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5" windowWidth="11895" windowHeight="10095" tabRatio="834" firstSheet="1" activeTab="9"/>
  </bookViews>
  <sheets>
    <sheet name="〰〰อง" sheetId="5" state="veryHidden" r:id="rId1"/>
    <sheet name="น1-11" sheetId="57" r:id="rId2"/>
    <sheet name="P12" sheetId="56" r:id="rId3"/>
    <sheet name="P13-16" sheetId="50" r:id="rId4"/>
    <sheet name="P17-18" sheetId="49" r:id="rId5"/>
    <sheet name="P19" sheetId="38" r:id="rId6"/>
    <sheet name="P20" sheetId="42" r:id="rId7"/>
    <sheet name="P21" sheetId="39" r:id="rId8"/>
    <sheet name="P22" sheetId="43" r:id="rId9"/>
    <sheet name="P23-25" sheetId="58" r:id="rId10"/>
    <sheet name="P26-31" sheetId="12" r:id="rId11"/>
    <sheet name="P32" sheetId="47" r:id="rId12"/>
    <sheet name="P33" sheetId="53" r:id="rId13"/>
    <sheet name="P34-35" sheetId="36" r:id="rId14"/>
    <sheet name="P36" sheetId="26" r:id="rId15"/>
    <sheet name="P37" sheetId="31" r:id="rId16"/>
    <sheet name="P38-39" sheetId="54"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a" localSheetId="16">#REF!</definedName>
    <definedName name="\a" localSheetId="1">#REF!</definedName>
    <definedName name="\a">#REF!</definedName>
    <definedName name="\b" localSheetId="16">#REF!</definedName>
    <definedName name="\b">#REF!</definedName>
    <definedName name="\e" localSheetId="16">#REF!</definedName>
    <definedName name="\e">#REF!</definedName>
    <definedName name="\f" localSheetId="16">#REF!</definedName>
    <definedName name="\f">#REF!</definedName>
    <definedName name="\g" localSheetId="16">#REF!</definedName>
    <definedName name="\g">#REF!</definedName>
    <definedName name="\h" localSheetId="16">#REF!</definedName>
    <definedName name="\h">#REF!</definedName>
    <definedName name="\k" localSheetId="16">#REF!</definedName>
    <definedName name="\k">#REF!</definedName>
    <definedName name="\l" localSheetId="16">#REF!</definedName>
    <definedName name="\l">#REF!</definedName>
    <definedName name="\n" localSheetId="16">#REF!</definedName>
    <definedName name="\n">#REF!</definedName>
    <definedName name="\p" localSheetId="16">#REF!</definedName>
    <definedName name="\p">#REF!</definedName>
    <definedName name="\s" localSheetId="16">#REF!</definedName>
    <definedName name="\s">#REF!</definedName>
    <definedName name="\t" localSheetId="16">#REF!</definedName>
    <definedName name="\t">#REF!</definedName>
    <definedName name="\v" localSheetId="16">#REF!</definedName>
    <definedName name="\v">#REF!</definedName>
    <definedName name="\w" localSheetId="16">#REF!</definedName>
    <definedName name="\w">#REF!</definedName>
    <definedName name="\z" localSheetId="16">#REF!</definedName>
    <definedName name="\z">#REF!</definedName>
    <definedName name="________e1" localSheetId="16">#REF!</definedName>
    <definedName name="________e1">#REF!</definedName>
    <definedName name="________f1" localSheetId="16">#REF!</definedName>
    <definedName name="________f1">#REF!</definedName>
    <definedName name="________g1" localSheetId="16">#REF!</definedName>
    <definedName name="________g1">#REF!</definedName>
    <definedName name="________h1" localSheetId="16">#REF!</definedName>
    <definedName name="________h1">#REF!</definedName>
    <definedName name="________k1" localSheetId="16">#REF!</definedName>
    <definedName name="________k1">#REF!</definedName>
    <definedName name="________PRO1" localSheetId="16">#REF!</definedName>
    <definedName name="________PRO1">#REF!</definedName>
    <definedName name="_______e1" localSheetId="16">#REF!</definedName>
    <definedName name="_______e1">#REF!</definedName>
    <definedName name="_______f1" localSheetId="16">#REF!</definedName>
    <definedName name="_______f1">#REF!</definedName>
    <definedName name="_______g1" localSheetId="16">#REF!</definedName>
    <definedName name="_______g1">#REF!</definedName>
    <definedName name="_______h1" localSheetId="16">#REF!</definedName>
    <definedName name="_______h1">#REF!</definedName>
    <definedName name="_______k1" localSheetId="16">#REF!</definedName>
    <definedName name="_______k1">#REF!</definedName>
    <definedName name="_______PRO1" localSheetId="16">#REF!</definedName>
    <definedName name="_______PRO1">#REF!</definedName>
    <definedName name="______e1" localSheetId="16">#REF!</definedName>
    <definedName name="______e1">#REF!</definedName>
    <definedName name="______f1" localSheetId="16">#REF!</definedName>
    <definedName name="______f1">#REF!</definedName>
    <definedName name="______g1" localSheetId="16">#REF!</definedName>
    <definedName name="______g1">#REF!</definedName>
    <definedName name="______h1" localSheetId="16">#REF!</definedName>
    <definedName name="______h1">#REF!</definedName>
    <definedName name="______k1" localSheetId="16">#REF!</definedName>
    <definedName name="______k1">#REF!</definedName>
    <definedName name="______PRO1" localSheetId="16">#REF!</definedName>
    <definedName name="______PRO1">#REF!</definedName>
    <definedName name="_____e1" localSheetId="16">#REF!</definedName>
    <definedName name="_____e1">#REF!</definedName>
    <definedName name="_____f1" localSheetId="16">#REF!</definedName>
    <definedName name="_____f1">#REF!</definedName>
    <definedName name="_____g1" localSheetId="16">#REF!</definedName>
    <definedName name="_____g1">#REF!</definedName>
    <definedName name="_____h1" localSheetId="16">#REF!</definedName>
    <definedName name="_____h1">#REF!</definedName>
    <definedName name="_____k1" localSheetId="16">#REF!</definedName>
    <definedName name="_____k1">#REF!</definedName>
    <definedName name="_____PRO1" localSheetId="16">#REF!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16">#REF!</definedName>
    <definedName name="___tt17">#REF!</definedName>
    <definedName name="___tt18" localSheetId="16">#REF!</definedName>
    <definedName name="___tt18">#REF!</definedName>
    <definedName name="___tt19" localSheetId="16">#REF!</definedName>
    <definedName name="___tt19">#REF!</definedName>
    <definedName name="___tt2" localSheetId="16">#REF!</definedName>
    <definedName name="___tt2">#REF!</definedName>
    <definedName name="___tt20" localSheetId="16">#REF!</definedName>
    <definedName name="___tt20">#REF!</definedName>
    <definedName name="___tt21" localSheetId="16">#REF!</definedName>
    <definedName name="___tt21">#REF!</definedName>
    <definedName name="___tt3" localSheetId="16">#REF!</definedName>
    <definedName name="___tt3">#REF!</definedName>
    <definedName name="___tt4" localSheetId="16">#REF!</definedName>
    <definedName name="___tt4">#REF!</definedName>
    <definedName name="___tt5" localSheetId="16">#REF!</definedName>
    <definedName name="___tt5">#REF!</definedName>
    <definedName name="___tt6" localSheetId="16">#REF!</definedName>
    <definedName name="___tt6">#REF!</definedName>
    <definedName name="___tt7" localSheetId="16">#REF!</definedName>
    <definedName name="___tt7">#REF!</definedName>
    <definedName name="___tt8" localSheetId="16">#REF!</definedName>
    <definedName name="___tt8">#REF!</definedName>
    <definedName name="___tt9" localSheetId="16">#REF!</definedName>
    <definedName name="___tt9">#REF!</definedName>
    <definedName name="___W37" localSheetId="9" hidden="1">{#N/A,#N/A,FALSE,"Eff-SSC2"}</definedName>
    <definedName name="___W37" localSheetId="1" hidden="1">{#N/A,#N/A,FALSE,"Eff-SSC2"}</definedName>
    <definedName name="___W37" hidden="1">{#N/A,#N/A,FALSE,"Eff-SSC2"}</definedName>
    <definedName name="___W38" localSheetId="9" hidden="1">{#N/A,#N/A,FALSE,"Eff-SSC2"}</definedName>
    <definedName name="___W38" localSheetId="1" hidden="1">{#N/A,#N/A,FALSE,"Eff-SSC2"}</definedName>
    <definedName name="___W38" hidden="1">{#N/A,#N/A,FALSE,"Eff-SSC2"}</definedName>
    <definedName name="___w39" localSheetId="9"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16">'[6]AA-1'!#REF!</definedName>
    <definedName name="__DAT2">'[6]AA-1'!#REF!</definedName>
    <definedName name="__DAT3" localSheetId="16">'[6]AA-1'!#REF!</definedName>
    <definedName name="__DAT3">'[6]AA-1'!#REF!</definedName>
    <definedName name="__DAT5" localSheetId="16">'[6]AA-1'!#REF!</definedName>
    <definedName name="__DAT5">'[6]AA-1'!#REF!</definedName>
    <definedName name="__DAT6" localSheetId="16">'[6]AA-1'!#REF!</definedName>
    <definedName name="__DAT6">'[6]AA-1'!#REF!</definedName>
    <definedName name="__DAT7" localSheetId="16">'[6]AA-1'!#REF!</definedName>
    <definedName name="__DAT7">'[6]AA-1'!#REF!</definedName>
    <definedName name="__DAT8" localSheetId="16">'[6]AA-1'!#REF!</definedName>
    <definedName name="__DAT8">'[6]AA-1'!#REF!</definedName>
    <definedName name="__DAT9" localSheetId="16">'[6]AA-1'!#REF!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2">#REF!</definedName>
    <definedName name="__tt21" localSheetId="16">#REF!</definedName>
    <definedName name="__tt21" localSheetId="1">#REF!</definedName>
    <definedName name="__tt21">#REF!</definedName>
    <definedName name="__tt3" localSheetId="16">#REF!</definedName>
    <definedName name="__tt3">#REF!</definedName>
    <definedName name="__tt4" localSheetId="16">#REF!</definedName>
    <definedName name="__tt4">#REF!</definedName>
    <definedName name="__tt5" localSheetId="16">#REF!</definedName>
    <definedName name="__tt5">#REF!</definedName>
    <definedName name="__tt6" localSheetId="16">#REF!</definedName>
    <definedName name="__tt6">#REF!</definedName>
    <definedName name="__tt7" localSheetId="16">#REF!</definedName>
    <definedName name="__tt7">#REF!</definedName>
    <definedName name="__tt8" localSheetId="16">#REF!</definedName>
    <definedName name="__tt8">#REF!</definedName>
    <definedName name="__tt9" localSheetId="16">#REF!</definedName>
    <definedName name="__tt9">#REF!</definedName>
    <definedName name="__W37" localSheetId="9" hidden="1">{#N/A,#N/A,FALSE,"Eff-SSC2"}</definedName>
    <definedName name="__W37" localSheetId="1" hidden="1">{#N/A,#N/A,FALSE,"Eff-SSC2"}</definedName>
    <definedName name="__W37" hidden="1">{#N/A,#N/A,FALSE,"Eff-SSC2"}</definedName>
    <definedName name="__W38" localSheetId="9" hidden="1">{#N/A,#N/A,FALSE,"Eff-SSC2"}</definedName>
    <definedName name="__W38" localSheetId="1" hidden="1">{#N/A,#N/A,FALSE,"Eff-SSC2"}</definedName>
    <definedName name="__W38" hidden="1">{#N/A,#N/A,FALSE,"Eff-SSC2"}</definedName>
    <definedName name="__w39" localSheetId="9"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6">'[6]AA-1'!#REF!</definedName>
    <definedName name="_DAT8">'[6]AA-1'!#REF!</definedName>
    <definedName name="_DAT9" localSheetId="16">'[6]AA-1'!#REF!</definedName>
    <definedName name="_DAT9">'[6]AA-1'!#REF!</definedName>
    <definedName name="_e1">#REF!</definedName>
    <definedName name="_f1">#REF!</definedName>
    <definedName name="_Fill" hidden="1">#REF!</definedName>
    <definedName name="_g1">#REF!</definedName>
    <definedName name="_GoBack" localSheetId="1">'น1-11'!#REF!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2">#REF!</definedName>
    <definedName name="_tt21" localSheetId="16">#REF!</definedName>
    <definedName name="_tt21" localSheetId="1">#REF!</definedName>
    <definedName name="_tt21">#REF!</definedName>
    <definedName name="_tt3" localSheetId="16">#REF!</definedName>
    <definedName name="_tt3">#REF!</definedName>
    <definedName name="_tt4" localSheetId="16">#REF!</definedName>
    <definedName name="_tt4">#REF!</definedName>
    <definedName name="_tt5" localSheetId="16">#REF!</definedName>
    <definedName name="_tt5">#REF!</definedName>
    <definedName name="_tt6" localSheetId="16">#REF!</definedName>
    <definedName name="_tt6">#REF!</definedName>
    <definedName name="_tt7" localSheetId="16">#REF!</definedName>
    <definedName name="_tt7">#REF!</definedName>
    <definedName name="_tt8" localSheetId="16">#REF!</definedName>
    <definedName name="_tt8">#REF!</definedName>
    <definedName name="_tt9" localSheetId="16">#REF!</definedName>
    <definedName name="_tt9">#REF!</definedName>
    <definedName name="_W37" localSheetId="9" hidden="1">{#N/A,#N/A,FALSE,"Eff-SSC2"}</definedName>
    <definedName name="_W37" localSheetId="1" hidden="1">{#N/A,#N/A,FALSE,"Eff-SSC2"}</definedName>
    <definedName name="_W37" hidden="1">{#N/A,#N/A,FALSE,"Eff-SSC2"}</definedName>
    <definedName name="_W38" localSheetId="9" hidden="1">{#N/A,#N/A,FALSE,"Eff-SSC2"}</definedName>
    <definedName name="_W38" localSheetId="1" hidden="1">{#N/A,#N/A,FALSE,"Eff-SSC2"}</definedName>
    <definedName name="_W38" hidden="1">{#N/A,#N/A,FALSE,"Eff-SSC2"}</definedName>
    <definedName name="_w39" localSheetId="9"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9"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9" hidden="1">{#N/A,#N/A,FALSE,"Eff-SSC2"}</definedName>
    <definedName name="Chemist" localSheetId="1" hidden="1">{#N/A,#N/A,FALSE,"Eff-SSC2"}</definedName>
    <definedName name="Chemist" hidden="1">{#N/A,#N/A,FALSE,"Eff-SSC2"}</definedName>
    <definedName name="chutikarn" localSheetId="9"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9"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6">#REF!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2">[8]SSW_loan_OD!#REF!</definedName>
    <definedName name="Excel_BuiltIn_Print_Titles_23_8" localSheetId="16">[8]SSW_loan_OD!#REF!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16">[20]SSW!#REF!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16">[12]Insurance!#REF!</definedName>
    <definedName name="Excel_BuiltIn_Print_Titles_4_10">[12]Insurance!#REF!</definedName>
    <definedName name="Excel_BuiltIn_Print_Titles_4_15" localSheetId="16">[12]Insurance!#REF!</definedName>
    <definedName name="Excel_BuiltIn_Print_Titles_4_15">[12]Insurance!#REF!</definedName>
    <definedName name="Excel_BuiltIn_Print_Titles_4_16" localSheetId="16">[12]Insurance!#REF!</definedName>
    <definedName name="Excel_BuiltIn_Print_Titles_4_16">[12]Insurance!#REF!</definedName>
    <definedName name="Excel_BuiltIn_Print_Titles_4_18" localSheetId="16">[12]Insurance!#REF!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6">[12]Insurance!#REF!</definedName>
    <definedName name="Excel_BuiltIn_Print_Titles_4_5">[12]Insurance!#REF!</definedName>
    <definedName name="Excel_BuiltIn_Print_Titles_4_6">#N/A</definedName>
    <definedName name="Excel_BuiltIn_Print_Titles_4_8" localSheetId="16">[12]Insurance!#REF!</definedName>
    <definedName name="Excel_BuiltIn_Print_Titles_4_8">[12]Insurance!#REF!</definedName>
    <definedName name="Excel_BuiltIn_Print_Titles_4_9" localSheetId="16">[12]Insurance!#REF!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16">[27]BGT97STAFF!#REF!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9" hidden="1">{#N/A,#N/A,FALSE,"Eff-SSC2"}</definedName>
    <definedName name="ff" localSheetId="1" hidden="1">{#N/A,#N/A,FALSE,"Eff-SSC2"}</definedName>
    <definedName name="ff" hidden="1">{#N/A,#N/A,FALSE,"Eff-SSC2"}</definedName>
    <definedName name="ffd">#REF!</definedName>
    <definedName name="fff">#REF!</definedName>
    <definedName name="ffff" localSheetId="9"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9"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9"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9"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9" hidden="1">{#N/A,#N/A,FALSE,"Eff-SSC2"}</definedName>
    <definedName name="MH" localSheetId="1" hidden="1">{#N/A,#N/A,FALSE,"Eff-SSC2"}</definedName>
    <definedName name="MH" hidden="1">{#N/A,#N/A,FALSE,"Eff-SSC2"}</definedName>
    <definedName name="mk">#REF!</definedName>
    <definedName name="n" localSheetId="9" hidden="1">{#N/A,#N/A,FALSE,"Eff-SSC2"}</definedName>
    <definedName name="n" localSheetId="1" hidden="1">{#N/A,#N/A,FALSE,"Eff-SSC2"}</definedName>
    <definedName name="n" hidden="1">{#N/A,#N/A,FALSE,"Eff-SSC2"}</definedName>
    <definedName name="name">#REF!</definedName>
    <definedName name="nn" localSheetId="9"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9" hidden="1">{#N/A,#N/A,FALSE,"Eff-SSC2"}</definedName>
    <definedName name="ok" localSheetId="1" hidden="1">{#N/A,#N/A,FALSE,"Eff-SSC2"}</definedName>
    <definedName name="ok" hidden="1">{#N/A,#N/A,FALSE,"Eff-SSC2"}</definedName>
    <definedName name="OLE_LINK1_21">[35]HH!#REF!</definedName>
    <definedName name="oo" localSheetId="9"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9"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9"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8">'P22'!$A$1:$L$34</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 localSheetId="1">#REF!</definedName>
    <definedName name="_xlnm.Print_Titles">#REF!</definedName>
    <definedName name="PRINT_TITLES_MI" localSheetId="1">#REF!</definedName>
    <definedName name="PRINT_TITLES_MI">#REF!</definedName>
    <definedName name="Pro" localSheetId="1">#REF!</definedName>
    <definedName name="Pro">#REF!</definedName>
    <definedName name="PU" localSheetId="1">[26]ดอกเบี้ยรับ!#REF!</definedName>
    <definedName name="PU">[26]ดอกเบี้ยรับ!#REF!</definedName>
    <definedName name="q" localSheetId="9"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1">#REF!</definedName>
    <definedName name="rate_new">#REF!</definedName>
    <definedName name="RATE4">[39]RATE!$A$1:$D$32</definedName>
    <definedName name="RBL" localSheetId="1">#REF!</definedName>
    <definedName name="RBL">#REF!</definedName>
    <definedName name="RecP">[3]REPORT!$G$23:$G$29,[3]REPORT!$J$23:$J$29,[3]REPORT!$L$23:$L$29</definedName>
    <definedName name="RecR">[3]REPORT!$G$4:$G$15,[3]REPORT!$J$4:$J$15,[3]REPORT!$L$4:$L$15</definedName>
    <definedName name="RENAME" localSheetId="1">[8]SSW_loan_OD!#REF!</definedName>
    <definedName name="RENAME">[8]SSW_loan_OD!#REF!</definedName>
    <definedName name="rjfd" localSheetId="1">#REF!</definedName>
    <definedName name="rjfd">#REF!</definedName>
    <definedName name="rrr" localSheetId="1">#REF!</definedName>
    <definedName name="rrr">#REF!</definedName>
    <definedName name="rrrrrrrr" localSheetId="1">'[6]AA-1'!#REF!</definedName>
    <definedName name="rrrrrrrr">'[6]AA-1'!#REF!</definedName>
    <definedName name="rrrrrrrrrr" localSheetId="1">#REF!</definedName>
    <definedName name="rrrrrrrrrr">#REF!</definedName>
    <definedName name="rtg">#REF!</definedName>
    <definedName name="Rub">[36]dBase!#REF!</definedName>
    <definedName name="rung" localSheetId="9"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#REF!</definedName>
    <definedName name="sd" localSheetId="1">#REF!</definedName>
    <definedName name="sd">#REF!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2">#REF!</definedName>
    <definedName name="TextRefCopy34" localSheetId="16">#REF!</definedName>
    <definedName name="TextRefCopy34" localSheetId="1">#REF!</definedName>
    <definedName name="TextRefCopy34">#REF!</definedName>
    <definedName name="TextRefCopy36" localSheetId="16">#REF!</definedName>
    <definedName name="TextRefCopy36">#REF!</definedName>
    <definedName name="TextRefCopy38" localSheetId="16">#REF!</definedName>
    <definedName name="TextRefCopy38">#REF!</definedName>
    <definedName name="TextRefCopy4" localSheetId="16">#REF!</definedName>
    <definedName name="TextRefCopy4">#REF!</definedName>
    <definedName name="TextRefCopy40" localSheetId="16">#REF!</definedName>
    <definedName name="TextRefCopy40">#REF!</definedName>
    <definedName name="TextRefCopy42" localSheetId="16">#REF!</definedName>
    <definedName name="TextRefCopy42">#REF!</definedName>
    <definedName name="TextRefCopy44" localSheetId="16">#REF!</definedName>
    <definedName name="TextRefCopy44">#REF!</definedName>
    <definedName name="TextRefCopy45" localSheetId="16">#REF!</definedName>
    <definedName name="TextRefCopy45">#REF!</definedName>
    <definedName name="TextRefCopy47" localSheetId="16">#REF!</definedName>
    <definedName name="TextRefCopy47">#REF!</definedName>
    <definedName name="TextRefCopy49" localSheetId="16">#REF!</definedName>
    <definedName name="TextRefCopy49">#REF!</definedName>
    <definedName name="TextRefCopy51" localSheetId="16">#REF!</definedName>
    <definedName name="TextRefCopy51">#REF!</definedName>
    <definedName name="TextRefCopy53" localSheetId="16">#REF!</definedName>
    <definedName name="TextRefCopy53">#REF!</definedName>
    <definedName name="TextRefCopy6" localSheetId="16">#REF!</definedName>
    <definedName name="TextRefCopy6">#REF!</definedName>
    <definedName name="TextRefCopy8" localSheetId="16">#REF!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9" hidden="1">{#N/A,#N/A,FALSE,"Eff-SSC2"}</definedName>
    <definedName name="week34" localSheetId="1" hidden="1">{#N/A,#N/A,FALSE,"Eff-SSC2"}</definedName>
    <definedName name="week34" hidden="1">{#N/A,#N/A,FALSE,"Eff-SSC2"}</definedName>
    <definedName name="week35" localSheetId="9" hidden="1">{#N/A,#N/A,FALSE,"Eff-SSC2"}</definedName>
    <definedName name="week35" localSheetId="1" hidden="1">{#N/A,#N/A,FALSE,"Eff-SSC2"}</definedName>
    <definedName name="week35" hidden="1">{#N/A,#N/A,FALSE,"Eff-SSC2"}</definedName>
    <definedName name="week36" localSheetId="9" hidden="1">{#N/A,#N/A,FALSE,"Eff-SSC2"}</definedName>
    <definedName name="week36" localSheetId="1" hidden="1">{#N/A,#N/A,FALSE,"Eff-SSC2"}</definedName>
    <definedName name="week36" hidden="1">{#N/A,#N/A,FALSE,"Eff-SSC2"}</definedName>
    <definedName name="week38" localSheetId="9"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9" hidden="1">{#N/A,#N/A,FALSE,"Eff-SSC2"}</definedName>
    <definedName name="wrn.A." localSheetId="1" hidden="1">{#N/A,#N/A,FALSE,"Eff-SSC2"}</definedName>
    <definedName name="wrn.A." hidden="1">{#N/A,#N/A,FALSE,"Eff-SSC2"}</definedName>
    <definedName name="WS">#REF!</definedName>
    <definedName name="X">'[55]Machine2,3''04'!#REF!</definedName>
    <definedName name="y" localSheetId="9" hidden="1">{#N/A,#N/A,FALSE,"Eff-SSC2"}</definedName>
    <definedName name="y" localSheetId="1" hidden="1">{#N/A,#N/A,FALSE,"Eff-SSC2"}</definedName>
    <definedName name="y" hidden="1">{#N/A,#N/A,FALSE,"Eff-SSC2"}</definedName>
    <definedName name="ying" localSheetId="9"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z">#REF!</definedName>
    <definedName name="เ1149">[56]Aging!#REF!</definedName>
    <definedName name="ก็ไ" localSheetId="1">#REF!</definedName>
    <definedName name="ก็ไ">#REF!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#REF!</definedName>
    <definedName name="ช">#REF!</definedName>
    <definedName name="ชั่วโมงการอบยาง">'[57]ปัจจุบัน '!#REF!</definedName>
    <definedName name="ด" hidden="1">'[7]PS-1995'!#REF!</definedName>
    <definedName name="ดด" localSheetId="9" hidden="1">{#N/A,#N/A,FALSE,"Eff-SSC2"}</definedName>
    <definedName name="ดด" localSheetId="1" hidden="1">{#N/A,#N/A,FALSE,"Eff-SSC2"}</definedName>
    <definedName name="ดด" hidden="1">{#N/A,#N/A,FALSE,"Eff-SSC2"}</definedName>
    <definedName name="เดถึคจ่">#REF!</definedName>
    <definedName name="ถุงมือสุ่มก่อนชั่ง">[19]note_defect!#REF!</definedName>
    <definedName name="ทม้">#REF!</definedName>
    <definedName name="ทำวดืแท">#REF!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9"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2">#REF!</definedName>
    <definedName name="วุตาไพ" localSheetId="16">#REF!</definedName>
    <definedName name="วุตาไพ" localSheetId="1">#REF!</definedName>
    <definedName name="วุตาไพ">#REF!</definedName>
    <definedName name="ส" localSheetId="9"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1">#REF!</definedName>
    <definedName name="สินค้า">#REF!</definedName>
    <definedName name="หพา" localSheetId="1">#REF!</definedName>
    <definedName name="หพา">#REF!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45621"/>
</workbook>
</file>

<file path=xl/calcChain.xml><?xml version="1.0" encoding="utf-8"?>
<calcChain xmlns="http://schemas.openxmlformats.org/spreadsheetml/2006/main">
  <c r="I93" i="58" l="1"/>
  <c r="L58" i="54" l="1"/>
  <c r="J58" i="54"/>
  <c r="H58" i="54"/>
  <c r="F58" i="54"/>
  <c r="L53" i="54"/>
  <c r="J53" i="54"/>
  <c r="H53" i="54"/>
  <c r="F53" i="54"/>
  <c r="L48" i="54"/>
  <c r="J48" i="54"/>
  <c r="H48" i="54"/>
  <c r="F48" i="54"/>
  <c r="N13" i="31"/>
  <c r="L13" i="31"/>
  <c r="J13" i="31"/>
  <c r="H13" i="31"/>
  <c r="O32" i="36"/>
  <c r="O26" i="36"/>
  <c r="O16" i="36"/>
  <c r="P169" i="12"/>
  <c r="N169" i="12"/>
  <c r="L169" i="12"/>
  <c r="J169" i="12"/>
  <c r="H169" i="12"/>
  <c r="N114" i="12"/>
  <c r="L114" i="12"/>
  <c r="J114" i="12"/>
  <c r="H114" i="12"/>
  <c r="P113" i="12"/>
  <c r="P114" i="12" s="1"/>
  <c r="O93" i="58"/>
  <c r="M93" i="58"/>
  <c r="K100" i="58"/>
  <c r="I100" i="58"/>
  <c r="O100" i="58"/>
  <c r="M100" i="58"/>
  <c r="O61" i="58"/>
  <c r="M61" i="58"/>
  <c r="O68" i="58"/>
  <c r="M68" i="58"/>
  <c r="K68" i="58"/>
  <c r="I68" i="58"/>
  <c r="K93" i="58"/>
  <c r="K102" i="58" s="1"/>
  <c r="K103" i="58" s="1"/>
  <c r="O82" i="58"/>
  <c r="M82" i="58"/>
  <c r="K82" i="58"/>
  <c r="I82" i="58"/>
  <c r="O52" i="58"/>
  <c r="M52" i="58"/>
  <c r="K52" i="58"/>
  <c r="I52" i="58"/>
  <c r="O146" i="50"/>
  <c r="M146" i="50"/>
  <c r="K146" i="50"/>
  <c r="I146" i="50"/>
  <c r="O140" i="50"/>
  <c r="M140" i="50"/>
  <c r="K140" i="50"/>
  <c r="I140" i="50"/>
  <c r="O134" i="50"/>
  <c r="M134" i="50"/>
  <c r="K134" i="50"/>
  <c r="I134" i="50"/>
  <c r="O127" i="50"/>
  <c r="M127" i="50"/>
  <c r="K127" i="50"/>
  <c r="I127" i="50"/>
  <c r="O121" i="50"/>
  <c r="M121" i="50"/>
  <c r="K121" i="50"/>
  <c r="I121" i="50"/>
  <c r="O113" i="50"/>
  <c r="M113" i="50"/>
  <c r="K113" i="50"/>
  <c r="I113" i="50"/>
  <c r="O102" i="58" l="1"/>
  <c r="O103" i="58" s="1"/>
  <c r="M102" i="58"/>
  <c r="M103" i="58" s="1"/>
  <c r="J54" i="54"/>
  <c r="J59" i="54" s="1"/>
  <c r="J61" i="54" s="1"/>
  <c r="J63" i="54" s="1"/>
  <c r="J67" i="54" s="1"/>
  <c r="L54" i="54"/>
  <c r="L59" i="54" s="1"/>
  <c r="L61" i="54" s="1"/>
  <c r="L63" i="54" s="1"/>
  <c r="L67" i="54" s="1"/>
  <c r="F54" i="54"/>
  <c r="F59" i="54" s="1"/>
  <c r="F61" i="54" s="1"/>
  <c r="F63" i="54" s="1"/>
  <c r="F65" i="54" s="1"/>
  <c r="H54" i="54"/>
  <c r="H59" i="54" s="1"/>
  <c r="H61" i="54" s="1"/>
  <c r="H63" i="54" s="1"/>
  <c r="H65" i="54" s="1"/>
  <c r="L69" i="54"/>
  <c r="L75" i="54" s="1"/>
  <c r="L65" i="54"/>
  <c r="I102" i="58"/>
  <c r="I103" i="58" s="1"/>
  <c r="J65" i="54" l="1"/>
  <c r="J73" i="54" s="1"/>
  <c r="J69" i="54"/>
  <c r="J75" i="54" s="1"/>
  <c r="F67" i="54"/>
  <c r="F69" i="54" s="1"/>
  <c r="F75" i="54" s="1"/>
  <c r="H69" i="54"/>
  <c r="H75" i="54" s="1"/>
  <c r="H67" i="54"/>
  <c r="F71" i="54"/>
  <c r="F73" i="54"/>
  <c r="L73" i="54"/>
  <c r="L71" i="54"/>
  <c r="H71" i="54"/>
  <c r="H73" i="54"/>
  <c r="J71" i="54"/>
  <c r="P222" i="12" l="1"/>
  <c r="N222" i="12"/>
  <c r="L222" i="12"/>
  <c r="J222" i="12"/>
  <c r="H222" i="12"/>
  <c r="O120" i="58"/>
  <c r="M120" i="58"/>
  <c r="K120" i="58"/>
  <c r="I120" i="58"/>
  <c r="O115" i="58"/>
  <c r="M115" i="58"/>
  <c r="K115" i="58"/>
  <c r="K121" i="58" s="1"/>
  <c r="I115" i="58"/>
  <c r="I121" i="58" s="1"/>
  <c r="P9" i="49"/>
  <c r="N9" i="49"/>
  <c r="L9" i="49"/>
  <c r="J9" i="49"/>
  <c r="M121" i="58" l="1"/>
  <c r="O121" i="58"/>
  <c r="O70" i="58"/>
  <c r="O71" i="58" s="1"/>
  <c r="M70" i="58"/>
  <c r="M71" i="58" s="1"/>
  <c r="K61" i="58"/>
  <c r="K70" i="58" s="1"/>
  <c r="K71" i="58" s="1"/>
  <c r="I61" i="58"/>
  <c r="O36" i="58"/>
  <c r="M36" i="58"/>
  <c r="K36" i="58"/>
  <c r="I36" i="58"/>
  <c r="O22" i="58"/>
  <c r="M22" i="58"/>
  <c r="K22" i="58"/>
  <c r="I22" i="58"/>
  <c r="O19" i="58"/>
  <c r="M19" i="58"/>
  <c r="K19" i="58"/>
  <c r="I19" i="58"/>
  <c r="O8" i="58"/>
  <c r="M8" i="58"/>
  <c r="I70" i="58" l="1"/>
  <c r="I71" i="58" s="1"/>
  <c r="O31" i="36"/>
  <c r="N122" i="12" l="1"/>
  <c r="L122" i="12"/>
  <c r="J122" i="12"/>
  <c r="H122" i="12"/>
  <c r="N9" i="12"/>
  <c r="N11" i="12" s="1"/>
  <c r="L9" i="12"/>
  <c r="L11" i="12" s="1"/>
  <c r="T30" i="39"/>
  <c r="T28" i="39"/>
  <c r="T27" i="39"/>
  <c r="T18" i="39"/>
  <c r="T16" i="39"/>
  <c r="T15" i="39"/>
  <c r="T13" i="39"/>
  <c r="T11" i="39"/>
  <c r="T9" i="39"/>
  <c r="T10" i="39"/>
  <c r="R26" i="39"/>
  <c r="R31" i="39" s="1"/>
  <c r="R14" i="39"/>
  <c r="O23" i="50"/>
  <c r="M23" i="50"/>
  <c r="K23" i="50"/>
  <c r="I23" i="50"/>
  <c r="K13" i="50"/>
  <c r="I13" i="50"/>
  <c r="O13" i="50"/>
  <c r="M13" i="50"/>
  <c r="R34" i="39" l="1"/>
  <c r="R19" i="39"/>
  <c r="R33" i="39" s="1"/>
  <c r="J31" i="38"/>
  <c r="L19" i="54" l="1"/>
  <c r="J19" i="54"/>
  <c r="H19" i="54"/>
  <c r="F19" i="54"/>
  <c r="O95" i="50" l="1"/>
  <c r="M95" i="50"/>
  <c r="K95" i="50"/>
  <c r="I95" i="50"/>
  <c r="O89" i="50"/>
  <c r="M89" i="50"/>
  <c r="K89" i="50"/>
  <c r="I89" i="50"/>
  <c r="O82" i="50"/>
  <c r="M82" i="50"/>
  <c r="K82" i="50"/>
  <c r="I82" i="50"/>
  <c r="O68" i="50"/>
  <c r="M68" i="50"/>
  <c r="K68" i="50"/>
  <c r="I68" i="50"/>
  <c r="O56" i="50"/>
  <c r="M56" i="50"/>
  <c r="K56" i="50"/>
  <c r="I56" i="50"/>
  <c r="O49" i="50"/>
  <c r="M49" i="50"/>
  <c r="K49" i="50"/>
  <c r="I49" i="50"/>
  <c r="O43" i="50"/>
  <c r="M43" i="50"/>
  <c r="K43" i="50"/>
  <c r="I43" i="50"/>
  <c r="O35" i="50"/>
  <c r="M35" i="50"/>
  <c r="K35" i="50"/>
  <c r="I35" i="50"/>
  <c r="E12" i="42" l="1"/>
  <c r="E17" i="42" s="1"/>
  <c r="E24" i="42"/>
  <c r="E32" i="42" l="1"/>
  <c r="E29" i="42"/>
  <c r="E31" i="42" s="1"/>
  <c r="O101" i="50" l="1"/>
  <c r="M101" i="50"/>
  <c r="K101" i="50"/>
  <c r="I101" i="50"/>
  <c r="J22" i="38" l="1"/>
  <c r="K30" i="43" l="1"/>
  <c r="I30" i="43"/>
  <c r="M15" i="26" l="1"/>
  <c r="I15" i="26"/>
  <c r="O68" i="36" l="1"/>
  <c r="S24" i="42"/>
  <c r="S29" i="42" s="1"/>
  <c r="S12" i="42"/>
  <c r="Q24" i="42"/>
  <c r="Q29" i="42" s="1"/>
  <c r="Q12" i="42"/>
  <c r="Q17" i="42" s="1"/>
  <c r="AE26" i="42"/>
  <c r="AE21" i="42"/>
  <c r="AE23" i="42"/>
  <c r="AE19" i="42"/>
  <c r="AE14" i="42"/>
  <c r="AE8" i="42"/>
  <c r="AE9" i="42"/>
  <c r="AE11" i="42"/>
  <c r="AE7" i="42"/>
  <c r="AC24" i="42"/>
  <c r="AC29" i="42" s="1"/>
  <c r="AC12" i="42"/>
  <c r="L47" i="49"/>
  <c r="P47" i="49"/>
  <c r="P27" i="49"/>
  <c r="J27" i="49"/>
  <c r="M74" i="50"/>
  <c r="AE28" i="42"/>
  <c r="AE16" i="42"/>
  <c r="AE25" i="42"/>
  <c r="AC34" i="42" s="1"/>
  <c r="G24" i="42"/>
  <c r="G29" i="42" s="1"/>
  <c r="G12" i="42"/>
  <c r="G17" i="42" s="1"/>
  <c r="AE13" i="42"/>
  <c r="O74" i="50"/>
  <c r="K74" i="50"/>
  <c r="L14" i="54"/>
  <c r="L9" i="54"/>
  <c r="I74" i="50"/>
  <c r="AE20" i="42"/>
  <c r="N34" i="31"/>
  <c r="N36" i="31" s="1"/>
  <c r="J34" i="31"/>
  <c r="J36" i="31" s="1"/>
  <c r="K33" i="53"/>
  <c r="I33" i="53"/>
  <c r="K12" i="43"/>
  <c r="K16" i="43" s="1"/>
  <c r="I12" i="43"/>
  <c r="I16" i="43" s="1"/>
  <c r="M50" i="36"/>
  <c r="N20" i="31"/>
  <c r="J20" i="31"/>
  <c r="G33" i="53"/>
  <c r="K24" i="53"/>
  <c r="I24" i="53"/>
  <c r="G24" i="53"/>
  <c r="P36" i="49"/>
  <c r="L36" i="49"/>
  <c r="P16" i="49"/>
  <c r="L16" i="49"/>
  <c r="T25" i="39"/>
  <c r="T23" i="39"/>
  <c r="T22" i="39"/>
  <c r="T21" i="39"/>
  <c r="E33" i="53"/>
  <c r="M23" i="53"/>
  <c r="M21" i="53"/>
  <c r="E24" i="53"/>
  <c r="N32" i="12"/>
  <c r="O29" i="50"/>
  <c r="M29" i="50"/>
  <c r="K29" i="50"/>
  <c r="I29" i="50"/>
  <c r="J103" i="12"/>
  <c r="J94" i="12"/>
  <c r="N15" i="12"/>
  <c r="N17" i="12" s="1"/>
  <c r="N21" i="12" s="1"/>
  <c r="I21" i="43"/>
  <c r="I24" i="43" s="1"/>
  <c r="L9" i="38"/>
  <c r="L11" i="38"/>
  <c r="L8" i="38"/>
  <c r="L13" i="38"/>
  <c r="P55" i="49"/>
  <c r="AA24" i="42"/>
  <c r="Y24" i="42"/>
  <c r="Y29" i="42" s="1"/>
  <c r="W24" i="42"/>
  <c r="W29" i="42" s="1"/>
  <c r="U24" i="42"/>
  <c r="O24" i="42"/>
  <c r="O29" i="42" s="1"/>
  <c r="M24" i="42"/>
  <c r="M29" i="42" s="1"/>
  <c r="K24" i="42"/>
  <c r="I24" i="42"/>
  <c r="J26" i="39"/>
  <c r="J31" i="39" s="1"/>
  <c r="P26" i="39"/>
  <c r="P31" i="39" s="1"/>
  <c r="N26" i="39"/>
  <c r="N31" i="39" s="1"/>
  <c r="L26" i="39"/>
  <c r="H26" i="39"/>
  <c r="H22" i="38"/>
  <c r="H26" i="38" s="1"/>
  <c r="J12" i="38"/>
  <c r="J29" i="38" s="1"/>
  <c r="L18" i="38"/>
  <c r="L21" i="38"/>
  <c r="L19" i="38"/>
  <c r="H12" i="38"/>
  <c r="J206" i="12"/>
  <c r="P206" i="12"/>
  <c r="N206" i="12"/>
  <c r="K21" i="43"/>
  <c r="K24"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P69" i="12"/>
  <c r="N69" i="12"/>
  <c r="P161" i="12"/>
  <c r="N94" i="12"/>
  <c r="P93" i="12"/>
  <c r="P32" i="12"/>
  <c r="P102" i="12"/>
  <c r="P103" i="12" s="1"/>
  <c r="M24" i="26"/>
  <c r="M25" i="26" s="1"/>
  <c r="I24" i="26"/>
  <c r="I25" i="26" s="1"/>
  <c r="L15" i="12"/>
  <c r="L17" i="12" s="1"/>
  <c r="L21" i="12" s="1"/>
  <c r="L27" i="49"/>
  <c r="N103" i="12"/>
  <c r="L23" i="38"/>
  <c r="L25" i="38"/>
  <c r="L15" i="38"/>
  <c r="J26" i="38"/>
  <c r="N27" i="49"/>
  <c r="I50" i="36"/>
  <c r="I56" i="36" s="1"/>
  <c r="I58" i="36" s="1"/>
  <c r="I62" i="36" s="1"/>
  <c r="J161" i="12"/>
  <c r="N161" i="12"/>
  <c r="O57" i="36"/>
  <c r="O48" i="36"/>
  <c r="O55" i="36"/>
  <c r="O54" i="36"/>
  <c r="O49" i="36"/>
  <c r="G50" i="36"/>
  <c r="G56" i="36" s="1"/>
  <c r="G58" i="36" s="1"/>
  <c r="G62" i="36" s="1"/>
  <c r="M18" i="36"/>
  <c r="M24" i="36" s="1"/>
  <c r="M26" i="36" s="1"/>
  <c r="M32" i="36" s="1"/>
  <c r="H9" i="54"/>
  <c r="H14" i="54"/>
  <c r="O52" i="36"/>
  <c r="S32" i="42" l="1"/>
  <c r="AE12" i="42"/>
  <c r="AE17" i="42" s="1"/>
  <c r="M56" i="36"/>
  <c r="M58" i="36" s="1"/>
  <c r="M62" i="36" s="1"/>
  <c r="F31" i="39"/>
  <c r="F33" i="39" s="1"/>
  <c r="T26" i="39"/>
  <c r="H29" i="38"/>
  <c r="N21" i="31"/>
  <c r="N37" i="31" s="1"/>
  <c r="O32" i="42"/>
  <c r="L12" i="38"/>
  <c r="L16" i="38" s="1"/>
  <c r="I27" i="43"/>
  <c r="N34" i="39"/>
  <c r="S17" i="42"/>
  <c r="S31" i="42" s="1"/>
  <c r="O61" i="36"/>
  <c r="J21" i="31"/>
  <c r="J37" i="31" s="1"/>
  <c r="AC32" i="42"/>
  <c r="M32" i="42"/>
  <c r="L22" i="38"/>
  <c r="G32" i="42"/>
  <c r="O17" i="42"/>
  <c r="O31" i="42" s="1"/>
  <c r="K32" i="42"/>
  <c r="W32" i="42"/>
  <c r="H16" i="38"/>
  <c r="H28" i="38" s="1"/>
  <c r="L31" i="39"/>
  <c r="L33" i="39" s="1"/>
  <c r="T14" i="39"/>
  <c r="T19" i="39" s="1"/>
  <c r="N19" i="39"/>
  <c r="N33" i="39" s="1"/>
  <c r="H34" i="39"/>
  <c r="M24" i="53"/>
  <c r="K27" i="43"/>
  <c r="F34" i="39"/>
  <c r="L34" i="39"/>
  <c r="AA32" i="42"/>
  <c r="M32" i="53"/>
  <c r="M33" i="53" s="1"/>
  <c r="AC17" i="42"/>
  <c r="AC31" i="42" s="1"/>
  <c r="Q32" i="42"/>
  <c r="J34" i="39"/>
  <c r="J16" i="38"/>
  <c r="J28" i="38" s="1"/>
  <c r="H31" i="39"/>
  <c r="H33" i="39" s="1"/>
  <c r="P34" i="39"/>
  <c r="I32" i="42"/>
  <c r="U32" i="42"/>
  <c r="P19" i="39"/>
  <c r="P33" i="39" s="1"/>
  <c r="P37" i="49"/>
  <c r="L37" i="49"/>
  <c r="I26" i="43"/>
  <c r="G31" i="42"/>
  <c r="J33" i="39"/>
  <c r="H15" i="54"/>
  <c r="H20" i="54" s="1"/>
  <c r="H22" i="54" s="1"/>
  <c r="H24" i="54" s="1"/>
  <c r="H26" i="54" s="1"/>
  <c r="L15" i="54"/>
  <c r="L20" i="54" s="1"/>
  <c r="L22" i="54" s="1"/>
  <c r="L24" i="54" s="1"/>
  <c r="L28" i="54" s="1"/>
  <c r="O50" i="36"/>
  <c r="K26" i="43"/>
  <c r="Q31" i="42"/>
  <c r="K29" i="42"/>
  <c r="K31" i="42" s="1"/>
  <c r="Y32" i="42"/>
  <c r="AE24" i="42"/>
  <c r="AE29" i="42" s="1"/>
  <c r="AA29" i="42"/>
  <c r="AA31" i="42" s="1"/>
  <c r="M31" i="42"/>
  <c r="Y31" i="42"/>
  <c r="U29" i="42"/>
  <c r="U31" i="42" s="1"/>
  <c r="W31" i="42"/>
  <c r="I29" i="42"/>
  <c r="I31" i="42" s="1"/>
  <c r="O53" i="36"/>
  <c r="K50" i="36"/>
  <c r="K56" i="36" s="1"/>
  <c r="K58" i="36" s="1"/>
  <c r="K62" i="36" s="1"/>
  <c r="T34" i="39" l="1"/>
  <c r="T33" i="39"/>
  <c r="L29" i="38"/>
  <c r="L26" i="38"/>
  <c r="L28" i="38" s="1"/>
  <c r="AE32" i="42"/>
  <c r="T31" i="39"/>
  <c r="H30" i="54"/>
  <c r="H36" i="54" s="1"/>
  <c r="H28" i="54"/>
  <c r="L26" i="54"/>
  <c r="L34" i="54" s="1"/>
  <c r="O56" i="36"/>
  <c r="O58" i="36" s="1"/>
  <c r="O62" i="36" s="1"/>
  <c r="L30" i="54"/>
  <c r="L36" i="54" s="1"/>
  <c r="H34" i="54"/>
  <c r="H32" i="54"/>
  <c r="AE31" i="42"/>
  <c r="L32" i="54" l="1"/>
  <c r="O64" i="36"/>
  <c r="O66" i="36" s="1"/>
  <c r="N16" i="49" l="1"/>
  <c r="L103" i="12"/>
  <c r="H103" i="12" l="1"/>
  <c r="J16" i="49" l="1"/>
  <c r="N36" i="49" l="1"/>
  <c r="N37" i="49" s="1"/>
  <c r="J36" i="49" l="1"/>
  <c r="J37" i="49" s="1"/>
  <c r="O23" i="36" l="1"/>
  <c r="I18" i="36" l="1"/>
  <c r="I24" i="36" s="1"/>
  <c r="I26" i="36" s="1"/>
  <c r="I32" i="36" s="1"/>
  <c r="N55" i="49"/>
  <c r="J47" i="49" l="1"/>
  <c r="N47" i="49"/>
  <c r="J9" i="54" l="1"/>
  <c r="L20" i="31" l="1"/>
  <c r="O25" i="36" l="1"/>
  <c r="L32" i="12"/>
  <c r="L69" i="12" s="1"/>
  <c r="O17" i="36"/>
  <c r="O21" i="36"/>
  <c r="L206" i="12" l="1"/>
  <c r="O18" i="36"/>
  <c r="K18" i="36"/>
  <c r="G18" i="36"/>
  <c r="K24" i="26"/>
  <c r="H206" i="12" l="1"/>
  <c r="L21" i="31"/>
  <c r="F9" i="54"/>
  <c r="O38" i="36"/>
  <c r="K15" i="26"/>
  <c r="K25" i="26" s="1"/>
  <c r="L94" i="12" l="1"/>
  <c r="H20" i="31"/>
  <c r="N61" i="12"/>
  <c r="H161" i="12" l="1"/>
  <c r="L161" i="12"/>
  <c r="J14" i="54"/>
  <c r="J15" i="54" s="1"/>
  <c r="J20" i="54" s="1"/>
  <c r="J22" i="54" s="1"/>
  <c r="J24" i="54" s="1"/>
  <c r="J30" i="54" l="1"/>
  <c r="J36" i="54" s="1"/>
  <c r="J26" i="54"/>
  <c r="J28" i="54"/>
  <c r="L34" i="31"/>
  <c r="L36" i="31" s="1"/>
  <c r="L37" i="31" s="1"/>
  <c r="G24" i="26"/>
  <c r="H21" i="31"/>
  <c r="J34" i="54" l="1"/>
  <c r="J32" i="54"/>
  <c r="G15" i="26"/>
  <c r="G25" i="26" s="1"/>
  <c r="H94" i="12" l="1"/>
  <c r="F14" i="54" l="1"/>
  <c r="F15" i="54" s="1"/>
  <c r="F20" i="54" s="1"/>
  <c r="F22" i="54" s="1"/>
  <c r="F24" i="54" s="1"/>
  <c r="F28" i="54" l="1"/>
  <c r="F30" i="54" s="1"/>
  <c r="F36" i="54" s="1"/>
  <c r="F26" i="54"/>
  <c r="O20" i="36"/>
  <c r="H34" i="31"/>
  <c r="H36" i="31" s="1"/>
  <c r="H37" i="31" s="1"/>
  <c r="F34" i="54" l="1"/>
  <c r="F32" i="54"/>
  <c r="G24" i="36" l="1"/>
  <c r="G26" i="36" s="1"/>
  <c r="G32" i="36" s="1"/>
  <c r="O22" i="36" l="1"/>
  <c r="O24" i="36" s="1"/>
  <c r="K24" i="36"/>
  <c r="K26" i="36" s="1"/>
  <c r="K32" i="36" s="1"/>
  <c r="O29" i="36" l="1"/>
  <c r="O34" i="36" l="1"/>
  <c r="O36" i="36" s="1"/>
</calcChain>
</file>

<file path=xl/sharedStrings.xml><?xml version="1.0" encoding="utf-8"?>
<sst xmlns="http://schemas.openxmlformats.org/spreadsheetml/2006/main" count="1617" uniqueCount="974">
  <si>
    <t xml:space="preserve">     </t>
  </si>
  <si>
    <t>8.</t>
  </si>
  <si>
    <t>9.</t>
  </si>
  <si>
    <t>19.</t>
  </si>
  <si>
    <t>2556</t>
  </si>
  <si>
    <t>- 20 -</t>
  </si>
  <si>
    <t>- 24 -</t>
  </si>
  <si>
    <t>- 9 -</t>
  </si>
  <si>
    <t>- 10 -</t>
  </si>
  <si>
    <t>- 29 -</t>
  </si>
  <si>
    <t>22.</t>
  </si>
  <si>
    <t>24.</t>
  </si>
  <si>
    <t>- 21 -</t>
  </si>
  <si>
    <t>18.</t>
  </si>
  <si>
    <t>21.</t>
  </si>
  <si>
    <t>- 22 -</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</si>
  <si>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</si>
  <si>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</si>
  <si>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</si>
  <si>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</si>
  <si>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</si>
  <si>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</si>
  <si>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</si>
  <si>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</si>
  <si>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</si>
  <si>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</si>
  <si>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</si>
  <si>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</si>
  <si>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</si>
  <si>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</si>
  <si>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</si>
  <si>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</si>
  <si>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</si>
  <si>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</si>
  <si>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</si>
  <si>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</si>
  <si>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</si>
  <si>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</si>
  <si>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</si>
  <si>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</si>
  <si>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</si>
  <si>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</si>
  <si>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- 12 -</t>
  </si>
  <si>
    <t>33.</t>
  </si>
  <si>
    <t>- 35 -</t>
  </si>
  <si>
    <t>- 31 -</t>
  </si>
  <si>
    <t>6.</t>
  </si>
  <si>
    <t>32.</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</si>
  <si>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</si>
  <si>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</si>
  <si>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</si>
  <si>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</si>
  <si>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</si>
  <si>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</si>
  <si>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</si>
  <si>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2.  Preparation of financial statements basis</t>
  </si>
  <si>
    <t xml:space="preserve">     2.1  Financial statements preparation </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</si>
  <si>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</si>
  <si>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</si>
  <si>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</si>
  <si>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</si>
  <si>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</si>
  <si>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</si>
  <si>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</si>
  <si>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</si>
  <si>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</si>
  <si>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</si>
  <si>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</si>
  <si>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</si>
  <si>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</si>
  <si>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</si>
  <si>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</si>
  <si>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</si>
  <si>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</si>
  <si>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</si>
  <si>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</si>
  <si>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Inventories </t>
  </si>
  <si>
    <t>3.  Consolidated financial statements preparation basis</t>
  </si>
  <si>
    <t xml:space="preserve">            Marine Public  Company Limited  has  a  power  to control  such company.  Balances and  transactions  between the</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</si>
  <si>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</si>
  <si>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</si>
  <si>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</si>
  <si>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</si>
  <si>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</si>
  <si>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</si>
  <si>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</si>
  <si>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</si>
  <si>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</si>
  <si>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</si>
  <si>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</si>
  <si>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</si>
  <si>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</si>
  <si>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</si>
  <si>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</si>
  <si>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</si>
  <si>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</si>
  <si>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</si>
  <si>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</si>
  <si>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</si>
  <si>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</si>
  <si>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</si>
  <si>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</si>
  <si>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</si>
  <si>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</si>
  <si>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</si>
  <si>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</si>
  <si>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</si>
  <si>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</si>
  <si>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</si>
  <si>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</si>
  <si>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</si>
  <si>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</si>
  <si>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</si>
  <si>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</si>
  <si>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</si>
  <si>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</si>
  <si>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</si>
  <si>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</si>
  <si>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</si>
  <si>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</si>
  <si>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</si>
  <si>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</si>
  <si>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</si>
  <si>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</si>
  <si>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</si>
  <si>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</si>
  <si>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</si>
  <si>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</si>
  <si>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</si>
  <si>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</si>
  <si>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</si>
  <si>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</si>
  <si>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</si>
  <si>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</si>
  <si>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</si>
  <si>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</si>
  <si>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</si>
  <si>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</si>
  <si>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</si>
  <si>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</si>
  <si>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</si>
  <si>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</si>
  <si>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</si>
  <si>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</si>
  <si>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</si>
  <si>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</si>
  <si>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</si>
  <si>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</si>
  <si>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</si>
  <si>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</si>
  <si>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</si>
  <si>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</si>
  <si>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</si>
  <si>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</si>
  <si>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</si>
  <si>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</si>
  <si>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</si>
  <si>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</si>
  <si>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</si>
  <si>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</si>
  <si>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</si>
  <si>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</si>
  <si>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</si>
  <si>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</si>
  <si>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</si>
  <si>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</si>
  <si>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</si>
  <si>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</si>
  <si>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</si>
  <si>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</si>
  <si>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</si>
  <si>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</si>
  <si>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</si>
  <si>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</si>
  <si>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</si>
  <si>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</si>
  <si>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</si>
  <si>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</si>
  <si>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</si>
  <si>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</si>
  <si>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</si>
  <si>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</si>
  <si>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</si>
  <si>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</si>
  <si>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</si>
  <si>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</si>
  <si>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</si>
  <si>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taking into consideration terms and conditions of the arrangement. </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</si>
  <si>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</si>
  <si>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</si>
  <si>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</si>
  <si>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</si>
  <si>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</si>
  <si>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</si>
  <si>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</si>
  <si>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</si>
  <si>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</si>
  <si>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</si>
  <si>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</si>
  <si>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</si>
  <si>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</si>
  <si>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</si>
  <si>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</si>
  <si>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</si>
  <si>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</si>
  <si>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</si>
  <si>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</si>
  <si>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</si>
  <si>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</si>
  <si>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</si>
  <si>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</si>
  <si>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</si>
  <si>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</si>
  <si>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</si>
  <si>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</si>
  <si>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</si>
  <si>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</si>
  <si>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</si>
  <si>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</si>
  <si>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</si>
  <si>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</si>
  <si>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</si>
  <si>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</si>
  <si>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</si>
  <si>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</si>
  <si>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</si>
  <si>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</si>
  <si>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</si>
  <si>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</si>
  <si>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</si>
  <si>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</si>
  <si>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</si>
  <si>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</si>
  <si>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</si>
  <si>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</si>
  <si>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</si>
  <si>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</si>
  <si>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</si>
  <si>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</si>
  <si>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</si>
  <si>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</si>
  <si>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</si>
  <si>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</si>
  <si>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</si>
  <si>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</si>
  <si>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</si>
  <si>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</si>
  <si>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</si>
  <si>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</si>
  <si>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</si>
  <si>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</si>
  <si>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</si>
  <si>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</si>
  <si>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</si>
  <si>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</si>
  <si>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</si>
  <si>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</si>
  <si>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</si>
  <si>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</si>
  <si>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</si>
  <si>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</si>
  <si>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</si>
  <si>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</si>
  <si>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</si>
  <si>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</si>
  <si>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</si>
  <si>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</si>
  <si>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</si>
  <si>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</si>
  <si>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</si>
  <si>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</si>
  <si>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</si>
  <si>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</si>
  <si>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</si>
  <si>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</si>
  <si>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</si>
  <si>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</si>
  <si>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</si>
  <si>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</si>
  <si>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</si>
  <si>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</si>
  <si>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</si>
  <si>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</si>
  <si>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</si>
  <si>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</si>
  <si>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</si>
  <si>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</si>
  <si>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</si>
  <si>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</si>
  <si>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</si>
  <si>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</si>
  <si>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</si>
  <si>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</si>
  <si>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</si>
  <si>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</si>
  <si>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</si>
  <si>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</si>
  <si>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</si>
  <si>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</si>
  <si>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</si>
  <si>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</si>
  <si>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</si>
  <si>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</si>
  <si>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</si>
  <si>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</si>
  <si>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</si>
  <si>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</si>
  <si>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</si>
  <si>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Unearned revenue </t>
  </si>
  <si>
    <t>Financial lease liabilities</t>
  </si>
  <si>
    <t xml:space="preserve">Details of leased assets under financial lease are as follows : </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</si>
  <si>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</si>
  <si>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</si>
  <si>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</si>
  <si>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</si>
  <si>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</si>
  <si>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</si>
  <si>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</si>
  <si>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</si>
  <si>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</si>
  <si>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</si>
  <si>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Consolidated and Separate </t>
  </si>
  <si>
    <t>financial statements (Baht)</t>
  </si>
  <si>
    <t>commenced in January 2016, the last installment will be made in January 2023 at the interest rate of LIBOR + 3.30% per annum.</t>
  </si>
  <si>
    <t>Overdue portion until maturity period</t>
  </si>
  <si>
    <t>Changes in present value of employee benefit obligations plan are as follows:</t>
  </si>
  <si>
    <t>Defined benefit obligations plan as at January 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</si>
  <si>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</si>
  <si>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</si>
  <si>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</si>
  <si>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</si>
  <si>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</si>
  <si>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</si>
  <si>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</si>
  <si>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</si>
  <si>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</si>
  <si>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</si>
  <si>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</si>
  <si>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</si>
  <si>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</si>
  <si>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</si>
  <si>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that chief executive officer  and all persons  in positions comparable  to these forth executive levels comprises the salaries,  advisory,  bonus,</t>
  </si>
  <si>
    <t>meeting allowance, fuel and telephone expenses.</t>
  </si>
  <si>
    <t>Expenses analyzed by nature</t>
  </si>
  <si>
    <t>Fuel costs</t>
  </si>
  <si>
    <t>Voyage expenses</t>
  </si>
  <si>
    <t>Equipment and consumable used</t>
  </si>
  <si>
    <t xml:space="preserve">Depreciation </t>
  </si>
  <si>
    <t>Additional disclosure of cash flows information</t>
  </si>
  <si>
    <t xml:space="preserve">subject to restriction on withdrawal. </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</si>
  <si>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</si>
  <si>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</si>
  <si>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</si>
  <si>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</si>
  <si>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</si>
  <si>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</si>
  <si>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</si>
  <si>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</si>
  <si>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</si>
  <si>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</si>
  <si>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</si>
  <si>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</si>
  <si>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</si>
  <si>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</si>
  <si>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</si>
  <si>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</si>
  <si>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</si>
  <si>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</si>
  <si>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</si>
  <si>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</si>
  <si>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</si>
  <si>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</si>
  <si>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</si>
  <si>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</si>
  <si>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</si>
  <si>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</si>
  <si>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</si>
  <si>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</si>
  <si>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</si>
  <si>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</si>
  <si>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</si>
  <si>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</si>
  <si>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</si>
  <si>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</si>
  <si>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</si>
  <si>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</si>
  <si>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</si>
  <si>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</si>
  <si>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</si>
  <si>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</si>
  <si>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</si>
  <si>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</si>
  <si>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</si>
  <si>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</si>
  <si>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</si>
  <si>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</si>
  <si>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</si>
  <si>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</si>
  <si>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</si>
  <si>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</si>
  <si>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</si>
  <si>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</si>
  <si>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</si>
  <si>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</si>
  <si>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</si>
  <si>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</si>
  <si>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</si>
  <si>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</si>
  <si>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</si>
  <si>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</si>
  <si>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</si>
  <si>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</si>
  <si>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</si>
  <si>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</si>
  <si>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</si>
  <si>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</si>
  <si>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</si>
  <si>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</si>
  <si>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</si>
  <si>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</si>
  <si>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</si>
  <si>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</si>
  <si>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</si>
  <si>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</si>
  <si>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</si>
  <si>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</si>
  <si>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</si>
  <si>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</si>
  <si>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</si>
  <si>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</si>
  <si>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</si>
  <si>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</si>
  <si>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</si>
  <si>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</si>
  <si>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</si>
  <si>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</si>
  <si>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</si>
  <si>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</si>
  <si>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</si>
  <si>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</si>
  <si>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</si>
  <si>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</si>
  <si>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</si>
  <si>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</si>
  <si>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</si>
  <si>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</si>
  <si>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</si>
  <si>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</si>
  <si>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Expenses under  operating lease  shall be  recorded in  the statement  of  comprehensive income  using  straight-line</t>
  </si>
  <si>
    <t>Significant financial liabilities can be  classified by interest rate and separated on maturity date of  financial liabilities as follows:</t>
  </si>
  <si>
    <t>maker in order to make decisions about the allocation of resources to the segment and assess its performance.</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</si>
  <si>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</si>
  <si>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</si>
  <si>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</si>
  <si>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</si>
  <si>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</si>
  <si>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to the assets subject to the review.</t>
  </si>
  <si>
    <t xml:space="preserve">Consolidated financial </t>
  </si>
  <si>
    <t>statements (Baht)</t>
  </si>
  <si>
    <t xml:space="preserve">Separate financial </t>
  </si>
  <si>
    <t>market (investment) risk.</t>
  </si>
  <si>
    <t xml:space="preserve">Future salary growth </t>
  </si>
  <si>
    <t xml:space="preserve">Discount rate </t>
  </si>
  <si>
    <t>Exempted on import duty for vessel and equipment.</t>
  </si>
  <si>
    <t>international marine transportation for two vessels in accordance with the investment promotion certificate as follows :</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</si>
  <si>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</si>
  <si>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</si>
  <si>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Fair value of investment units is calculated on net assets value of investment units as enacted at the end of the period.</t>
  </si>
  <si>
    <t xml:space="preserve">     consideration and carrying value of investment will be recorded as comprehensive income or expense for the period. </t>
  </si>
  <si>
    <t xml:space="preserve">     4.5  Inventories</t>
  </si>
  <si>
    <t xml:space="preserve">     4.6  Investment in subsidiary </t>
  </si>
  <si>
    <t xml:space="preserve">     4.7  Investment properties</t>
  </si>
  <si>
    <t xml:space="preserve">     4.8  Property, plant and equipment </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</si>
  <si>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</si>
  <si>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</si>
  <si>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</si>
  <si>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</si>
  <si>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</si>
  <si>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</si>
  <si>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</si>
  <si>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</si>
  <si>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</si>
  <si>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</si>
  <si>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</si>
  <si>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</si>
  <si>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</si>
  <si>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</si>
  <si>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</si>
  <si>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</si>
  <si>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</si>
  <si>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</si>
  <si>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</si>
  <si>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</si>
  <si>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</si>
  <si>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</si>
  <si>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</si>
  <si>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</si>
  <si>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</si>
  <si>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</si>
  <si>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</si>
  <si>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</si>
  <si>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</si>
  <si>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</si>
  <si>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</si>
  <si>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</si>
  <si>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</si>
  <si>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</si>
  <si>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</si>
  <si>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3.16 - 4.55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</si>
  <si>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</si>
  <si>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</si>
  <si>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</si>
  <si>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</si>
  <si>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</si>
  <si>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 xml:space="preserve">     4.3  Current investment</t>
  </si>
  <si>
    <t xml:space="preserve">     4.4  Trade and other current receivables</t>
  </si>
  <si>
    <t xml:space="preserve">            Trade and other current receivables are stated at the right of receive amount less allowance for doubtful accounts. </t>
  </si>
  <si>
    <t xml:space="preserve">     4.9  Other intangible assets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</si>
  <si>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</si>
  <si>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</si>
  <si>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</si>
  <si>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</si>
  <si>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</si>
  <si>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</si>
  <si>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</si>
  <si>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</si>
  <si>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</si>
  <si>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Less  Current portion of long-term borrowings from financial institutions</t>
  </si>
  <si>
    <t>Long-term borrowings from financial institutions - net</t>
  </si>
  <si>
    <t>commenced in January 2017, the last installment will be made in September 2021 at the interest rate of LIBOR + 3.25% per annum.</t>
  </si>
  <si>
    <t>commenced in August 2017, the last installment will be made in April 2022 at the interest rate of LIBOR + 2.60% per annum.</t>
  </si>
  <si>
    <t xml:space="preserve"> The maturity of long-term borrowings are as follows: </t>
  </si>
  <si>
    <t>Current portion long-term borrowings</t>
  </si>
  <si>
    <t>Total long-term borrowings from financial institutions</t>
  </si>
  <si>
    <t xml:space="preserve">Non-current provisions for employee benefit </t>
  </si>
  <si>
    <t>Protection Act B.E. 2541 (1998) to provide retirement benefits to employees based on pensionable remuneration and length of service.</t>
  </si>
  <si>
    <t>Consolidated financial statements (%)</t>
  </si>
  <si>
    <t>commenced in January 2018, the last installment will be made in June 2022 at the interest rate of LIBOR + 2.60% per annum.</t>
  </si>
  <si>
    <t>Amortized big repairing of vessels expenses</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</si>
  <si>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</si>
  <si>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</si>
  <si>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</si>
  <si>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</si>
  <si>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Other investment properties</t>
  </si>
  <si>
    <t>Fixed deposit with obligations</t>
  </si>
  <si>
    <t>Current portion of long-term borrowings</t>
  </si>
  <si>
    <t xml:space="preserve">Share capital </t>
  </si>
  <si>
    <t>Salaries, wages and other employee benefit expenses</t>
  </si>
  <si>
    <t>Services income</t>
  </si>
  <si>
    <t>of trade and other current payables, financial lease liabilities and long-term borrowings.</t>
  </si>
  <si>
    <t xml:space="preserve">Long-term borrowing from </t>
  </si>
  <si>
    <t xml:space="preserve">       financial institution</t>
  </si>
  <si>
    <t>5.2</t>
  </si>
  <si>
    <t xml:space="preserve">5.2.1  Loans to related party - AMA Logistic Co., Ltd. </t>
  </si>
  <si>
    <t xml:space="preserve">5.2.2  Trade accounts receivable </t>
  </si>
  <si>
    <t xml:space="preserve">5.2.3  Accrued interest income </t>
  </si>
  <si>
    <t>5.2.4  Other current receivables</t>
  </si>
  <si>
    <t xml:space="preserve">5.2.5  Guarantees </t>
  </si>
  <si>
    <t xml:space="preserve">5.2.6  Assets acquisition </t>
  </si>
  <si>
    <t>5.2.7  Trade accounts payable</t>
  </si>
  <si>
    <t>5.3</t>
  </si>
  <si>
    <t>Transactions and amounts with related persons and parties in statements of comprehensive income for the three-month periods ended</t>
  </si>
  <si>
    <t xml:space="preserve">5.3.1  Hire of transportation income </t>
  </si>
  <si>
    <t xml:space="preserve">5.3.2  Rental and service income </t>
  </si>
  <si>
    <t xml:space="preserve">5.3.3  Interest income </t>
  </si>
  <si>
    <t xml:space="preserve">5.3.4  Purchase of oil </t>
  </si>
  <si>
    <t>5.3.5  Cost of service</t>
  </si>
  <si>
    <t>5.3.6  Administrative expenses</t>
  </si>
  <si>
    <t xml:space="preserve">     Depreciation for the period</t>
  </si>
  <si>
    <t>15.</t>
  </si>
  <si>
    <t>Income tax for the period</t>
  </si>
  <si>
    <t>commenced in August 2018, the last installment will be made in June 2025 at the interest rate of LIBOR + 2.52% per annum.</t>
  </si>
  <si>
    <t>remuneration for the amount not exceed Baht 8.00 million.</t>
  </si>
  <si>
    <t>Number 61-0254-1-00-1-0  date February 6, 2018 expired on February 5, 2026</t>
  </si>
  <si>
    <t>LIBOR + 2.52 to 3.30</t>
  </si>
  <si>
    <t>Profit for the period</t>
  </si>
  <si>
    <t>Total comprehensive income for the period</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</si>
  <si>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</si>
  <si>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</si>
  <si>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</si>
  <si>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</si>
  <si>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- 13 -</t>
  </si>
  <si>
    <t>- 14 -</t>
  </si>
  <si>
    <t>- 15 -</t>
  </si>
  <si>
    <t>- 16 -</t>
  </si>
  <si>
    <t>- 17 -</t>
  </si>
  <si>
    <t>- 18 -</t>
  </si>
  <si>
    <t xml:space="preserve">        guaranteed by the parent company.</t>
  </si>
  <si>
    <t>- 36 -</t>
  </si>
  <si>
    <t xml:space="preserve">     When measuring  the fair value of an asset or a liability,  the Company and subsidiary  use market observable</t>
  </si>
  <si>
    <t>:  The Company was registered as a company limited under Thai Law on May 10, 1996 and converted</t>
  </si>
  <si>
    <t xml:space="preserve">            the condensed form should be included in the financial statements (No. 2) B.E. 2559 dated October 11, 2016. </t>
  </si>
  <si>
    <t>Management  benefit expenses paid to management includes a chief executive officer, the next four executive levels immediately below</t>
  </si>
  <si>
    <t xml:space="preserve">Distribution costs </t>
  </si>
  <si>
    <t>- 11 -</t>
  </si>
  <si>
    <t xml:space="preserve">PPP Green Complex Co., Ltd. </t>
  </si>
  <si>
    <t>December 31, 2018</t>
  </si>
  <si>
    <t xml:space="preserve">December 31, 2018 are as follows: </t>
  </si>
  <si>
    <t xml:space="preserve">Exchange difference on translating financial </t>
  </si>
  <si>
    <t xml:space="preserve">   statements</t>
  </si>
  <si>
    <t>As at January 1, 2018</t>
  </si>
  <si>
    <t>As at December 31, 2018</t>
  </si>
  <si>
    <t xml:space="preserve">        Balance as at December 31, 2018</t>
  </si>
  <si>
    <t>Repayments during the period</t>
  </si>
  <si>
    <t>2.49 , 2.80</t>
  </si>
  <si>
    <t>2.54 , 2.72</t>
  </si>
  <si>
    <t>3.00 , 4.00</t>
  </si>
  <si>
    <t>Assumptions regarding future mortality are based on published statistics and Thailand Mortality Ordinary Life table 2017 (“TMO2017”).</t>
  </si>
  <si>
    <t xml:space="preserve">According to  the minutes  of  shareholders' general  meeting  No.1/ 2018  held  on April 19, 2018,  passed  the  resolution  to pay </t>
  </si>
  <si>
    <t>dividend for the year 2017 to the shareholders at Baht 0.30 per share, amounting to Baht 129.48 million. Such dividend is paid by share</t>
  </si>
  <si>
    <t xml:space="preserve">dividend  at the ratio  of 5 existing shares  for 1 share dividend  (ordinary shares  not exceed  86.32 million shares  of Baht  0.10 each) </t>
  </si>
  <si>
    <t>amounting to Baht 43.16 million and cash dividend amount of Baht 86.32 million.  The dividend payment was made on May 9, 2018.</t>
  </si>
  <si>
    <t>Share capital</t>
  </si>
  <si>
    <t>According to the minutes of shareholders' general meeting No.1/ 2018 held on April 19, 2018, passed the resolution to increase share</t>
  </si>
  <si>
    <t xml:space="preserve">capital  amount of Baht 215.80 million  (431.60 million ordinary shares at par value of Baht 0.50 each) amounting to Baht 258.96 million </t>
  </si>
  <si>
    <t xml:space="preserve">(517.93 million ordinary shares at  par value of Baht 0.50 each)  by issuing new 86.32 million ordinary shares at  par value of  Baht 0.50 </t>
  </si>
  <si>
    <t xml:space="preserve">each for reserving the share dividend payment. The Company has registered the increase with the Ministry of Commerce on May 9, 2018. </t>
  </si>
  <si>
    <t>AMA MARINE PUBLIC COMPANY LIMITED AND SUBSIDIARY</t>
  </si>
  <si>
    <t>:  At  33/4, The Nine Tower A,  33 floor,  TNA02, TNA03 room, RAMA IX Road,  Huaykwang,</t>
  </si>
  <si>
    <t xml:space="preserve">:  The Company and subsidiary's business is to transport of goods,  the Company  engaged in business </t>
  </si>
  <si>
    <t xml:space="preserve">   of marine transportation and subsidiary engaged in logistic business.</t>
  </si>
  <si>
    <t xml:space="preserve">            guidelines promulgated by the Federation of Accounting Professions (FAP)  and the regulation of The Stock Exchange </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</si>
  <si>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</si>
  <si>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</si>
  <si>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</si>
  <si>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The  financial  statements  have been  prepared  under  the  historical  cost  convention,  except  as  transaction</t>
  </si>
  <si>
    <t xml:space="preserve">            fair values.  This  includes  a valuation  team  that  has  overall responsibility  for overseeing  all significant  fair value</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</si>
  <si>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</si>
  <si>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</si>
  <si>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date as fair  as possible.  Fair values are categorized  into different  levels in a fair value hierarchy based on the inputs</t>
  </si>
  <si>
    <t xml:space="preserve">            the fair value  hierarchy,  then the  fair value  measurement  is categorized in its entirely in the same level  of the fair</t>
  </si>
  <si>
    <t xml:space="preserve"> - 4 -</t>
  </si>
  <si>
    <t xml:space="preserve">     3.1  These financial statements have been consolidated by including the financial statements of subsidiary in which AMA</t>
  </si>
  <si>
    <t xml:space="preserve">            Company and subsidiary have been eliminated  from the consolidated financial statements.  The financial statements</t>
  </si>
  <si>
    <t xml:space="preserve">     3.2  Investment between AMA Marine Company Limited and subsidiary have been eliminated under equity method as if</t>
  </si>
  <si>
    <t xml:space="preserve">            the Company owns 100 per cent shareholding in that subsidiary,  and the interest  of other shareholders  is shown as </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</si>
  <si>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</si>
  <si>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</si>
  <si>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</si>
  <si>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</si>
  <si>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</si>
  <si>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</si>
  <si>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</si>
  <si>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</si>
  <si>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</si>
  <si>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- 5 -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</si>
  <si>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</si>
  <si>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</si>
  <si>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Costs  of investment are determined by using the weighted average  method when  they are sold. Difference between net</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</si>
  <si>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</si>
  <si>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t>
  </si>
  <si>
    <t xml:space="preserve">     a review  of  the current financial position  of each  receivable.  Bad  debt  incurred will be  recognized  as part of selling </t>
  </si>
  <si>
    <t xml:space="preserve">     and administrative expenses in statements of comprehensive income.</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</si>
  <si>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</si>
  <si>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</si>
  <si>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</si>
  <si>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</si>
  <si>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</si>
  <si>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</si>
  <si>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</si>
  <si>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</si>
  <si>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</si>
  <si>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</si>
  <si>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</si>
  <si>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</si>
  <si>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</si>
  <si>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</si>
  <si>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</si>
  <si>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</si>
  <si>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</si>
  <si>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</si>
  <si>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</si>
  <si>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</si>
  <si>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</si>
  <si>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method over the  lease term.  The potential rental payable is recognized in the statement of comprehensive income in the</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</si>
  <si>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</si>
  <si>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</si>
  <si>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</si>
  <si>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</si>
  <si>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</si>
  <si>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</si>
  <si>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</si>
  <si>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</si>
  <si>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</si>
  <si>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</si>
  <si>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</si>
  <si>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</si>
  <si>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t>
  </si>
  <si>
    <t xml:space="preserve">     paid-up during the year. </t>
  </si>
  <si>
    <t xml:space="preserve">      The Company and subsidiary have established provident fund under the defined contribution plan. The fund's  </t>
  </si>
  <si>
    <t xml:space="preserve">     assets are separated  entities  which are  administered  by  the outsider fund  manager.  The Company and employees made </t>
  </si>
  <si>
    <t xml:space="preserve">     contribution into such  provident fund.  The Company's  contribution payments  to the  provident  fund  were recorded as </t>
  </si>
  <si>
    <t xml:space="preserve">     expenses  in statements of comprehensive income in the period in which they are incurred.</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</si>
  <si>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</si>
  <si>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</si>
  <si>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</si>
  <si>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</si>
  <si>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</si>
  <si>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</si>
  <si>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</si>
  <si>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</si>
  <si>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The preparation  of financial statements in conformity with  Thai  Financial Reporting  Standards  at times requires </t>
  </si>
  <si>
    <t xml:space="preserve">     to use  judgement regarding whether significant  risk and rewards of ownership  of the leased asset has been transferred,</t>
  </si>
  <si>
    <t xml:space="preserve">             In determining an allowance for doubtful accounts, the management needs to make judgement and estimates based </t>
  </si>
  <si>
    <t xml:space="preserve">     upon,  among  other  things,  past  collection history,  aging  profile  of  outstanding  debts  and  the prevailing  economic </t>
  </si>
  <si>
    <t xml:space="preserve">     condition.</t>
  </si>
  <si>
    <t xml:space="preserve">             In determining depreciation  of plant and equipment,  the management  is required to make estimates  of the useful </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</si>
  <si>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</si>
  <si>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</si>
  <si>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</si>
  <si>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</si>
  <si>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</si>
  <si>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</si>
  <si>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</si>
  <si>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Deferred tax relating to </t>
  </si>
  <si>
    <t xml:space="preserve">     Gains (losses) on remeasurements </t>
  </si>
  <si>
    <t xml:space="preserve">          of defined employee benefit plans</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</si>
  <si>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</si>
  <si>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</si>
  <si>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</si>
  <si>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</si>
  <si>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</si>
  <si>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</si>
  <si>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</si>
  <si>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 xml:space="preserve">7.1  Trade accounts receivable consist of : </t>
  </si>
  <si>
    <t xml:space="preserve">7.2  Other current receivables consist of : </t>
  </si>
  <si>
    <t>10. Investment properties</t>
  </si>
  <si>
    <t xml:space="preserve">11. Property, plant and equipment </t>
  </si>
  <si>
    <t>13.  เงินฝากประจำที่ติดภาระค้ำประกัน</t>
  </si>
  <si>
    <t>14.</t>
  </si>
  <si>
    <t>Actuarial gain recognized</t>
  </si>
  <si>
    <t>(Gains) losses on expected actuarial gains are recognized in the statement of comprehensive income.</t>
  </si>
  <si>
    <t>Financial assumptions</t>
  </si>
  <si>
    <t>Demographic assumptions</t>
  </si>
  <si>
    <t>Experience adjustment</t>
  </si>
  <si>
    <t xml:space="preserve">       defined benefit plans </t>
  </si>
  <si>
    <t>According to  the minutes  the general  shareholders' meeting  for the  year 2019  held on  April 18, 2019  passed to determine directors'</t>
  </si>
  <si>
    <t xml:space="preserve">     2.3  Financial reporting standards that became effective in the current period</t>
  </si>
  <si>
    <t xml:space="preserve">           which are summarised below:</t>
  </si>
  <si>
    <t>Construction Contracts</t>
  </si>
  <si>
    <t>Revenue</t>
  </si>
  <si>
    <t>Revenue - Barter Transactions Involving Advertising Services</t>
  </si>
  <si>
    <t>Customer Loyalty Programmes</t>
  </si>
  <si>
    <t>Agreements for the Construction of Real Estate</t>
  </si>
  <si>
    <t>Transfers of Assets from Customers</t>
  </si>
  <si>
    <t xml:space="preserve">             financial statements. </t>
  </si>
  <si>
    <t xml:space="preserve">     These TFRSs related to financial instruments make stipulations relating to the classification of financial instruments </t>
  </si>
  <si>
    <t xml:space="preserve">            contractual cash flows and the Company’s business model), calculation of impairment using the expected credit loss method, </t>
  </si>
  <si>
    <t xml:space="preserve">             the TFRSs related to financial instruments are effective, some accounting standards, interpretations and guidance which are </t>
  </si>
  <si>
    <t xml:space="preserve">           These financial reporting standards  were aimed at alignment with the corresponding  International  Financial Reporting </t>
  </si>
  <si>
    <t xml:space="preserve">     TFRS 15 Revenue from Contracts with Customers</t>
  </si>
  <si>
    <t xml:space="preserve">     TFRS 15 supersedes the following accounting standards together with related interpretations. </t>
  </si>
  <si>
    <t xml:space="preserve">         TAS 11 (revised 2017)</t>
  </si>
  <si>
    <t xml:space="preserve">         TAS 18 (revised 2017)</t>
  </si>
  <si>
    <t xml:space="preserve">         TSIC 31 (revised 2017)</t>
  </si>
  <si>
    <t xml:space="preserve">         TFRIC 13 (revised 2017)</t>
  </si>
  <si>
    <t xml:space="preserve">         TFRIC 15 (revised 2017)</t>
  </si>
  <si>
    <t xml:space="preserve">         TFRIC 18 (revised 2017)</t>
  </si>
  <si>
    <t xml:space="preserve">           into consideration all of the relevant facts and circumstances when applying each step of the model.</t>
  </si>
  <si>
    <t xml:space="preserve">           reporting  standards  and  interpretations  which  are  effective  for fiscal  periods beginning on or after January 1, 2019. </t>
  </si>
  <si>
    <t xml:space="preserve">     Entities are to apply this standard to all contracts with customers unless  those contracts fall within the scope of </t>
  </si>
  <si>
    <t xml:space="preserve">           other standards. The standard establishes a five-step model to account for revenue arising from contracts with customers, </t>
  </si>
  <si>
    <t xml:space="preserve">           exchange for transferring  goods or services to a customer. The standard requires entities to  exercise  judgement, taking  </t>
  </si>
  <si>
    <t xml:space="preserve">     2.4  Financial reporting standards that became effective for fiscal years beginning on or after January 1, 2020</t>
  </si>
  <si>
    <t xml:space="preserve">     The  Federation  of  Accounting  Professions  issued  a  number  of  new  financial  reporting  standards  and </t>
  </si>
  <si>
    <t xml:space="preserve">           interpretations, which are effective for fiscal years beginning on or after January 1, 2020. These new standards involve </t>
  </si>
  <si>
    <t xml:space="preserve">     Financial reporting standards related to financial instruments</t>
  </si>
  <si>
    <t xml:space="preserve">     A set of TFRSs related to financial instruments consists of five accounting standards and interpretations, as follows:</t>
  </si>
  <si>
    <t xml:space="preserve">         TFRS 7</t>
  </si>
  <si>
    <t xml:space="preserve">         TFRS 9</t>
  </si>
  <si>
    <t xml:space="preserve">         TAS 32</t>
  </si>
  <si>
    <t xml:space="preserve">         TFRIC 16</t>
  </si>
  <si>
    <t xml:space="preserve">         TFRIC 19</t>
  </si>
  <si>
    <t xml:space="preserve"> - 8 -</t>
  </si>
  <si>
    <t xml:space="preserve">     of severance pay in the case of termination of employment for a terminated employee who has worked for 20 consecutive</t>
  </si>
  <si>
    <t xml:space="preserve">      effective after 30 days from the date of its publication in the Royal Gazette onwards which determined the additional rate</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</si>
  <si>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</si>
  <si>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t>
  </si>
  <si>
    <t xml:space="preserve">     settle  a provision, is expected  to be  reimbursed  when  it  is  virtually certain  that reimbursement  will be received if the</t>
  </si>
  <si>
    <t xml:space="preserve">Exchange difference on translating </t>
  </si>
  <si>
    <t xml:space="preserve">   financial statements</t>
  </si>
  <si>
    <t>of comprehensive income</t>
  </si>
  <si>
    <t>statements</t>
  </si>
  <si>
    <t xml:space="preserve">in 2024, guaranteed by  the parent company. </t>
  </si>
  <si>
    <t xml:space="preserve">using in its operation for total 164 and 153 of vehicles respectively, by  making  rental  on a  monthly basis.  The  last rental will be paid  </t>
  </si>
  <si>
    <t>The Group of company has obligations relating to non-current provisions for employee benefit based on the requirement of Thai Labour</t>
  </si>
  <si>
    <t xml:space="preserve">The defined  benefit plans expose the Group of company to actuarials risks, such as longevity risk, currency risk, interest rate risk and </t>
  </si>
  <si>
    <t xml:space="preserve">By virtue of the Public Company Limited B.E. 2535, the Company is required to appropriate net profit as a legal reserve  at least 5%  </t>
  </si>
  <si>
    <t xml:space="preserve">of annual net profit deducted  with deficit brought forward  (if any) until the reserve  reach an amount of 10% of authorized share capital. </t>
  </si>
  <si>
    <t xml:space="preserve">Such reserve is not available for dividend distribution. During the period, the legal reserve had been fully appropriated. </t>
  </si>
  <si>
    <t xml:space="preserve">        guarantee to the Company for the amount of Baht 17.10 million (Separate : amount of Baht 0.10 million) for using as collaterals against</t>
  </si>
  <si>
    <t xml:space="preserve">        port usage rendering  with  a government agency, guaranteed  by fixed deposit  with obligations as stated in note 13, purchase order of </t>
  </si>
  <si>
    <t xml:space="preserve">        petroleum  products and  rendered  services  by credit and  hire of fuel oil transportation  with  PTG  Energy Public Company Limited,  </t>
  </si>
  <si>
    <t xml:space="preserve">The Company was granted promotional privileges from  the Thailand  Board of  Investment  (“BOI”)  in  the  business of </t>
  </si>
  <si>
    <t>of income earnings from such activities.</t>
  </si>
  <si>
    <t xml:space="preserve">Exempted on corporate income tax from the promoted  basiness  for  a  period of 8 years, commencing on the date </t>
  </si>
  <si>
    <t xml:space="preserve">        The Company's virtually operated in only shipment services business, therefore, the financial information by segment was not presented in the </t>
  </si>
  <si>
    <t>separate financial statements.</t>
  </si>
  <si>
    <t>- 37 -</t>
  </si>
  <si>
    <t xml:space="preserve">     Thai Financial Reporting Standards:</t>
  </si>
  <si>
    <t xml:space="preserve">     Thai Accounting Standard:</t>
  </si>
  <si>
    <t xml:space="preserve">     Thai Standing Interpretations Committee: </t>
  </si>
  <si>
    <t xml:space="preserve">     Thai Financial Reporting Interpretations Committee:</t>
  </si>
  <si>
    <t xml:space="preserve">           with  revenue being  recognized  at an amount  that reflects  the consideration  to which an entity expects to be entitled in </t>
  </si>
  <si>
    <t xml:space="preserve">     Thai Accounting Standards:</t>
  </si>
  <si>
    <t xml:space="preserve">            and their measurement  at fair value or amortized cost (taking into account the type of instrument, the characteristics of the </t>
  </si>
  <si>
    <t xml:space="preserve">            currently effective will be cancelled.</t>
  </si>
  <si>
    <t>12.  Other intangible assets</t>
  </si>
  <si>
    <t xml:space="preserve">     Amortization for the period</t>
  </si>
  <si>
    <t>Tax expense/deferred tax</t>
  </si>
  <si>
    <t xml:space="preserve">Tax expense presented in statements </t>
  </si>
  <si>
    <t xml:space="preserve">Tax expense presented in statements of </t>
  </si>
  <si>
    <t>such credit lines are guaranteed by vessels as stated in note 11 as detailed following :</t>
  </si>
  <si>
    <t>Balance as at January 1</t>
  </si>
  <si>
    <t xml:space="preserve">        Operating segment information is reported in a manner consistent with internal reports that are regularly reviewed by the chief operating decision</t>
  </si>
  <si>
    <t>Distribution costs</t>
  </si>
  <si>
    <t xml:space="preserve">Gains (losses) on remeasurements of </t>
  </si>
  <si>
    <t xml:space="preserve">Share premium on ordinary shares </t>
  </si>
  <si>
    <t xml:space="preserve">           the Company’s and its subsidiary’s financial statements. However, the new standard involves changes to key principles,</t>
  </si>
  <si>
    <t xml:space="preserve">          the Company and subsidiary.</t>
  </si>
  <si>
    <t xml:space="preserve">are summarized as follows : </t>
  </si>
  <si>
    <r>
      <t>1th line,</t>
    </r>
    <r>
      <rPr>
        <sz val="15"/>
        <color theme="1"/>
        <rFont val="Angsana New"/>
        <family val="1"/>
      </rPr>
      <t xml:space="preserve">  Credit line amount of USD 4.60 million,  the principal is repayable  on a monthly basis in the  amount of USD  58,980 million each,</t>
    </r>
  </si>
  <si>
    <r>
      <t>2th line,</t>
    </r>
    <r>
      <rPr>
        <sz val="15"/>
        <color theme="1"/>
        <rFont val="Angsana New"/>
        <family val="1"/>
      </rPr>
      <t xml:space="preserve"> Credit line amount of USD 12.15 million, the principal is repayable on a monthly basis  in the amount of USD 142,000 million each,</t>
    </r>
  </si>
  <si>
    <r>
      <t>3th line,</t>
    </r>
    <r>
      <rPr>
        <sz val="15"/>
        <color theme="1"/>
        <rFont val="Angsana New"/>
        <family val="1"/>
      </rPr>
      <t xml:space="preserve"> Credit line  amount of USD 6.38 million,  the principal is repayable on a monthly basis  in the amount of USD 111,900 million each,</t>
    </r>
  </si>
  <si>
    <r>
      <t>4th line,</t>
    </r>
    <r>
      <rPr>
        <sz val="15"/>
        <color theme="1"/>
        <rFont val="Angsana New"/>
        <family val="1"/>
      </rPr>
      <t xml:space="preserve"> Credit line amount of USD 6.38 million,  the principal  is repayable on a monthly basis  in the amount of USD 111,900 million each,</t>
    </r>
  </si>
  <si>
    <r>
      <t>5th line,</t>
    </r>
    <r>
      <rPr>
        <sz val="15"/>
        <color theme="1"/>
        <rFont val="Angsana New"/>
        <family val="1"/>
      </rPr>
      <t xml:space="preserve"> Credit line amount of USD 8.96 million,  the principal is repayable on a monthly basis  in the amount of USD 165,925 million each, </t>
    </r>
  </si>
  <si>
    <r>
      <t>6th line,</t>
    </r>
    <r>
      <rPr>
        <sz val="15"/>
        <color theme="1"/>
        <rFont val="Angsana New"/>
        <family val="1"/>
      </rPr>
      <t xml:space="preserve"> Credit line amount of USD 8.43 million, the principal is repayable on a monthly basis in the amount of USD 108,763.25 million each,</t>
    </r>
  </si>
  <si>
    <t>- 26 -</t>
  </si>
  <si>
    <t xml:space="preserve">Cash and cash equivalents consist of cash on hand and all type of deposit  with the original maturity is less than three months and are not </t>
  </si>
  <si>
    <t xml:space="preserve">As stated in  notes 4.17.2  to financial statements,  the Company and subsidiary  expect that they will  have the effects  in additionally </t>
  </si>
  <si>
    <t>million and Baht 264.32 million respectively (2018, Separate : amount of Baht 264.32 million).</t>
  </si>
  <si>
    <t xml:space="preserve">     The Company and subsidiary adopted TFRS 15 that have no significantly impacts on the financial statements of</t>
  </si>
  <si>
    <t xml:space="preserve">            4.1.2  Other income and expenses are recognized on accrual basis.</t>
  </si>
  <si>
    <t xml:space="preserve">            4.1.1  The Company recognized revenues from contracts with customers when the obligations are completely performed</t>
  </si>
  <si>
    <t xml:space="preserve">            voyage  is  incomplete  as at  the statements  of  financial  position date,  freight charges  are recognized  as income  in </t>
  </si>
  <si>
    <t xml:space="preserve">million since it is unable to maintain financial ratio as stipulated in borrowings agreement. However, the Company has never defaulted on  </t>
  </si>
  <si>
    <t>from bank that current portion of liabilities will be transferred back to original long-term liabilities.</t>
  </si>
  <si>
    <t xml:space="preserve">debt repayment  and the Company is currently negotiating  with the bank to alleviate such conditions.  If the Company received alleviation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</si>
  <si>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</si>
  <si>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</si>
  <si>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</si>
  <si>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 xml:space="preserve">            proportion to the distance time of the voyage with total time of the voyage and the subsidiary recognized revenues from </t>
  </si>
  <si>
    <t xml:space="preserve">            logistics service when the services are rendered to the customers.</t>
  </si>
  <si>
    <t xml:space="preserve">            by freight charges  of each time  charter are generally  recognized as income  when the voyage  is completed.  Where a</t>
  </si>
  <si>
    <t xml:space="preserve">FOR THE SIX-MONTH PERIODS ENDED JUNE 30, 2019 (UNAUDITED/REVIEWED ONLY) </t>
  </si>
  <si>
    <t xml:space="preserve">Transactions and amounts with related persons and parties in statements of financial position as at June 30, 2019 and </t>
  </si>
  <si>
    <t>June 30, 2019</t>
  </si>
  <si>
    <t>June 30, 2019 and 2018 are as follows:</t>
  </si>
  <si>
    <t>June 30, 2018</t>
  </si>
  <si>
    <t>Transactions and amounts with related persons and parties in statements of comprehensive income for the six-month periods ended</t>
  </si>
  <si>
    <t>5.4</t>
  </si>
  <si>
    <t xml:space="preserve">5.4.1  Hire of transportation income </t>
  </si>
  <si>
    <t xml:space="preserve">5.4.2  Rental and service income </t>
  </si>
  <si>
    <t xml:space="preserve">5.4.3  Interest income </t>
  </si>
  <si>
    <t xml:space="preserve">5.4.4  Purchase of oil </t>
  </si>
  <si>
    <t>5.4.6  Administrative expenses</t>
  </si>
  <si>
    <t>5.4.5  Cost of service</t>
  </si>
  <si>
    <t xml:space="preserve">As at June 30, 2019 and December 31, 2018, the Company has outstanding trade accounts receivable classified by age bands </t>
  </si>
  <si>
    <t>As at June 30, 2019</t>
  </si>
  <si>
    <t xml:space="preserve">        Balance as at June 30, 2019</t>
  </si>
  <si>
    <t>Depreciation for the six-month periods ended June 30, 2019</t>
  </si>
  <si>
    <t>Depreciation for the six-month periods ended June 30, 2018</t>
  </si>
  <si>
    <t xml:space="preserve">     Depreciation for the six-month periods ended June 30, 2019</t>
  </si>
  <si>
    <t xml:space="preserve">     Depreciation for the six-month periods ended June 30, 2018</t>
  </si>
  <si>
    <t xml:space="preserve">As at June 30, 2019 and December 31, 2018, vessels  and equipment at net carrying value  amount of Baht 1,848.39 million and Baht 1,947.83 million respectively  were mortgaged (part) and the remaining were used </t>
  </si>
  <si>
    <t xml:space="preserve">As at June 30, 2019 and December 31, 2018, the Company has equipment at the cost of Baht 13.44 million and Baht 12.20  million respectively which were fully depreciated but are still in use. </t>
  </si>
  <si>
    <t>Amortization for the six-month periods ended June 30, 2019</t>
  </si>
  <si>
    <t>Amortization for the six-month periods ended June 30, 2018</t>
  </si>
  <si>
    <t xml:space="preserve">As at June 30, 2019 and December 31, 2018, the Company taken fixed deposits in full amount for using as collaterals against the use of  </t>
  </si>
  <si>
    <t>port service with a government agency in the amount of Baht 0.10 million as stated in note 27.1.</t>
  </si>
  <si>
    <t>Tax expense for the three-month periods ended June 30, 2019 and 2018 are summarized as follows:</t>
  </si>
  <si>
    <t>Tax expense for the six-month periods ended June 30, 2019 and 2018 are summarized as follows:</t>
  </si>
  <si>
    <t xml:space="preserve">Tax amounts related  to each component part of other comprehensive income for the six-month periods ended June 30, 2019 and 2018 </t>
  </si>
  <si>
    <t xml:space="preserve">As at June 30, 2019 and December 31, 2018, the Company entered into financial lease with leasing company to lease vehicles for </t>
  </si>
  <si>
    <t xml:space="preserve">As at June 30, 2019 and December 31, 2018, the Company has long-term borrowings with two financial institutions for 6 facilities, </t>
  </si>
  <si>
    <t xml:space="preserve">Movements of long-term borrowings from  financial institution  in the consolidated and separate financial statements for the six-month </t>
  </si>
  <si>
    <t>periods ended June 30, 2019 are as follows :</t>
  </si>
  <si>
    <t>Balance as at June 30</t>
  </si>
  <si>
    <t>In the second quarter of 2019,  the Company has additionally reclassified current portion of long-term borrowings  for another Baht 355</t>
  </si>
  <si>
    <t>For the six-month periods ended June 30</t>
  </si>
  <si>
    <t>as at June 30</t>
  </si>
  <si>
    <t>For the periods ended June 30</t>
  </si>
  <si>
    <t>For the three-month periods ended June 30</t>
  </si>
  <si>
    <t>Gain (loss) on exchange rate for the three-month periods ended June 30, 2019 and 2018. The details are as follows:-</t>
  </si>
  <si>
    <t>Gain (loss) on exchange rate for the six-month periods ended June 30, 2019 and 2018. The details are as follows:-</t>
  </si>
  <si>
    <t>24.1  Directors' remuneration</t>
  </si>
  <si>
    <t>For the six-month periods ended June 30, 2019 and  2018,  the Company has paid  the directors' remuneration  amount of Baht 1.82</t>
  </si>
  <si>
    <t>million and Baht 1.78 million respectively.</t>
  </si>
  <si>
    <t>24.2  Management benefit expenses</t>
  </si>
  <si>
    <t xml:space="preserve">For the six-month periods  ended June 30, 2019 and 2018,  the Company and subsidiary have paid the management benefit expenses </t>
  </si>
  <si>
    <t>The significant expenses analyzed by nature for the six-month periods ended June 30, 2019  and  2018, are detailed as follows :</t>
  </si>
  <si>
    <t>26.1  Cash and cash equivalents</t>
  </si>
  <si>
    <t>26.2  Non-cash transactions</t>
  </si>
  <si>
    <t xml:space="preserve">As at June 30, 2019 and December 31, 2018, the Company and subsidiary have acquired assets by using credit amount of Baht 59.75 </t>
  </si>
  <si>
    <t>27.2  The Company has commitment on rental and service agreements are as follows:</t>
  </si>
  <si>
    <t xml:space="preserve">As at June 30, 2019 and December 31, 2018 the Company has debt to equity ratio as follows : </t>
  </si>
  <si>
    <t>30.</t>
  </si>
  <si>
    <t>30.1  Accounting policy</t>
  </si>
  <si>
    <t>30.2  Capital management</t>
  </si>
  <si>
    <t>30.3  Interest rate risk</t>
  </si>
  <si>
    <t>30.4  Fair value of financial instruments</t>
  </si>
  <si>
    <t>31. Segment financial information</t>
  </si>
  <si>
    <t>For the six-month periods ended June 30, 2019</t>
  </si>
  <si>
    <t>Fixed assets as at June 30, 2019</t>
  </si>
  <si>
    <t>For the six-month periods ended June 30, 2018</t>
  </si>
  <si>
    <t xml:space="preserve">The statements of financial position as at June 30, 2019 and December 31, 2018, and statements of comprehensive income for </t>
  </si>
  <si>
    <t xml:space="preserve">the six-month periods ended June 30, 2019 and 2018 denominated in US Dollar currency as functional currency can be presented </t>
  </si>
  <si>
    <t>Short-term borrowings from financial institutions</t>
  </si>
  <si>
    <t>Statements of comprehensive income for the three-month periods ended June 30, 2019 and 2018</t>
  </si>
  <si>
    <t>Statements of comprehensive income for the six-month periods ended June 30, 2019 and 2018</t>
  </si>
  <si>
    <t>on August 8, 2019.</t>
  </si>
  <si>
    <t>Exempted income</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</si>
  <si>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</si>
  <si>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</si>
  <si>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On April 5, 2019,  new  Labour  Protection  Act  was  published  in  the  Royal  Gazette  which  will  become </t>
  </si>
  <si>
    <t xml:space="preserve">             Enterprises and individuals  that directly,  or indirectly  through one or more intermediaries, control, or are controlled</t>
  </si>
  <si>
    <t xml:space="preserve">As at June 30, 2019 and December 31, 2018, investment properties had total fair value in the amount of Baht </t>
  </si>
  <si>
    <t>4.12 million.</t>
  </si>
  <si>
    <t>amount of Baht 16.38 million and Baht 12.34 million respectively (Separate : amount of Baht 12.43 million and Baht 11.22 million respectively).</t>
  </si>
  <si>
    <t>- 38 -</t>
  </si>
  <si>
    <t>- 39 -</t>
  </si>
  <si>
    <t>NOTES TO INTERIM FINANCIAL STATEMENTS</t>
  </si>
  <si>
    <t xml:space="preserve">     These financial statements have been prepared in accordance with Thai Financial Reporting Standards  (TFRS);</t>
  </si>
  <si>
    <t xml:space="preserve">           Standards with most of the changes directed towards clarifying accounting treatment and providing accounting guidance</t>
  </si>
  <si>
    <t xml:space="preserve">     During the period,  the Company  and  subsidiary have adopted  the revised  (revised 2018)  and new financial</t>
  </si>
  <si>
    <t xml:space="preserve">           for users of the standards.  The adoption  of these financial reporting standards  does not have any significant impact on </t>
  </si>
  <si>
    <t xml:space="preserve">            changes  to key principles, which are summarized below.</t>
  </si>
  <si>
    <t xml:space="preserve">   The  management  of  the Company  and subsidiary  is currently evaluating  the impact  of these  standards  to  the</t>
  </si>
  <si>
    <t xml:space="preserve">            and hedge accounting.  These include  stipulations regarding  the presentation and disclosure of financial instruments. When</t>
  </si>
  <si>
    <t>Leases</t>
  </si>
  <si>
    <t>Operating Leases - Incentives</t>
  </si>
  <si>
    <t>Evaluating the Substance of Transactions Involving the  Legal Form of a Lease</t>
  </si>
  <si>
    <t>Determining Whether an Arrangement Contains a Lease</t>
  </si>
  <si>
    <t xml:space="preserve">     Thai Financial  Reporting Standards No. 16 : Leases</t>
  </si>
  <si>
    <t xml:space="preserve">     TFRS 16 Leases set out the principals of the recognition, measurement, presentation and disclosure of leases, and </t>
  </si>
  <si>
    <t xml:space="preserve">           requires a lessee to recognize assets and liabilities for all leases with a term of more than 12 months, unless the underlying </t>
  </si>
  <si>
    <t xml:space="preserve">            asset is low value.  Accounting by lessors is substantially unchanged from TAS 17.  Lessors will continue to classify leases  </t>
  </si>
  <si>
    <t xml:space="preserve">            as  either operating  or  finance  leases using  similar principles  to those  used under  TAS 17.  TFRS  16  supersedes  the </t>
  </si>
  <si>
    <t xml:space="preserve">            following accounting standards together with related interpretations. </t>
  </si>
  <si>
    <t xml:space="preserve">     Thai Accounting Standard</t>
  </si>
  <si>
    <t xml:space="preserve">         TAS 17 (Revised 2018)</t>
  </si>
  <si>
    <t xml:space="preserve">     Thai Standing Interpretations Committee</t>
  </si>
  <si>
    <t xml:space="preserve">         TSIC 15 (Revised 2018)</t>
  </si>
  <si>
    <t xml:space="preserve">         TSIC 27 (Revised 2018)</t>
  </si>
  <si>
    <t xml:space="preserve">         TFRIC 4 (Revised 2018)</t>
  </si>
  <si>
    <r>
      <t xml:space="preserve">     </t>
    </r>
    <r>
      <rPr>
        <sz val="15"/>
        <color theme="1"/>
        <rFont val="Angsana New"/>
        <family val="1"/>
      </rPr>
      <t>Thai Financial Reporting Interpretations Committee</t>
    </r>
  </si>
  <si>
    <t xml:space="preserve">     At present,  the Management of the Company and subsidiaries  is being assessed the impacts  of those financial </t>
  </si>
  <si>
    <t xml:space="preserve">            reporting standards which will be effective in the future on the financial statements.</t>
  </si>
  <si>
    <t xml:space="preserve">     subsidiary  to  the  previous  owners  of  the  acquire,  and equity  interests  issued  by the Group/Company.  Consideration</t>
  </si>
  <si>
    <t xml:space="preserve">     years or more and  shall be  entitled to receive payment not less  than the last rate  of wages for 400  days.  </t>
  </si>
  <si>
    <t xml:space="preserve">As at June 30, 2019 and December 31, 2018, subsidiary has fuel truck and components under financial lease with the carrying value approximately amount of Baht 722.05 million and Baht 696.21 million respectively </t>
  </si>
  <si>
    <t>as stated in note 17.</t>
  </si>
  <si>
    <t>2019 and 2018 can be presented as follows:</t>
  </si>
  <si>
    <t xml:space="preserve">Reconciliation between tax expense and multiplication of accounting profit and tax rate used for the three-month periods ended June 30, </t>
  </si>
  <si>
    <t xml:space="preserve">Reconciliation between tax expense and multiplication of accounting profit and tax rate used for the six-month periods ended June 30, </t>
  </si>
  <si>
    <t xml:space="preserve">As at June 30, 2019, the Company has withdrawn short-term borrowings from financial institution in the form of promissory notes in the </t>
  </si>
  <si>
    <t>amount of Baht 40 million at the fixed interest rate and will be repaid on July 30, 2019, are guaranteed by vessels as stated in note 11.</t>
  </si>
  <si>
    <t>Interest rate of 4.9750% - 5.6875% per annum</t>
  </si>
  <si>
    <t>Previous service costs</t>
  </si>
  <si>
    <t>providing non-current provisions for employee benefits amount of Baht 3.12 million (Separate : Baht 3.10 million).</t>
  </si>
  <si>
    <t>The Company has already paid dividend on May 9, 2019.</t>
  </si>
  <si>
    <t xml:space="preserve">27.1  As at June 30, 2019 and  December 31, 2018,  the Company and subsidiary  have contingent liabilities from bank issuance of letter of </t>
  </si>
  <si>
    <t>Promotional privileges from investment</t>
  </si>
  <si>
    <t xml:space="preserve">         The primary objective of the Group’s capital management is to preserve the ability of the Group's operation as a going concern</t>
  </si>
  <si>
    <t>financial structure in order to reduce cost of capital.</t>
  </si>
  <si>
    <t xml:space="preserve">in order  to monitor  the return divide  to the shareholders and  including  any non-controlling interests  and  to  have  an  appropriate </t>
  </si>
  <si>
    <t xml:space="preserve">         For preservation or restructuring capital,  the Group may change the dividend payment policy to the shareholders or issue new</t>
  </si>
  <si>
    <t>ordinary shares.</t>
  </si>
  <si>
    <t>Fixed assets as at June 30, 2018</t>
  </si>
  <si>
    <t>517,920,000 common shares, USD 0.0135 par value</t>
  </si>
  <si>
    <t>517,916,773 common shares, USD 0.0135 par value</t>
  </si>
  <si>
    <t>as guarantee under guarantee agreement against short-term borrowings from financial institution as stated in note 15 and long-term borrowings from financial institutions as stated in note 18.</t>
  </si>
  <si>
    <t xml:space="preserve">According to  the minutes  of  shareholders' general  meeting  No.1/ 2019  held  on April 18, 2019,  passed  the  resolution  to pay </t>
  </si>
  <si>
    <t xml:space="preserve">dividend for the year 2018 to the shareholders at Baht 0.10 per share, amounting to Baht 51.79 million (517.92 million ordinary shares).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</si>
</sst>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_-* #,##0.0000_-;\-* #,##0.0000_-;_-* &quot;-&quot;??_-;_-@_-"/>
    <numFmt numFmtId="212" formatCode="###0.00\ ;\(###0.00\)"/>
    <numFmt numFmtId="213" formatCode="#,##0.0000_);[Red]\(#,##0.0000\)"/>
    <numFmt numFmtId="214" formatCode="#,##0_);[Black]\(#,##0\)"/>
  </numFmts>
  <fonts count="99">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b/>
      <sz val="15"/>
      <name val="AngsanaUPC"/>
      <family val="1"/>
      <charset val="222"/>
    </font>
    <font>
      <sz val="14"/>
      <color theme="1"/>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0">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2" fontId="2" fillId="0" borderId="0"/>
    <xf numFmtId="193" fontId="2" fillId="0" borderId="0"/>
    <xf numFmtId="193" fontId="2" fillId="0" borderId="0"/>
    <xf numFmtId="39" fontId="70" fillId="0" borderId="0"/>
    <xf numFmtId="39" fontId="13"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2" fontId="2" fillId="0" borderId="0"/>
    <xf numFmtId="0" fontId="66" fillId="0" borderId="0"/>
    <xf numFmtId="0" fontId="2" fillId="0" borderId="0"/>
    <xf numFmtId="0" fontId="2" fillId="0" borderId="0"/>
    <xf numFmtId="212"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cellStyleXfs>
  <cellXfs count="493">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43" fontId="76" fillId="0" borderId="0" xfId="1186" applyFont="1"/>
    <xf numFmtId="0" fontId="69" fillId="0" borderId="0" xfId="0"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3" applyNumberFormat="1" applyFont="1" applyFill="1"/>
    <xf numFmtId="37" fontId="75" fillId="0" borderId="0" xfId="3429" quotePrefix="1" applyNumberFormat="1" applyFont="1" applyFill="1" applyAlignment="1">
      <alignment horizontal="left"/>
    </xf>
    <xf numFmtId="37" fontId="75" fillId="0" borderId="0" xfId="3429" applyNumberFormat="1" applyFont="1" applyFill="1" applyBorder="1"/>
    <xf numFmtId="39" fontId="75" fillId="0" borderId="0" xfId="0" quotePrefix="1" applyNumberFormat="1" applyFont="1" applyFill="1"/>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4409" applyFont="1" applyFill="1"/>
    <xf numFmtId="39" fontId="84" fillId="0" borderId="0" xfId="4440" applyNumberFormat="1" applyFont="1" applyFill="1" applyBorder="1" applyAlignment="1">
      <alignment horizontal="left"/>
    </xf>
    <xf numFmtId="0" fontId="83" fillId="0" borderId="0" xfId="2286" applyFont="1" applyFill="1" applyAlignment="1"/>
    <xf numFmtId="0" fontId="83" fillId="0" borderId="0" xfId="2454" applyFont="1" applyFill="1" applyAlignment="1"/>
    <xf numFmtId="0" fontId="83" fillId="0" borderId="0" xfId="0" applyFo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207"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207" fontId="83" fillId="0" borderId="0" xfId="4432" applyNumberFormat="1" applyFont="1" applyFill="1"/>
    <xf numFmtId="0" fontId="83" fillId="0" borderId="0" xfId="4428" applyFont="1" applyFill="1" applyAlignment="1">
      <alignment horizontal="center"/>
    </xf>
    <xf numFmtId="208" fontId="83" fillId="0" borderId="0" xfId="4428" applyNumberFormat="1" applyFont="1" applyFill="1"/>
    <xf numFmtId="0" fontId="83" fillId="0" borderId="0" xfId="4428" applyNumberFormat="1" applyFont="1" applyFill="1" applyAlignment="1">
      <alignment horizontal="center"/>
    </xf>
    <xf numFmtId="207" fontId="83" fillId="0" borderId="0" xfId="4434" applyNumberFormat="1" applyFont="1" applyFill="1"/>
    <xf numFmtId="207" fontId="83" fillId="0" borderId="0" xfId="4433" quotePrefix="1" applyNumberFormat="1" applyFont="1" applyFill="1" applyAlignment="1" applyProtection="1">
      <alignment horizontal="center"/>
    </xf>
    <xf numFmtId="39" fontId="83" fillId="0" borderId="0" xfId="4433" applyNumberFormat="1" applyFont="1" applyFill="1" applyAlignment="1"/>
    <xf numFmtId="206" fontId="76" fillId="0" borderId="0" xfId="4432" applyNumberFormat="1" applyFont="1" applyFill="1" applyBorder="1" applyAlignment="1"/>
    <xf numFmtId="207" fontId="83" fillId="0" borderId="0" xfId="4408" applyNumberFormat="1" applyFont="1" applyFill="1" applyAlignment="1" applyProtection="1"/>
    <xf numFmtId="207" fontId="83" fillId="0" borderId="0" xfId="4408" quotePrefix="1" applyNumberFormat="1" applyFont="1" applyFill="1" applyAlignment="1" applyProtection="1">
      <alignment horizontal="center"/>
    </xf>
    <xf numFmtId="207" fontId="76" fillId="0" borderId="0" xfId="4432" quotePrefix="1" applyNumberFormat="1" applyFont="1" applyFill="1" applyAlignment="1">
      <alignment horizontal="center"/>
    </xf>
    <xf numFmtId="207" fontId="83" fillId="0" borderId="0" xfId="4408" applyNumberFormat="1" applyFont="1" applyFill="1" applyAlignment="1" applyProtection="1">
      <alignment horizontal="left"/>
    </xf>
    <xf numFmtId="39" fontId="76" fillId="0" borderId="0" xfId="4439" applyNumberFormat="1" applyFont="1" applyFill="1"/>
    <xf numFmtId="208" fontId="83" fillId="0" borderId="0" xfId="4428" applyNumberFormat="1" applyFont="1" applyFill="1" applyAlignment="1"/>
    <xf numFmtId="207"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207" fontId="76" fillId="0" borderId="0" xfId="4440" applyNumberFormat="1" applyFont="1" applyFill="1"/>
    <xf numFmtId="0" fontId="76" fillId="0" borderId="0" xfId="2293" quotePrefix="1" applyFont="1" applyFill="1"/>
    <xf numFmtId="0" fontId="76" fillId="0" borderId="0" xfId="0" applyFont="1" applyFill="1" applyAlignment="1"/>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207" fontId="76" fillId="0" borderId="0" xfId="4441"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39" fontId="76" fillId="0" borderId="0" xfId="4408" applyNumberFormat="1"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39" fontId="76" fillId="0" borderId="0" xfId="4442" applyNumberFormat="1" applyFont="1" applyFill="1" applyAlignment="1" applyProtection="1">
      <alignment horizontal="left"/>
    </xf>
    <xf numFmtId="39" fontId="76" fillId="0" borderId="0" xfId="4442" applyNumberFormat="1" applyFont="1" applyFill="1"/>
    <xf numFmtId="207"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39" fontId="76" fillId="0" borderId="0" xfId="2320" applyNumberFormat="1" applyFont="1" applyFill="1" applyAlignment="1"/>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89"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0" fillId="0" borderId="0" xfId="1186" applyNumberFormat="1" applyFont="1"/>
    <xf numFmtId="40" fontId="76" fillId="0" borderId="0" xfId="1186" applyNumberFormat="1" applyFont="1" applyBorder="1"/>
    <xf numFmtId="198" fontId="76" fillId="0" borderId="21" xfId="1186" applyNumberFormat="1" applyFont="1" applyBorder="1"/>
    <xf numFmtId="198" fontId="76" fillId="0" borderId="14" xfId="1186" applyNumberFormat="1" applyFont="1" applyBorder="1"/>
    <xf numFmtId="43" fontId="76" fillId="0" borderId="0" xfId="1186" quotePrefix="1" applyFont="1" applyAlignment="1">
      <alignment horizontal="right"/>
    </xf>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8" applyNumberFormat="1" applyFont="1" applyFill="1" applyAlignment="1"/>
    <xf numFmtId="43" fontId="89"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89"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8" applyFont="1" applyFill="1"/>
    <xf numFmtId="39" fontId="76" fillId="0" borderId="0" xfId="4408"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198" fontId="93" fillId="0" borderId="0" xfId="0" applyNumberFormat="1" applyFont="1" applyAlignment="1">
      <alignment horizontal="right" vertical="center"/>
    </xf>
    <xf numFmtId="198" fontId="93" fillId="0" borderId="0" xfId="1186" applyNumberFormat="1" applyFont="1" applyAlignment="1">
      <alignment horizontal="right" vertical="center" wrapText="1"/>
    </xf>
    <xf numFmtId="198" fontId="93" fillId="0" borderId="0" xfId="1186" applyNumberFormat="1" applyFont="1" applyAlignment="1">
      <alignment horizontal="right" vertical="center"/>
    </xf>
    <xf numFmtId="0" fontId="93" fillId="0" borderId="0" xfId="0" applyFont="1" applyAlignment="1">
      <alignment horizontal="right" vertical="center"/>
    </xf>
    <xf numFmtId="16" fontId="93" fillId="0" borderId="0" xfId="0" applyNumberFormat="1" applyFont="1" applyFill="1" applyAlignment="1">
      <alignment horizontal="center" vertical="center"/>
    </xf>
    <xf numFmtId="198" fontId="93" fillId="0" borderId="0" xfId="1186" applyNumberFormat="1" applyFont="1" applyFill="1" applyAlignment="1">
      <alignment horizontal="right" vertical="center"/>
    </xf>
    <xf numFmtId="198" fontId="93" fillId="0" borderId="7" xfId="1186" applyNumberFormat="1" applyFont="1" applyBorder="1" applyAlignment="1">
      <alignment horizontal="right" vertical="center"/>
    </xf>
    <xf numFmtId="198" fontId="93" fillId="0" borderId="7" xfId="0" applyNumberFormat="1" applyFont="1" applyBorder="1" applyAlignment="1">
      <alignment horizontal="right" vertical="center"/>
    </xf>
    <xf numFmtId="43" fontId="93" fillId="0" borderId="0" xfId="1186" applyFont="1" applyAlignment="1">
      <alignment horizontal="right" vertical="center" wrapText="1"/>
    </xf>
    <xf numFmtId="43" fontId="93" fillId="0" borderId="0" xfId="1186" applyFont="1" applyAlignment="1">
      <alignment horizontal="right" vertical="center"/>
    </xf>
    <xf numFmtId="198" fontId="93" fillId="0" borderId="7" xfId="0" applyNumberFormat="1" applyFont="1" applyBorder="1" applyAlignment="1">
      <alignment horizontal="right" vertical="center" wrapText="1"/>
    </xf>
    <xf numFmtId="198" fontId="93" fillId="0" borderId="0" xfId="0" applyNumberFormat="1" applyFont="1" applyAlignment="1">
      <alignment horizontal="right" vertical="center" wrapText="1"/>
    </xf>
    <xf numFmtId="198" fontId="93" fillId="0" borderId="0" xfId="0" applyNumberFormat="1" applyFont="1" applyBorder="1" applyAlignment="1">
      <alignment horizontal="right" vertical="center" wrapText="1"/>
    </xf>
    <xf numFmtId="198" fontId="93" fillId="0" borderId="0" xfId="1186" applyNumberFormat="1" applyFont="1" applyBorder="1" applyAlignment="1">
      <alignment horizontal="right" vertical="center"/>
    </xf>
    <xf numFmtId="198" fontId="93"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37" fontId="95" fillId="0" borderId="0" xfId="4441" applyNumberFormat="1" applyFont="1" applyFill="1" applyAlignment="1" applyProtection="1">
      <alignment horizontal="center"/>
    </xf>
    <xf numFmtId="0" fontId="76" fillId="0" borderId="0" xfId="4409" applyFont="1" applyFill="1"/>
    <xf numFmtId="0" fontId="75" fillId="0" borderId="0" xfId="0" applyFont="1" applyFill="1" applyAlignment="1">
      <alignment horizontal="center"/>
    </xf>
    <xf numFmtId="43"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206" fontId="83" fillId="0" borderId="0" xfId="1986" applyNumberFormat="1" applyFont="1" applyFill="1"/>
    <xf numFmtId="40" fontId="83" fillId="0" borderId="0" xfId="1986" applyNumberFormat="1" applyFont="1" applyFill="1"/>
    <xf numFmtId="40" fontId="76" fillId="0" borderId="0" xfId="1986" applyNumberFormat="1" applyFont="1" applyFill="1"/>
    <xf numFmtId="207" fontId="76" fillId="0" borderId="0" xfId="1986" applyNumberFormat="1" applyFont="1" applyFill="1"/>
    <xf numFmtId="0" fontId="83" fillId="0" borderId="0" xfId="1986" applyFont="1" applyFill="1"/>
    <xf numFmtId="207" fontId="83" fillId="0" borderId="0" xfId="1986" applyNumberFormat="1" applyFont="1" applyFill="1"/>
    <xf numFmtId="206" fontId="76" fillId="0" borderId="0" xfId="1986" applyNumberFormat="1" applyFont="1" applyFill="1" applyBorder="1" applyAlignment="1"/>
    <xf numFmtId="0" fontId="76" fillId="0" borderId="0" xfId="1986" applyFont="1" applyFill="1" applyAlignment="1"/>
    <xf numFmtId="0" fontId="83" fillId="0" borderId="0" xfId="1986" applyFont="1" applyFill="1" applyAlignment="1">
      <alignment horizontal="left" indent="3"/>
    </xf>
    <xf numFmtId="0" fontId="83" fillId="0" borderId="0" xfId="1986" applyFont="1" applyFill="1" applyAlignment="1"/>
    <xf numFmtId="0" fontId="89" fillId="0" borderId="0" xfId="1986" applyFo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0" fontId="76" fillId="0" borderId="0" xfId="4459" applyFont="1" applyFill="1"/>
    <xf numFmtId="43" fontId="76" fillId="0" borderId="0" xfId="1186" quotePrefix="1" applyFont="1" applyFill="1" applyBorder="1" applyAlignment="1">
      <alignment horizontal="right"/>
    </xf>
    <xf numFmtId="43" fontId="76" fillId="0" borderId="0" xfId="1186" applyFont="1" applyFill="1" applyBorder="1" applyAlignment="1">
      <alignment horizontal="right"/>
    </xf>
    <xf numFmtId="206" fontId="76" fillId="0" borderId="0" xfId="1986" applyNumberFormat="1" applyFont="1" applyFill="1" applyAlignment="1"/>
    <xf numFmtId="0" fontId="76" fillId="0" borderId="0" xfId="1986" applyFont="1" applyAlignment="1">
      <alignment horizontal="center"/>
    </xf>
    <xf numFmtId="206" fontId="83" fillId="0" borderId="0" xfId="0" applyNumberFormat="1" applyFont="1" applyFill="1"/>
    <xf numFmtId="206" fontId="77" fillId="0" borderId="0" xfId="2286" applyNumberFormat="1" applyFont="1" applyFill="1"/>
    <xf numFmtId="206" fontId="77" fillId="0" borderId="0" xfId="2286" applyNumberFormat="1" applyFont="1" applyFill="1" applyBorder="1"/>
    <xf numFmtId="206" fontId="76" fillId="0" borderId="0" xfId="2286" applyNumberFormat="1" applyFont="1" applyFill="1"/>
    <xf numFmtId="39" fontId="76" fillId="0" borderId="0" xfId="4433" applyFont="1" applyFill="1" applyAlignment="1">
      <alignment horizontal="left"/>
    </xf>
    <xf numFmtId="43" fontId="89" fillId="0" borderId="0" xfId="1186" applyFont="1" applyFill="1"/>
    <xf numFmtId="213" fontId="76" fillId="0" borderId="0" xfId="1186" applyNumberFormat="1" applyFont="1" applyFill="1"/>
    <xf numFmtId="211" fontId="76" fillId="0" borderId="0" xfId="1186" applyNumberFormat="1" applyFont="1" applyFill="1"/>
    <xf numFmtId="0" fontId="76" fillId="0" borderId="0" xfId="1986" applyFont="1" applyFill="1" applyAlignment="1">
      <alignment horizontal="center"/>
    </xf>
    <xf numFmtId="0" fontId="76" fillId="0" borderId="0" xfId="1986" applyFont="1" applyAlignment="1">
      <alignment horizontal="center"/>
    </xf>
    <xf numFmtId="39" fontId="83" fillId="0" borderId="0" xfId="4433" applyNumberFormat="1" applyFont="1" applyFill="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214" fontId="76" fillId="0" borderId="0" xfId="1986" applyNumberFormat="1" applyFont="1" applyFill="1"/>
    <xf numFmtId="198" fontId="76" fillId="0" borderId="0" xfId="2692" applyNumberFormat="1" applyFont="1"/>
    <xf numFmtId="10" fontId="76" fillId="0" borderId="0" xfId="2692" quotePrefix="1" applyNumberFormat="1" applyFont="1" applyAlignment="1">
      <alignment horizontal="right"/>
    </xf>
    <xf numFmtId="210" fontId="76" fillId="0" borderId="0" xfId="1986" applyNumberFormat="1" applyFont="1"/>
    <xf numFmtId="0" fontId="83" fillId="0" borderId="0" xfId="1986" applyNumberFormat="1" applyFont="1" applyFill="1" applyAlignment="1"/>
    <xf numFmtId="207" fontId="83" fillId="0" borderId="0" xfId="4409" applyNumberFormat="1" applyFont="1" applyFill="1"/>
    <xf numFmtId="0" fontId="96" fillId="0" borderId="0" xfId="0" applyFont="1" applyFill="1"/>
    <xf numFmtId="39" fontId="83" fillId="0" borderId="0" xfId="4433" applyNumberFormat="1" applyFont="1" applyFill="1" applyAlignment="1">
      <alignment horizontal="left"/>
    </xf>
    <xf numFmtId="0" fontId="76" fillId="0" borderId="0" xfId="4459" applyFont="1"/>
    <xf numFmtId="0" fontId="83" fillId="0" borderId="0" xfId="3433" applyFont="1" applyFill="1"/>
    <xf numFmtId="0" fontId="89" fillId="0" borderId="0" xfId="1986" applyFont="1" applyFill="1"/>
    <xf numFmtId="43" fontId="76" fillId="0" borderId="0" xfId="1186" applyFont="1" applyFill="1" applyBorder="1" applyAlignment="1"/>
    <xf numFmtId="0" fontId="93" fillId="0" borderId="0" xfId="0" applyFont="1" applyFill="1" applyBorder="1" applyAlignment="1">
      <alignment horizontal="center" vertical="center"/>
    </xf>
    <xf numFmtId="0" fontId="87" fillId="0" borderId="0" xfId="1986" applyFont="1" applyFill="1"/>
    <xf numFmtId="207" fontId="77" fillId="0" borderId="0" xfId="4408" applyNumberFormat="1" applyFont="1" applyFill="1" applyAlignment="1" applyProtection="1">
      <alignment horizontal="left"/>
    </xf>
    <xf numFmtId="214"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applyAlignment="1">
      <alignment horizontal="center"/>
    </xf>
    <xf numFmtId="43" fontId="83" fillId="0" borderId="0" xfId="1186" applyFont="1"/>
    <xf numFmtId="49" fontId="87" fillId="0" borderId="0" xfId="1186" applyNumberFormat="1" applyFont="1" applyFill="1"/>
    <xf numFmtId="0" fontId="87" fillId="0" borderId="0" xfId="1186" applyNumberFormat="1" applyFont="1" applyFill="1"/>
    <xf numFmtId="43" fontId="87" fillId="0" borderId="0" xfId="1186" applyFont="1" applyFill="1"/>
    <xf numFmtId="43" fontId="87" fillId="0" borderId="0" xfId="1186" applyFont="1"/>
    <xf numFmtId="43" fontId="83" fillId="0" borderId="0" xfId="1186" applyFont="1" applyFill="1"/>
    <xf numFmtId="43" fontId="83" fillId="0" borderId="0" xfId="1186" applyFont="1" applyFill="1" applyBorder="1" applyAlignment="1">
      <alignment horizontal="center"/>
    </xf>
    <xf numFmtId="37" fontId="83" fillId="0" borderId="18" xfId="4437" quotePrefix="1" applyNumberFormat="1" applyFont="1" applyFill="1" applyBorder="1" applyAlignment="1">
      <alignment horizontal="center"/>
    </xf>
    <xf numFmtId="37" fontId="83" fillId="0" borderId="0" xfId="4437" applyNumberFormat="1" applyFont="1" applyFill="1" applyAlignment="1">
      <alignment horizontal="center"/>
    </xf>
    <xf numFmtId="49" fontId="83" fillId="0" borderId="0" xfId="1186" applyNumberFormat="1" applyFont="1" applyFill="1" applyBorder="1" applyAlignment="1">
      <alignment horizontal="center"/>
    </xf>
    <xf numFmtId="198" fontId="83" fillId="0" borderId="0" xfId="1186" applyNumberFormat="1" applyFont="1"/>
    <xf numFmtId="49" fontId="83" fillId="0" borderId="0" xfId="1186" applyNumberFormat="1" applyFont="1" applyFill="1" applyAlignment="1">
      <alignment horizontal="center"/>
    </xf>
    <xf numFmtId="198" fontId="83" fillId="0" borderId="18" xfId="1186" applyNumberFormat="1" applyFont="1" applyFill="1" applyBorder="1"/>
    <xf numFmtId="198" fontId="83" fillId="0" borderId="0" xfId="1186" applyNumberFormat="1" applyFont="1" applyFill="1"/>
    <xf numFmtId="198" fontId="83" fillId="0" borderId="0" xfId="1186" applyNumberFormat="1" applyFont="1" applyBorder="1"/>
    <xf numFmtId="198" fontId="83" fillId="0" borderId="19" xfId="1186" applyNumberFormat="1" applyFont="1" applyBorder="1"/>
    <xf numFmtId="198" fontId="83" fillId="0" borderId="18" xfId="1186" applyNumberFormat="1" applyFont="1" applyBorder="1"/>
    <xf numFmtId="43" fontId="83" fillId="0" borderId="19" xfId="1186" applyFont="1" applyBorder="1"/>
    <xf numFmtId="49" fontId="87" fillId="0" borderId="0" xfId="1186" applyNumberFormat="1" applyFont="1"/>
    <xf numFmtId="43" fontId="87" fillId="0" borderId="0" xfId="1186" applyFont="1" applyBorder="1"/>
    <xf numFmtId="43" fontId="87" fillId="0" borderId="0" xfId="1186" applyFont="1" applyFill="1" applyBorder="1"/>
    <xf numFmtId="43" fontId="83" fillId="0" borderId="0" xfId="1186" applyFont="1" applyBorder="1" applyAlignment="1">
      <alignment wrapText="1"/>
    </xf>
    <xf numFmtId="43" fontId="83" fillId="0" borderId="18" xfId="1186" applyFont="1" applyFill="1" applyBorder="1" applyAlignment="1">
      <alignment horizontal="center"/>
    </xf>
    <xf numFmtId="43" fontId="83" fillId="0" borderId="18" xfId="1186" applyFont="1" applyFill="1" applyBorder="1" applyAlignment="1">
      <alignment horizontal="center" wrapText="1"/>
    </xf>
    <xf numFmtId="43" fontId="83" fillId="0" borderId="18" xfId="1186" applyFont="1" applyBorder="1" applyAlignment="1">
      <alignment wrapText="1"/>
    </xf>
    <xf numFmtId="43" fontId="83" fillId="0" borderId="7" xfId="1186" applyFont="1" applyBorder="1" applyAlignment="1">
      <alignment horizontal="center"/>
    </xf>
    <xf numFmtId="0" fontId="83" fillId="0" borderId="0" xfId="1186" applyNumberFormat="1" applyFont="1" applyFill="1"/>
    <xf numFmtId="43" fontId="83" fillId="0" borderId="0" xfId="1186" applyFont="1" applyBorder="1"/>
    <xf numFmtId="37" fontId="84" fillId="0" borderId="0" xfId="0" applyNumberFormat="1" applyFont="1" applyFill="1"/>
    <xf numFmtId="37" fontId="84" fillId="0" borderId="0" xfId="1986" applyNumberFormat="1" applyFont="1" applyFill="1"/>
    <xf numFmtId="0" fontId="84" fillId="0" borderId="0" xfId="1986" applyNumberFormat="1" applyFont="1" applyFill="1"/>
    <xf numFmtId="37" fontId="83" fillId="0" borderId="0" xfId="2293" applyNumberFormat="1" applyFont="1" applyFill="1"/>
    <xf numFmtId="37" fontId="83" fillId="0" borderId="0" xfId="2293" quotePrefix="1" applyNumberFormat="1" applyFont="1" applyFill="1" applyBorder="1" applyAlignment="1">
      <alignment horizontal="center"/>
    </xf>
    <xf numFmtId="43" fontId="83" fillId="0" borderId="0" xfId="1186" applyFont="1" applyFill="1" applyBorder="1"/>
    <xf numFmtId="43" fontId="83" fillId="0" borderId="18" xfId="1186" applyFont="1" applyBorder="1" applyAlignment="1">
      <alignment horizontal="center"/>
    </xf>
    <xf numFmtId="37" fontId="83" fillId="0" borderId="0" xfId="2293" quotePrefix="1" applyNumberFormat="1" applyFont="1" applyFill="1" applyBorder="1" applyAlignment="1">
      <alignment horizontal="left"/>
    </xf>
    <xf numFmtId="43" fontId="83" fillId="0" borderId="0" xfId="1186" applyFont="1" applyFill="1" applyAlignment="1">
      <alignment horizontal="center"/>
    </xf>
    <xf numFmtId="37" fontId="83" fillId="0" borderId="0" xfId="4437" applyNumberFormat="1" applyFont="1" applyFill="1" applyBorder="1" applyAlignment="1">
      <alignment horizontal="center"/>
    </xf>
    <xf numFmtId="37" fontId="87" fillId="0" borderId="0" xfId="2293" applyNumberFormat="1" applyFont="1" applyFill="1"/>
    <xf numFmtId="198" fontId="83" fillId="0" borderId="0" xfId="1186" applyNumberFormat="1" applyFont="1" applyFill="1" applyBorder="1"/>
    <xf numFmtId="37" fontId="83" fillId="0" borderId="0" xfId="0" applyNumberFormat="1" applyFont="1" applyFill="1"/>
    <xf numFmtId="43" fontId="83" fillId="0" borderId="20" xfId="1186" applyFont="1" applyBorder="1"/>
    <xf numFmtId="198" fontId="83" fillId="0" borderId="17" xfId="1186" applyNumberFormat="1" applyFont="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9" applyNumberFormat="1" applyFont="1" applyFill="1" applyAlignment="1"/>
    <xf numFmtId="40" fontId="83" fillId="0" borderId="0" xfId="4433" applyNumberFormat="1" applyFont="1" applyFill="1" applyAlignment="1"/>
    <xf numFmtId="198" fontId="83" fillId="0" borderId="19" xfId="1186" applyNumberFormat="1" applyFont="1" applyFill="1" applyBorder="1"/>
    <xf numFmtId="43" fontId="83" fillId="0" borderId="0" xfId="1186" applyFont="1" applyFill="1" applyAlignment="1">
      <alignment horizontal="right"/>
    </xf>
    <xf numFmtId="37" fontId="83" fillId="0" borderId="0" xfId="1986" applyNumberFormat="1" applyFont="1" applyFill="1"/>
    <xf numFmtId="206" fontId="83" fillId="0" borderId="0" xfId="0" applyNumberFormat="1" applyFont="1" applyFill="1" applyAlignment="1"/>
    <xf numFmtId="37" fontId="83" fillId="0" borderId="0" xfId="2293" applyNumberFormat="1" applyFont="1" applyFill="1" applyBorder="1" applyAlignment="1">
      <alignment horizontal="left"/>
    </xf>
    <xf numFmtId="43" fontId="83" fillId="0" borderId="18" xfId="1186" applyFont="1" applyBorder="1"/>
    <xf numFmtId="43" fontId="83" fillId="0" borderId="7" xfId="1186" applyFont="1" applyFill="1" applyBorder="1" applyAlignment="1">
      <alignment horizontal="center"/>
    </xf>
    <xf numFmtId="43" fontId="83" fillId="0" borderId="19" xfId="1186" applyFont="1" applyFill="1" applyBorder="1"/>
    <xf numFmtId="37" fontId="83" fillId="0" borderId="0" xfId="1986" applyNumberFormat="1" applyFont="1" applyFill="1" applyBorder="1"/>
    <xf numFmtId="0" fontId="83" fillId="0" borderId="0" xfId="0" applyFont="1" applyFill="1" applyAlignment="1">
      <alignment horizontal="left"/>
    </xf>
    <xf numFmtId="0" fontId="83" fillId="0" borderId="0" xfId="0" applyFont="1" applyFill="1" applyBorder="1" applyAlignment="1">
      <alignment horizontal="left"/>
    </xf>
    <xf numFmtId="43" fontId="98" fillId="0" borderId="0" xfId="1186" applyFont="1"/>
    <xf numFmtId="49" fontId="87" fillId="0" borderId="0" xfId="0" applyNumberFormat="1" applyFont="1" applyFill="1"/>
    <xf numFmtId="0" fontId="87" fillId="0" borderId="0" xfId="0" applyFont="1" applyFill="1"/>
    <xf numFmtId="0" fontId="83" fillId="0" borderId="0" xfId="0" applyFont="1" applyFill="1" applyBorder="1"/>
    <xf numFmtId="0" fontId="83" fillId="0" borderId="0" xfId="0" applyFont="1" applyFill="1" applyAlignment="1">
      <alignment horizontal="center"/>
    </xf>
    <xf numFmtId="206" fontId="76" fillId="0" borderId="0" xfId="1186" applyNumberFormat="1" applyFont="1" applyFill="1" applyAlignment="1">
      <alignment horizontal="center"/>
    </xf>
    <xf numFmtId="43" fontId="76" fillId="0" borderId="18" xfId="1186" applyFont="1" applyBorder="1" applyAlignment="1">
      <alignment horizontal="center"/>
    </xf>
    <xf numFmtId="43" fontId="76" fillId="0" borderId="0" xfId="1186" applyFont="1" applyAlignment="1">
      <alignment horizontal="center"/>
    </xf>
    <xf numFmtId="0" fontId="76" fillId="0" borderId="0" xfId="0" applyFont="1" applyAlignment="1">
      <alignment horizontal="center"/>
    </xf>
    <xf numFmtId="43" fontId="76" fillId="0" borderId="18" xfId="1186" applyFont="1" applyFill="1" applyBorder="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43" fontId="83" fillId="0" borderId="0" xfId="1186" applyFont="1" applyAlignment="1">
      <alignment horizontal="center"/>
    </xf>
    <xf numFmtId="0" fontId="69" fillId="0" borderId="0" xfId="0" applyFont="1" applyAlignment="1">
      <alignment horizontal="center"/>
    </xf>
    <xf numFmtId="198" fontId="76" fillId="0" borderId="22" xfId="1186" applyNumberFormat="1" applyFont="1" applyBorder="1"/>
    <xf numFmtId="0" fontId="76" fillId="0" borderId="0" xfId="1986" applyFont="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206" fontId="83" fillId="0" borderId="0" xfId="0" applyNumberFormat="1" applyFont="1" applyFill="1" applyBorder="1"/>
    <xf numFmtId="0" fontId="87" fillId="0" borderId="0" xfId="0" applyFont="1" applyFill="1" applyAlignment="1">
      <alignment horizontal="left"/>
    </xf>
    <xf numFmtId="39" fontId="83" fillId="0" borderId="0" xfId="4408" quotePrefix="1" applyFont="1" applyFill="1" applyAlignment="1" applyProtection="1">
      <alignment horizontal="left"/>
    </xf>
    <xf numFmtId="40" fontId="83" fillId="0" borderId="0" xfId="0" applyNumberFormat="1" applyFont="1" applyFill="1" applyAlignment="1">
      <alignment horizontal="left"/>
    </xf>
    <xf numFmtId="206" fontId="76" fillId="0" borderId="0" xfId="0" applyNumberFormat="1" applyFont="1" applyFill="1"/>
    <xf numFmtId="43" fontId="76" fillId="0" borderId="0" xfId="1186" quotePrefix="1" applyFont="1" applyFill="1" applyAlignment="1">
      <alignment horizontal="right"/>
    </xf>
    <xf numFmtId="198" fontId="76" fillId="0" borderId="0" xfId="2692" applyNumberFormat="1" applyFont="1" applyFill="1"/>
    <xf numFmtId="198" fontId="69" fillId="0" borderId="0" xfId="1186" applyNumberFormat="1" applyFont="1" applyFill="1"/>
    <xf numFmtId="0" fontId="76" fillId="0" borderId="0" xfId="1986" quotePrefix="1" applyFont="1" applyFill="1" applyAlignment="1">
      <alignment horizontal="center"/>
    </xf>
    <xf numFmtId="0" fontId="76" fillId="0" borderId="0" xfId="1986" applyFont="1" applyFill="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applyFont="1" applyBorder="1" applyAlignment="1">
      <alignment horizontal="center"/>
    </xf>
    <xf numFmtId="39" fontId="83" fillId="0" borderId="0" xfId="4433" applyNumberFormat="1" applyFont="1" applyFill="1" applyAlignment="1">
      <alignment horizontal="center"/>
    </xf>
    <xf numFmtId="0" fontId="77" fillId="0" borderId="0" xfId="1986" applyFont="1" applyAlignment="1">
      <alignment horizontal="center"/>
    </xf>
    <xf numFmtId="37" fontId="97" fillId="0" borderId="0" xfId="4441" applyNumberFormat="1" applyFont="1" applyFill="1" applyAlignment="1" applyProtection="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43" fontId="76" fillId="0" borderId="18" xfId="1186" applyFont="1" applyFill="1" applyBorder="1" applyAlignment="1">
      <alignment horizontal="center"/>
    </xf>
    <xf numFmtId="40" fontId="76" fillId="0" borderId="18" xfId="1186" applyNumberFormat="1" applyFont="1" applyBorder="1" applyAlignment="1">
      <alignment horizontal="center"/>
    </xf>
    <xf numFmtId="40" fontId="76" fillId="0" borderId="18" xfId="1186" applyNumberFormat="1" applyFont="1" applyFill="1" applyBorder="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43" fontId="83" fillId="0" borderId="18" xfId="1186" applyFont="1" applyFill="1" applyBorder="1" applyAlignment="1">
      <alignment horizontal="center"/>
    </xf>
    <xf numFmtId="43" fontId="83" fillId="0" borderId="7" xfId="1186" applyFont="1" applyFill="1" applyBorder="1" applyAlignment="1">
      <alignment horizontal="center"/>
    </xf>
    <xf numFmtId="43" fontId="76" fillId="0" borderId="7" xfId="1186" applyFont="1" applyFill="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0">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3"/>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4"/>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5"/>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6"/>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7"/>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8"/>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9"/>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50"/>
    <cellStyle name="Normal 65" xfId="4451"/>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2"/>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3"/>
    <cellStyle name="Normal_C779A0245" xfId="4428"/>
    <cellStyle name="Normal_W168-Dec'51-T3 วินท์คอม เทคโนโลยี" xfId="4409"/>
    <cellStyle name="Normal_หมายเหตุ น1-5" xfId="443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4"/>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5"/>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9"/>
    <cellStyle name="ปกติ 2 2 4" xfId="3432"/>
    <cellStyle name="ปกติ 2 2 5" xfId="4431"/>
    <cellStyle name="ปกติ 2 2 6" xfId="4456"/>
    <cellStyle name="ปกติ 2 3" xfId="3433"/>
    <cellStyle name="ปกติ 2 4" xfId="3434"/>
    <cellStyle name="ปกติ 2 6" xfId="4437"/>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7"/>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8"/>
    <cellStyle name="ปกติ_Sheet1 2" xfId="4433"/>
    <cellStyle name="ปกติ_Sheet1 2 2" xfId="4441"/>
    <cellStyle name="ปกติ_Sheet1_S117T-51 สยามรีสอทโฮเต็ล" xfId="4442"/>
    <cellStyle name="ปกติ_SPC-Dec'50-T3" xfId="4434"/>
    <cellStyle name="ปกติ_SPC-Dec'50-T3 2" xfId="4440"/>
    <cellStyle name="ปกติ_Thai Ha-Mar'51-T3 6" xfId="4458"/>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76" Type="http://schemas.openxmlformats.org/officeDocument/2006/relationships/externalLink" Target="externalLinks/externalLink59.xml"/><Relationship Id="rId7" Type="http://schemas.openxmlformats.org/officeDocument/2006/relationships/worksheet" Target="worksheets/sheet7.xml"/><Relationship Id="rId71" Type="http://schemas.openxmlformats.org/officeDocument/2006/relationships/externalLink" Target="externalLinks/externalLink5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externalLink" Target="externalLinks/externalLink57.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4.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xmlns=""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a16="http://schemas.microsoft.com/office/drawing/2014/main" xmlns=""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2</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6</v>
          </cell>
        </row>
        <row r="34">
          <cell r="A34" t="str">
            <v>P9706</v>
          </cell>
          <cell r="B34">
            <v>6</v>
          </cell>
          <cell r="C34" t="e">
            <v>#VALUE!</v>
          </cell>
          <cell r="D34">
            <v>6</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3</v>
          </cell>
        </row>
        <row r="38">
          <cell r="A38" t="str">
            <v>P9710</v>
          </cell>
          <cell r="B38">
            <v>3</v>
          </cell>
          <cell r="C38" t="e">
            <v>#VALUE!</v>
          </cell>
          <cell r="D38">
            <v>3</v>
          </cell>
        </row>
        <row r="39">
          <cell r="A39" t="str">
            <v>P9711</v>
          </cell>
          <cell r="B39">
            <v>1</v>
          </cell>
          <cell r="C39" t="e">
            <v>#VALUE!</v>
          </cell>
          <cell r="D39">
            <v>1</v>
          </cell>
        </row>
        <row r="40">
          <cell r="A40" t="str">
            <v>P9712</v>
          </cell>
          <cell r="B40">
            <v>1</v>
          </cell>
          <cell r="C40" t="e">
            <v>#VALUE!</v>
          </cell>
          <cell r="D40">
            <v>1</v>
          </cell>
        </row>
        <row r="41">
          <cell r="A41" t="str">
            <v>P9801</v>
          </cell>
          <cell r="B41">
            <v>4</v>
          </cell>
          <cell r="C41">
            <v>70</v>
          </cell>
          <cell r="D41">
            <v>1234.2857142857142</v>
          </cell>
        </row>
        <row r="42">
          <cell r="A42" t="str">
            <v>P9802</v>
          </cell>
          <cell r="B42">
            <v>4</v>
          </cell>
          <cell r="C42" t="e">
            <v>#VALUE!</v>
          </cell>
          <cell r="D42">
            <v>4</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1016.47021484375</v>
          </cell>
          <cell r="C48" t="e">
            <v>#VALUE!</v>
          </cell>
          <cell r="D48">
            <v>1016.47021484375</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1</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32</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250</v>
          </cell>
          <cell r="C64" t="e">
            <v>#VALUE!</v>
          </cell>
          <cell r="D64">
            <v>250</v>
          </cell>
        </row>
        <row r="65">
          <cell r="A65" t="str">
            <v>R0101-b</v>
          </cell>
          <cell r="B65">
            <v>32</v>
          </cell>
          <cell r="C65">
            <v>370</v>
          </cell>
          <cell r="D65">
            <v>104</v>
          </cell>
        </row>
        <row r="66">
          <cell r="A66" t="str">
            <v>R0101-g</v>
          </cell>
          <cell r="B66">
            <v>104</v>
          </cell>
          <cell r="C66" t="e">
            <v>#VALUE!</v>
          </cell>
          <cell r="D66">
            <v>104</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227</v>
          </cell>
          <cell r="C78" t="e">
            <v>#VALUE!</v>
          </cell>
          <cell r="D78">
            <v>227</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s>
    <sheetDataSet>
      <sheetData sheetId="0"/>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37803</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37804</v>
          </cell>
          <cell r="E9" t="str">
            <v>STR</v>
          </cell>
          <cell r="F9">
            <v>141.12</v>
          </cell>
          <cell r="G9">
            <v>7</v>
          </cell>
        </row>
        <row r="10">
          <cell r="A10" t="str">
            <v>T032255</v>
          </cell>
          <cell r="B10" t="str">
            <v>Export</v>
          </cell>
          <cell r="C10">
            <v>37805</v>
          </cell>
          <cell r="D10">
            <v>37805</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37804</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37806</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37808</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37811</v>
          </cell>
          <cell r="E28" t="str">
            <v>STR</v>
          </cell>
          <cell r="F28">
            <v>141.12</v>
          </cell>
          <cell r="G28">
            <v>7</v>
          </cell>
        </row>
        <row r="29">
          <cell r="A29" t="str">
            <v>T032289</v>
          </cell>
          <cell r="B29" t="str">
            <v>Export</v>
          </cell>
          <cell r="C29">
            <v>37808</v>
          </cell>
          <cell r="D29">
            <v>37808</v>
          </cell>
          <cell r="E29" t="str">
            <v>SKI</v>
          </cell>
          <cell r="F29">
            <v>19.2</v>
          </cell>
          <cell r="G29">
            <v>1</v>
          </cell>
        </row>
        <row r="30">
          <cell r="A30" t="str">
            <v>T032200</v>
          </cell>
          <cell r="B30" t="str">
            <v>Export</v>
          </cell>
          <cell r="C30">
            <v>37807</v>
          </cell>
          <cell r="D30">
            <v>37807</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37808</v>
          </cell>
          <cell r="E32" t="str">
            <v>LTX</v>
          </cell>
          <cell r="F32">
            <v>16.399999999999999</v>
          </cell>
          <cell r="G32">
            <v>1</v>
          </cell>
        </row>
        <row r="33">
          <cell r="A33" t="str">
            <v>T032066</v>
          </cell>
          <cell r="B33" t="str">
            <v>Export</v>
          </cell>
          <cell r="C33">
            <v>37808</v>
          </cell>
          <cell r="D33">
            <v>37808</v>
          </cell>
          <cell r="E33" t="str">
            <v>LTX</v>
          </cell>
          <cell r="F33">
            <v>104.99</v>
          </cell>
          <cell r="G33">
            <v>5</v>
          </cell>
        </row>
        <row r="34">
          <cell r="A34" t="str">
            <v>T032188</v>
          </cell>
          <cell r="B34" t="str">
            <v>Export</v>
          </cell>
          <cell r="C34">
            <v>37811</v>
          </cell>
          <cell r="D34">
            <v>37811</v>
          </cell>
          <cell r="E34" t="str">
            <v>LTX</v>
          </cell>
          <cell r="F34">
            <v>49.2</v>
          </cell>
          <cell r="G34">
            <v>3</v>
          </cell>
        </row>
        <row r="35">
          <cell r="A35" t="str">
            <v>T032219</v>
          </cell>
          <cell r="B35" t="str">
            <v>Export</v>
          </cell>
          <cell r="C35">
            <v>37806</v>
          </cell>
          <cell r="D35">
            <v>37806</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37807</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37808</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37808</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37809</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37810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37813</v>
          </cell>
          <cell r="E70" t="str">
            <v>RSS</v>
          </cell>
          <cell r="F70">
            <v>57.6</v>
          </cell>
          <cell r="G70">
            <v>3</v>
          </cell>
        </row>
        <row r="71">
          <cell r="A71" t="str">
            <v>T032237</v>
          </cell>
          <cell r="B71" t="str">
            <v>Export</v>
          </cell>
          <cell r="C71">
            <v>37813</v>
          </cell>
          <cell r="D71">
            <v>37813</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37812</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37813</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37813</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37814</v>
          </cell>
          <cell r="E100" t="str">
            <v>STR</v>
          </cell>
          <cell r="F100">
            <v>141.12</v>
          </cell>
          <cell r="G100">
            <v>7</v>
          </cell>
        </row>
        <row r="101">
          <cell r="A101" t="str">
            <v>T032318</v>
          </cell>
          <cell r="B101" t="str">
            <v>Local</v>
          </cell>
          <cell r="C101">
            <v>37824</v>
          </cell>
          <cell r="D101">
            <v>37824</v>
          </cell>
          <cell r="E101" t="str">
            <v>RSS</v>
          </cell>
          <cell r="F101">
            <v>15</v>
          </cell>
        </row>
        <row r="102">
          <cell r="A102" t="str">
            <v>T032320</v>
          </cell>
          <cell r="B102" t="str">
            <v>Local</v>
          </cell>
          <cell r="C102">
            <v>37806</v>
          </cell>
          <cell r="D102">
            <v>37806</v>
          </cell>
          <cell r="E102" t="str">
            <v>RSS</v>
          </cell>
          <cell r="F102">
            <v>15</v>
          </cell>
        </row>
        <row r="103">
          <cell r="A103" t="str">
            <v>T032321</v>
          </cell>
          <cell r="B103" t="str">
            <v>Local</v>
          </cell>
          <cell r="C103">
            <v>37811</v>
          </cell>
          <cell r="D103">
            <v>37811</v>
          </cell>
          <cell r="E103" t="str">
            <v>RSS</v>
          </cell>
          <cell r="F103">
            <v>15</v>
          </cell>
        </row>
        <row r="104">
          <cell r="A104" t="str">
            <v>T032322</v>
          </cell>
          <cell r="B104" t="str">
            <v>Local</v>
          </cell>
          <cell r="C104">
            <v>37817</v>
          </cell>
          <cell r="D104">
            <v>37817</v>
          </cell>
          <cell r="E104" t="str">
            <v>RSS</v>
          </cell>
          <cell r="F104">
            <v>15</v>
          </cell>
        </row>
        <row r="105">
          <cell r="A105" t="str">
            <v>T032323</v>
          </cell>
          <cell r="B105" t="str">
            <v>Local</v>
          </cell>
          <cell r="C105">
            <v>37809</v>
          </cell>
          <cell r="D105">
            <v>37809</v>
          </cell>
          <cell r="E105" t="str">
            <v>RSS</v>
          </cell>
          <cell r="F105">
            <v>15</v>
          </cell>
        </row>
        <row r="106">
          <cell r="A106" t="str">
            <v>T032304</v>
          </cell>
          <cell r="B106" t="str">
            <v>Local</v>
          </cell>
          <cell r="C106">
            <v>37803</v>
          </cell>
          <cell r="D106">
            <v>37803</v>
          </cell>
          <cell r="E106" t="str">
            <v>STR</v>
          </cell>
          <cell r="F106">
            <v>15.015000000000001</v>
          </cell>
        </row>
        <row r="107">
          <cell r="A107" t="str">
            <v>T032305</v>
          </cell>
          <cell r="B107" t="str">
            <v>Local</v>
          </cell>
          <cell r="C107">
            <v>37809</v>
          </cell>
          <cell r="D107">
            <v>37809</v>
          </cell>
          <cell r="E107" t="str">
            <v>STR</v>
          </cell>
          <cell r="F107">
            <v>15.015000000000001</v>
          </cell>
        </row>
        <row r="108">
          <cell r="A108" t="str">
            <v>T032306</v>
          </cell>
          <cell r="B108" t="str">
            <v>Local</v>
          </cell>
          <cell r="C108">
            <v>37811</v>
          </cell>
          <cell r="D108">
            <v>37811</v>
          </cell>
          <cell r="E108" t="str">
            <v>STR</v>
          </cell>
          <cell r="F108">
            <v>15.015000000000001</v>
          </cell>
        </row>
        <row r="109">
          <cell r="A109" t="str">
            <v>T032307</v>
          </cell>
          <cell r="B109" t="str">
            <v>Local</v>
          </cell>
          <cell r="C109">
            <v>37813</v>
          </cell>
          <cell r="D109">
            <v>37813</v>
          </cell>
          <cell r="E109" t="str">
            <v>STR</v>
          </cell>
          <cell r="F109">
            <v>15.015000000000001</v>
          </cell>
        </row>
        <row r="110">
          <cell r="A110" t="str">
            <v>T032308</v>
          </cell>
          <cell r="B110" t="str">
            <v>Local</v>
          </cell>
          <cell r="C110">
            <v>37818</v>
          </cell>
          <cell r="D110">
            <v>37818</v>
          </cell>
          <cell r="E110" t="str">
            <v>STR</v>
          </cell>
          <cell r="F110">
            <v>15.015000000000001</v>
          </cell>
        </row>
        <row r="111">
          <cell r="A111" t="str">
            <v>T032309</v>
          </cell>
          <cell r="B111" t="str">
            <v>Local</v>
          </cell>
          <cell r="C111">
            <v>37820</v>
          </cell>
          <cell r="D111">
            <v>37820</v>
          </cell>
          <cell r="E111" t="str">
            <v>STR</v>
          </cell>
          <cell r="F111">
            <v>15.015000000000001</v>
          </cell>
        </row>
        <row r="112">
          <cell r="A112" t="str">
            <v>T032296</v>
          </cell>
          <cell r="B112" t="str">
            <v>Local</v>
          </cell>
          <cell r="C112">
            <v>37823</v>
          </cell>
          <cell r="D112">
            <v>37823</v>
          </cell>
          <cell r="E112" t="str">
            <v>RSS</v>
          </cell>
          <cell r="F112">
            <v>15</v>
          </cell>
        </row>
        <row r="113">
          <cell r="A113" t="str">
            <v>T032285</v>
          </cell>
          <cell r="B113" t="str">
            <v>Local</v>
          </cell>
          <cell r="C113">
            <v>37825</v>
          </cell>
          <cell r="D113">
            <v>37825</v>
          </cell>
          <cell r="E113" t="str">
            <v>STR</v>
          </cell>
          <cell r="F113">
            <v>15.015000000000001</v>
          </cell>
        </row>
        <row r="114">
          <cell r="A114" t="str">
            <v>T032286</v>
          </cell>
          <cell r="B114" t="str">
            <v>Local</v>
          </cell>
          <cell r="C114">
            <v>37830</v>
          </cell>
          <cell r="D114">
            <v>37830</v>
          </cell>
          <cell r="E114" t="str">
            <v>STR</v>
          </cell>
          <cell r="F114">
            <v>15.015000000000001</v>
          </cell>
        </row>
        <row r="115">
          <cell r="A115" t="str">
            <v>T032324</v>
          </cell>
          <cell r="B115" t="str">
            <v>Local</v>
          </cell>
          <cell r="C115">
            <v>37810</v>
          </cell>
          <cell r="D115">
            <v>37810</v>
          </cell>
          <cell r="E115" t="str">
            <v>RSS</v>
          </cell>
          <cell r="F115">
            <v>15</v>
          </cell>
        </row>
        <row r="116">
          <cell r="A116" t="str">
            <v>T032316</v>
          </cell>
          <cell r="B116" t="str">
            <v>Local</v>
          </cell>
          <cell r="C116">
            <v>37831</v>
          </cell>
          <cell r="D116">
            <v>37831</v>
          </cell>
          <cell r="E116" t="str">
            <v>STR</v>
          </cell>
          <cell r="F116">
            <v>15.015000000000001</v>
          </cell>
        </row>
        <row r="117">
          <cell r="A117" t="str">
            <v>T032315</v>
          </cell>
          <cell r="B117" t="str">
            <v>Local</v>
          </cell>
          <cell r="C117">
            <v>37824</v>
          </cell>
          <cell r="D117">
            <v>37824</v>
          </cell>
          <cell r="E117" t="str">
            <v>STR</v>
          </cell>
          <cell r="F117">
            <v>15.015000000000001</v>
          </cell>
        </row>
        <row r="118">
          <cell r="A118" t="str">
            <v>T032314</v>
          </cell>
          <cell r="B118" t="str">
            <v>Local</v>
          </cell>
          <cell r="C118">
            <v>37824</v>
          </cell>
          <cell r="D118">
            <v>37824</v>
          </cell>
          <cell r="E118" t="str">
            <v>STR</v>
          </cell>
          <cell r="F118">
            <v>15.015000000000001</v>
          </cell>
        </row>
        <row r="119">
          <cell r="A119" t="str">
            <v>T032303</v>
          </cell>
          <cell r="B119" t="str">
            <v>Local</v>
          </cell>
          <cell r="C119">
            <v>37811</v>
          </cell>
          <cell r="D119">
            <v>37811</v>
          </cell>
          <cell r="E119" t="str">
            <v>STR</v>
          </cell>
          <cell r="F119">
            <v>15.015000000000001</v>
          </cell>
        </row>
        <row r="120">
          <cell r="A120" t="str">
            <v>T032302</v>
          </cell>
          <cell r="B120" t="str">
            <v>Local</v>
          </cell>
          <cell r="C120">
            <v>37811</v>
          </cell>
          <cell r="D120">
            <v>37811</v>
          </cell>
          <cell r="E120" t="str">
            <v>STR</v>
          </cell>
          <cell r="F120">
            <v>15.015000000000001</v>
          </cell>
        </row>
        <row r="121">
          <cell r="A121" t="str">
            <v>T032300</v>
          </cell>
          <cell r="B121" t="str">
            <v>Local</v>
          </cell>
          <cell r="C121">
            <v>37809</v>
          </cell>
          <cell r="D121">
            <v>37809</v>
          </cell>
          <cell r="E121" t="str">
            <v>STR</v>
          </cell>
          <cell r="F121">
            <v>15.015000000000001</v>
          </cell>
        </row>
        <row r="122">
          <cell r="A122" t="str">
            <v>T032301</v>
          </cell>
          <cell r="B122" t="str">
            <v>Local</v>
          </cell>
          <cell r="C122">
            <v>37809</v>
          </cell>
          <cell r="D122">
            <v>37809</v>
          </cell>
          <cell r="E122" t="str">
            <v>STR</v>
          </cell>
          <cell r="F122">
            <v>15.015000000000001</v>
          </cell>
        </row>
        <row r="123">
          <cell r="A123" t="str">
            <v>T032282</v>
          </cell>
          <cell r="B123" t="str">
            <v>Local</v>
          </cell>
          <cell r="C123">
            <v>37803</v>
          </cell>
          <cell r="D123">
            <v>37803</v>
          </cell>
          <cell r="E123" t="str">
            <v>STR</v>
          </cell>
          <cell r="F123">
            <v>15.015000000000001</v>
          </cell>
        </row>
        <row r="124">
          <cell r="A124" t="str">
            <v>T032272</v>
          </cell>
          <cell r="B124" t="str">
            <v>Local</v>
          </cell>
          <cell r="C124">
            <v>37804</v>
          </cell>
          <cell r="D124">
            <v>37804</v>
          </cell>
          <cell r="E124" t="str">
            <v>STR</v>
          </cell>
          <cell r="F124">
            <v>15.015000000000001</v>
          </cell>
        </row>
        <row r="125">
          <cell r="A125" t="str">
            <v>T032273</v>
          </cell>
          <cell r="B125" t="str">
            <v>Local</v>
          </cell>
          <cell r="C125">
            <v>37804</v>
          </cell>
          <cell r="D125">
            <v>37804</v>
          </cell>
          <cell r="E125" t="str">
            <v>STR</v>
          </cell>
          <cell r="F125">
            <v>15.015000000000001</v>
          </cell>
        </row>
        <row r="126">
          <cell r="A126" t="str">
            <v>T032274</v>
          </cell>
          <cell r="B126" t="str">
            <v>Local</v>
          </cell>
          <cell r="C126">
            <v>37810</v>
          </cell>
          <cell r="D126">
            <v>37810</v>
          </cell>
          <cell r="E126" t="str">
            <v>STR</v>
          </cell>
          <cell r="F126">
            <v>15.015000000000001</v>
          </cell>
        </row>
        <row r="127">
          <cell r="A127" t="str">
            <v>T032275</v>
          </cell>
          <cell r="B127" t="str">
            <v>Local</v>
          </cell>
          <cell r="C127">
            <v>37811</v>
          </cell>
          <cell r="D127">
            <v>37811</v>
          </cell>
          <cell r="E127" t="str">
            <v>STR</v>
          </cell>
          <cell r="F127">
            <v>15.015000000000001</v>
          </cell>
        </row>
        <row r="128">
          <cell r="A128" t="str">
            <v>T032276</v>
          </cell>
          <cell r="B128" t="str">
            <v>Local</v>
          </cell>
          <cell r="C128">
            <v>37813</v>
          </cell>
          <cell r="D128">
            <v>37813</v>
          </cell>
          <cell r="E128" t="str">
            <v>STR</v>
          </cell>
          <cell r="F128">
            <v>15.015000000000001</v>
          </cell>
        </row>
        <row r="129">
          <cell r="A129" t="str">
            <v>T032277</v>
          </cell>
          <cell r="B129" t="str">
            <v>Local</v>
          </cell>
          <cell r="C129">
            <v>37817</v>
          </cell>
          <cell r="D129">
            <v>37817</v>
          </cell>
          <cell r="E129" t="str">
            <v>STR</v>
          </cell>
          <cell r="F129">
            <v>15.015000000000001</v>
          </cell>
        </row>
        <row r="130">
          <cell r="A130" t="str">
            <v>T032280</v>
          </cell>
          <cell r="B130" t="str">
            <v>Local</v>
          </cell>
          <cell r="C130">
            <v>37819</v>
          </cell>
          <cell r="D130">
            <v>37819</v>
          </cell>
          <cell r="E130" t="str">
            <v>STR</v>
          </cell>
          <cell r="F130">
            <v>15.015000000000001</v>
          </cell>
        </row>
        <row r="131">
          <cell r="A131" t="str">
            <v>T032281</v>
          </cell>
          <cell r="B131" t="str">
            <v>Local</v>
          </cell>
          <cell r="C131">
            <v>37823</v>
          </cell>
          <cell r="D131">
            <v>37823</v>
          </cell>
          <cell r="E131" t="str">
            <v>STR</v>
          </cell>
          <cell r="F131">
            <v>15.015000000000001</v>
          </cell>
        </row>
        <row r="132">
          <cell r="A132" t="str">
            <v>T032283</v>
          </cell>
          <cell r="B132" t="str">
            <v>Local</v>
          </cell>
          <cell r="C132">
            <v>37824</v>
          </cell>
          <cell r="D132">
            <v>37824</v>
          </cell>
          <cell r="E132" t="str">
            <v>RSS</v>
          </cell>
          <cell r="F132">
            <v>15</v>
          </cell>
        </row>
        <row r="133">
          <cell r="A133" t="str">
            <v>T032284</v>
          </cell>
          <cell r="B133" t="str">
            <v>Local</v>
          </cell>
          <cell r="C133">
            <v>37827</v>
          </cell>
          <cell r="D133">
            <v>37827</v>
          </cell>
          <cell r="E133" t="str">
            <v>RSS</v>
          </cell>
          <cell r="F133">
            <v>15</v>
          </cell>
        </row>
        <row r="134">
          <cell r="A134" t="str">
            <v>T032310</v>
          </cell>
          <cell r="B134" t="str">
            <v>Local</v>
          </cell>
          <cell r="C134">
            <v>37826</v>
          </cell>
          <cell r="D134">
            <v>37826</v>
          </cell>
          <cell r="E134" t="str">
            <v>STR</v>
          </cell>
          <cell r="F134">
            <v>15.015000000000001</v>
          </cell>
        </row>
        <row r="135">
          <cell r="A135" t="str">
            <v>T032311</v>
          </cell>
          <cell r="B135" t="str">
            <v>Local</v>
          </cell>
          <cell r="C135">
            <v>37830</v>
          </cell>
          <cell r="D135">
            <v>37830</v>
          </cell>
          <cell r="E135" t="str">
            <v>STR</v>
          </cell>
          <cell r="F135">
            <v>15.015000000000001</v>
          </cell>
        </row>
        <row r="136">
          <cell r="A136" t="str">
            <v>T032312</v>
          </cell>
          <cell r="B136" t="str">
            <v>Local</v>
          </cell>
          <cell r="C136">
            <v>37830</v>
          </cell>
          <cell r="D136">
            <v>37830</v>
          </cell>
          <cell r="E136" t="str">
            <v>STR</v>
          </cell>
          <cell r="F136">
            <v>15.015000000000001</v>
          </cell>
        </row>
        <row r="137">
          <cell r="A137" t="str">
            <v>T032313</v>
          </cell>
          <cell r="B137" t="str">
            <v>Local</v>
          </cell>
          <cell r="C137">
            <v>37831</v>
          </cell>
          <cell r="D137">
            <v>37831</v>
          </cell>
          <cell r="E137" t="str">
            <v>STR</v>
          </cell>
          <cell r="F137">
            <v>15.015000000000001</v>
          </cell>
        </row>
        <row r="138">
          <cell r="A138" t="str">
            <v>T032317</v>
          </cell>
          <cell r="B138" t="str">
            <v>Local</v>
          </cell>
          <cell r="C138">
            <v>37820</v>
          </cell>
          <cell r="D138">
            <v>37820</v>
          </cell>
          <cell r="E138" t="str">
            <v>RSS</v>
          </cell>
          <cell r="F138">
            <v>15</v>
          </cell>
        </row>
        <row r="139">
          <cell r="A139" t="str">
            <v>T032343</v>
          </cell>
          <cell r="B139" t="str">
            <v>Export</v>
          </cell>
          <cell r="C139">
            <v>37813</v>
          </cell>
          <cell r="D139">
            <v>37813</v>
          </cell>
          <cell r="E139" t="str">
            <v>RSS</v>
          </cell>
          <cell r="F139">
            <v>114</v>
          </cell>
          <cell r="G139">
            <v>6</v>
          </cell>
        </row>
        <row r="140">
          <cell r="A140" t="str">
            <v>T032261</v>
          </cell>
          <cell r="B140" t="str">
            <v>Export</v>
          </cell>
          <cell r="C140">
            <v>37814</v>
          </cell>
          <cell r="D140">
            <v>37814</v>
          </cell>
          <cell r="E140" t="str">
            <v>STR</v>
          </cell>
          <cell r="F140">
            <v>120.96</v>
          </cell>
          <cell r="G140">
            <v>6</v>
          </cell>
        </row>
        <row r="141">
          <cell r="A141" t="str">
            <v>T032236</v>
          </cell>
          <cell r="B141" t="str">
            <v>Export</v>
          </cell>
          <cell r="C141">
            <v>37815</v>
          </cell>
          <cell r="D141">
            <v>37815</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37815</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37815</v>
          </cell>
          <cell r="E148" t="str">
            <v>LTX</v>
          </cell>
          <cell r="F148">
            <v>20.12</v>
          </cell>
          <cell r="G148">
            <v>1</v>
          </cell>
        </row>
        <row r="149">
          <cell r="A149" t="str">
            <v>T032340</v>
          </cell>
          <cell r="B149" t="str">
            <v>Export</v>
          </cell>
          <cell r="C149">
            <v>37813</v>
          </cell>
          <cell r="D149">
            <v>37813</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37813</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37814</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37813</v>
          </cell>
          <cell r="E162" t="str">
            <v>STR</v>
          </cell>
          <cell r="F162">
            <v>42.84</v>
          </cell>
          <cell r="G162">
            <v>2</v>
          </cell>
        </row>
        <row r="163">
          <cell r="A163" t="str">
            <v>T032095</v>
          </cell>
          <cell r="B163" t="str">
            <v>Export</v>
          </cell>
          <cell r="C163">
            <v>37818</v>
          </cell>
          <cell r="D163">
            <v>37818</v>
          </cell>
          <cell r="E163" t="str">
            <v>RSS</v>
          </cell>
          <cell r="F163">
            <v>16</v>
          </cell>
          <cell r="G163">
            <v>1</v>
          </cell>
        </row>
        <row r="164">
          <cell r="A164" t="str">
            <v>T032235</v>
          </cell>
          <cell r="B164" t="str">
            <v>Export</v>
          </cell>
          <cell r="C164">
            <v>37814</v>
          </cell>
          <cell r="D164">
            <v>37814</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37815</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37813</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37815</v>
          </cell>
          <cell r="E174" t="str">
            <v>RSS</v>
          </cell>
          <cell r="F174">
            <v>19</v>
          </cell>
          <cell r="G174">
            <v>1</v>
          </cell>
        </row>
        <row r="175">
          <cell r="A175" t="str">
            <v>T032141</v>
          </cell>
          <cell r="B175" t="str">
            <v>Export</v>
          </cell>
          <cell r="C175">
            <v>37816</v>
          </cell>
          <cell r="D175">
            <v>37816</v>
          </cell>
          <cell r="E175" t="str">
            <v>STR</v>
          </cell>
          <cell r="F175">
            <v>60.48</v>
          </cell>
          <cell r="G175">
            <v>3</v>
          </cell>
        </row>
        <row r="176">
          <cell r="A176" t="str">
            <v>T032125</v>
          </cell>
          <cell r="B176" t="str">
            <v>Export</v>
          </cell>
          <cell r="C176">
            <v>37818</v>
          </cell>
          <cell r="D176">
            <v>37818</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37818</v>
          </cell>
          <cell r="E179" t="str">
            <v>RSS</v>
          </cell>
          <cell r="F179">
            <v>96</v>
          </cell>
          <cell r="G179">
            <v>5</v>
          </cell>
        </row>
        <row r="180">
          <cell r="A180" t="str">
            <v>T032326</v>
          </cell>
          <cell r="B180" t="str">
            <v>Export</v>
          </cell>
          <cell r="C180">
            <v>37818</v>
          </cell>
          <cell r="D180">
            <v>37818</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37818</v>
          </cell>
          <cell r="E189" t="str">
            <v>LTX</v>
          </cell>
          <cell r="F189">
            <v>49.2</v>
          </cell>
          <cell r="G189">
            <v>3</v>
          </cell>
        </row>
        <row r="190">
          <cell r="A190" t="str">
            <v>T032399</v>
          </cell>
          <cell r="B190" t="str">
            <v>Export</v>
          </cell>
          <cell r="C190">
            <v>37819</v>
          </cell>
          <cell r="D190">
            <v>37819</v>
          </cell>
          <cell r="E190" t="str">
            <v>RSS</v>
          </cell>
          <cell r="F190">
            <v>114</v>
          </cell>
          <cell r="G190">
            <v>6</v>
          </cell>
        </row>
        <row r="191">
          <cell r="A191" t="str">
            <v>T032325</v>
          </cell>
          <cell r="B191" t="str">
            <v>Export</v>
          </cell>
          <cell r="C191">
            <v>37818</v>
          </cell>
          <cell r="D191">
            <v>37818</v>
          </cell>
          <cell r="E191" t="str">
            <v>STR</v>
          </cell>
          <cell r="F191">
            <v>161.28</v>
          </cell>
          <cell r="G191">
            <v>8</v>
          </cell>
        </row>
        <row r="192">
          <cell r="A192" t="str">
            <v>T032238</v>
          </cell>
          <cell r="B192" t="str">
            <v>Export</v>
          </cell>
          <cell r="C192">
            <v>37821</v>
          </cell>
          <cell r="D192">
            <v>37821</v>
          </cell>
          <cell r="E192" t="str">
            <v>LTX</v>
          </cell>
          <cell r="F192">
            <v>16.399999999999999</v>
          </cell>
          <cell r="G192">
            <v>1</v>
          </cell>
        </row>
        <row r="193">
          <cell r="A193" t="str">
            <v>T032327</v>
          </cell>
          <cell r="B193" t="str">
            <v>Export</v>
          </cell>
          <cell r="C193">
            <v>37813</v>
          </cell>
          <cell r="D193">
            <v>37813</v>
          </cell>
          <cell r="E193" t="str">
            <v>RSS</v>
          </cell>
          <cell r="F193">
            <v>96</v>
          </cell>
          <cell r="G193">
            <v>5</v>
          </cell>
        </row>
        <row r="194">
          <cell r="A194" t="str">
            <v>T032393</v>
          </cell>
          <cell r="B194" t="str">
            <v>Export</v>
          </cell>
          <cell r="C194">
            <v>37820</v>
          </cell>
          <cell r="D194">
            <v>37820</v>
          </cell>
          <cell r="E194" t="str">
            <v>RSS</v>
          </cell>
          <cell r="F194">
            <v>64.8</v>
          </cell>
          <cell r="G194">
            <v>4</v>
          </cell>
        </row>
        <row r="195">
          <cell r="A195" t="str">
            <v>T032392</v>
          </cell>
          <cell r="B195" t="str">
            <v>Export</v>
          </cell>
          <cell r="C195">
            <v>37820</v>
          </cell>
          <cell r="D195">
            <v>37820</v>
          </cell>
          <cell r="E195" t="str">
            <v>RSS</v>
          </cell>
          <cell r="F195">
            <v>113.4</v>
          </cell>
          <cell r="G195">
            <v>7</v>
          </cell>
        </row>
        <row r="196">
          <cell r="A196" t="str">
            <v>T032391</v>
          </cell>
          <cell r="B196" t="str">
            <v>Export</v>
          </cell>
          <cell r="C196">
            <v>37820</v>
          </cell>
          <cell r="D196">
            <v>37820</v>
          </cell>
          <cell r="E196" t="str">
            <v>RSS</v>
          </cell>
          <cell r="F196">
            <v>113.4</v>
          </cell>
          <cell r="G196">
            <v>7</v>
          </cell>
        </row>
        <row r="197">
          <cell r="A197" t="str">
            <v>T032432</v>
          </cell>
          <cell r="B197" t="str">
            <v>Export</v>
          </cell>
          <cell r="C197">
            <v>37819</v>
          </cell>
          <cell r="D197">
            <v>37819</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37822</v>
          </cell>
          <cell r="E199" t="str">
            <v>RSS</v>
          </cell>
          <cell r="F199">
            <v>120</v>
          </cell>
          <cell r="G199">
            <v>6</v>
          </cell>
        </row>
        <row r="200">
          <cell r="A200" t="str">
            <v>T032139</v>
          </cell>
          <cell r="B200" t="str">
            <v>Export</v>
          </cell>
          <cell r="C200">
            <v>37821</v>
          </cell>
          <cell r="D200">
            <v>37821</v>
          </cell>
          <cell r="E200" t="str">
            <v>STR</v>
          </cell>
          <cell r="F200">
            <v>161.28</v>
          </cell>
          <cell r="G200">
            <v>8</v>
          </cell>
        </row>
        <row r="201">
          <cell r="A201" t="str">
            <v>T032358</v>
          </cell>
          <cell r="B201" t="str">
            <v>Export</v>
          </cell>
          <cell r="C201">
            <v>37823</v>
          </cell>
          <cell r="D201">
            <v>37823</v>
          </cell>
          <cell r="E201" t="str">
            <v>RSS</v>
          </cell>
          <cell r="F201">
            <v>40</v>
          </cell>
          <cell r="G201">
            <v>2</v>
          </cell>
        </row>
        <row r="202">
          <cell r="A202" t="str">
            <v>T032239</v>
          </cell>
          <cell r="B202" t="str">
            <v>Export</v>
          </cell>
          <cell r="C202">
            <v>37820</v>
          </cell>
          <cell r="D202">
            <v>37820</v>
          </cell>
          <cell r="E202" t="str">
            <v>RSS</v>
          </cell>
          <cell r="F202">
            <v>40</v>
          </cell>
          <cell r="G202">
            <v>2</v>
          </cell>
        </row>
        <row r="203">
          <cell r="A203" t="str">
            <v>T032117</v>
          </cell>
          <cell r="B203" t="str">
            <v>Export</v>
          </cell>
          <cell r="C203">
            <v>37820</v>
          </cell>
          <cell r="D203">
            <v>37820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37821</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37819</v>
          </cell>
          <cell r="E215" t="str">
            <v>STR</v>
          </cell>
          <cell r="F215">
            <v>15.015000000000001</v>
          </cell>
        </row>
        <row r="216">
          <cell r="A216" t="str">
            <v>T032424</v>
          </cell>
          <cell r="B216" t="str">
            <v>Export</v>
          </cell>
          <cell r="C216">
            <v>37822</v>
          </cell>
          <cell r="D216">
            <v>37822</v>
          </cell>
          <cell r="E216" t="str">
            <v>STR</v>
          </cell>
          <cell r="F216">
            <v>20.16</v>
          </cell>
          <cell r="G216">
            <v>1</v>
          </cell>
        </row>
        <row r="217">
          <cell r="A217" t="str">
            <v>T032357</v>
          </cell>
          <cell r="B217" t="str">
            <v>Export</v>
          </cell>
          <cell r="C217">
            <v>37820</v>
          </cell>
          <cell r="D217">
            <v>37820</v>
          </cell>
          <cell r="E217" t="str">
            <v>RSS</v>
          </cell>
          <cell r="F217">
            <v>96</v>
          </cell>
          <cell r="G217">
            <v>5</v>
          </cell>
        </row>
        <row r="218">
          <cell r="A218" t="str">
            <v>T032109</v>
          </cell>
          <cell r="B218" t="str">
            <v>Export</v>
          </cell>
          <cell r="C218">
            <v>37820</v>
          </cell>
          <cell r="D218">
            <v>37820</v>
          </cell>
          <cell r="E218" t="str">
            <v>LTX</v>
          </cell>
          <cell r="F218">
            <v>16.399999999999999</v>
          </cell>
          <cell r="G218">
            <v>1</v>
          </cell>
        </row>
        <row r="219">
          <cell r="A219" t="str">
            <v>T032398</v>
          </cell>
          <cell r="B219" t="str">
            <v>Export</v>
          </cell>
          <cell r="C219">
            <v>37820</v>
          </cell>
          <cell r="D219">
            <v>37820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37823</v>
          </cell>
          <cell r="E222" t="str">
            <v>STR</v>
          </cell>
          <cell r="F222">
            <v>60.48</v>
          </cell>
          <cell r="G222">
            <v>3</v>
          </cell>
        </row>
        <row r="223">
          <cell r="A223" t="str">
            <v>T032397</v>
          </cell>
          <cell r="B223" t="str">
            <v>Export</v>
          </cell>
          <cell r="C223">
            <v>37822</v>
          </cell>
          <cell r="D223">
            <v>37822</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37822</v>
          </cell>
          <cell r="E225" t="str">
            <v>RSS</v>
          </cell>
          <cell r="F225">
            <v>120</v>
          </cell>
          <cell r="G225">
            <v>6</v>
          </cell>
        </row>
        <row r="226">
          <cell r="A226" t="str">
            <v>T032342</v>
          </cell>
          <cell r="B226" t="str">
            <v>Export</v>
          </cell>
          <cell r="C226">
            <v>37820</v>
          </cell>
          <cell r="D226">
            <v>37820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37825</v>
          </cell>
          <cell r="E229" t="str">
            <v>STR</v>
          </cell>
          <cell r="F229">
            <v>100.8</v>
          </cell>
          <cell r="G229">
            <v>5</v>
          </cell>
        </row>
        <row r="230">
          <cell r="A230" t="str">
            <v>T032165</v>
          </cell>
          <cell r="B230" t="str">
            <v>Export</v>
          </cell>
          <cell r="C230">
            <v>37822</v>
          </cell>
          <cell r="D230">
            <v>37822</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37825</v>
          </cell>
          <cell r="E238" t="str">
            <v>STR</v>
          </cell>
          <cell r="F238">
            <v>20.16</v>
          </cell>
          <cell r="G238">
            <v>1</v>
          </cell>
        </row>
        <row r="239">
          <cell r="A239" t="str">
            <v>0000764</v>
          </cell>
          <cell r="B239" t="str">
            <v>Local</v>
          </cell>
          <cell r="C239">
            <v>37821</v>
          </cell>
          <cell r="D239">
            <v>37821</v>
          </cell>
          <cell r="E239" t="str">
            <v>USS</v>
          </cell>
          <cell r="F239">
            <v>18.78</v>
          </cell>
        </row>
        <row r="240">
          <cell r="A240" t="str">
            <v>0000765</v>
          </cell>
          <cell r="B240" t="str">
            <v>Local</v>
          </cell>
          <cell r="C240">
            <v>37820</v>
          </cell>
          <cell r="D240">
            <v>37820</v>
          </cell>
          <cell r="E240" t="str">
            <v>USS</v>
          </cell>
          <cell r="F240">
            <v>3.7440000000000002</v>
          </cell>
        </row>
        <row r="241">
          <cell r="A241" t="str">
            <v>0000765</v>
          </cell>
          <cell r="B241" t="str">
            <v>Local</v>
          </cell>
          <cell r="C241">
            <v>37820</v>
          </cell>
          <cell r="D241">
            <v>37820</v>
          </cell>
          <cell r="E241" t="str">
            <v>USS</v>
          </cell>
          <cell r="F241">
            <v>14.429</v>
          </cell>
        </row>
        <row r="242">
          <cell r="A242" t="str">
            <v>T032537</v>
          </cell>
          <cell r="B242" t="str">
            <v>Local</v>
          </cell>
          <cell r="C242">
            <v>37821</v>
          </cell>
          <cell r="D242">
            <v>37821</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37825</v>
          </cell>
          <cell r="E254" t="str">
            <v>STR</v>
          </cell>
          <cell r="F254">
            <v>161.28</v>
          </cell>
          <cell r="G254">
            <v>8</v>
          </cell>
        </row>
        <row r="255">
          <cell r="A255" t="str">
            <v>T032370</v>
          </cell>
          <cell r="B255" t="str">
            <v>Export</v>
          </cell>
          <cell r="C255">
            <v>37822</v>
          </cell>
          <cell r="D255">
            <v>37822</v>
          </cell>
          <cell r="E255" t="str">
            <v>STR</v>
          </cell>
          <cell r="F255">
            <v>327.60000000000002</v>
          </cell>
          <cell r="G255">
            <v>20</v>
          </cell>
        </row>
        <row r="256">
          <cell r="A256" t="str">
            <v>T032373</v>
          </cell>
          <cell r="B256" t="str">
            <v>Export</v>
          </cell>
          <cell r="C256">
            <v>37822</v>
          </cell>
          <cell r="D256">
            <v>37822</v>
          </cell>
          <cell r="E256" t="str">
            <v>STR</v>
          </cell>
          <cell r="F256">
            <v>327.60000000000002</v>
          </cell>
          <cell r="G256">
            <v>20</v>
          </cell>
        </row>
        <row r="257">
          <cell r="A257" t="str">
            <v>T032348</v>
          </cell>
          <cell r="B257" t="str">
            <v>Export</v>
          </cell>
          <cell r="C257">
            <v>37822</v>
          </cell>
          <cell r="D257">
            <v>37822</v>
          </cell>
          <cell r="E257" t="str">
            <v>LTX</v>
          </cell>
          <cell r="F257">
            <v>22.05</v>
          </cell>
          <cell r="G257">
            <v>1</v>
          </cell>
        </row>
        <row r="258">
          <cell r="A258" t="str">
            <v>T032138</v>
          </cell>
          <cell r="B258" t="str">
            <v>Export</v>
          </cell>
          <cell r="C258">
            <v>37821</v>
          </cell>
          <cell r="D258">
            <v>37821</v>
          </cell>
          <cell r="E258" t="str">
            <v>STR</v>
          </cell>
          <cell r="F258">
            <v>141.12</v>
          </cell>
          <cell r="G258">
            <v>7</v>
          </cell>
        </row>
        <row r="259">
          <cell r="A259" t="str">
            <v>T032355</v>
          </cell>
          <cell r="B259" t="str">
            <v>Export</v>
          </cell>
          <cell r="C259">
            <v>37820</v>
          </cell>
          <cell r="D259">
            <v>37820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37825</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37826</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37826</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37822</v>
          </cell>
          <cell r="E280" t="str">
            <v>LTX</v>
          </cell>
          <cell r="F280">
            <v>49.2</v>
          </cell>
          <cell r="G280">
            <v>3</v>
          </cell>
        </row>
        <row r="281">
          <cell r="A281" t="str">
            <v>T032411</v>
          </cell>
          <cell r="B281" t="str">
            <v>Export</v>
          </cell>
          <cell r="C281">
            <v>37826</v>
          </cell>
          <cell r="D281">
            <v>37826</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37826</v>
          </cell>
          <cell r="E284" t="str">
            <v>USS</v>
          </cell>
          <cell r="F284">
            <v>9.3699999999999992</v>
          </cell>
        </row>
        <row r="285">
          <cell r="A285" t="str">
            <v>T032558</v>
          </cell>
          <cell r="B285" t="str">
            <v>Local</v>
          </cell>
          <cell r="C285">
            <v>37818</v>
          </cell>
          <cell r="D285">
            <v>37818</v>
          </cell>
          <cell r="E285" t="str">
            <v>STR</v>
          </cell>
          <cell r="F285">
            <v>26</v>
          </cell>
        </row>
        <row r="286">
          <cell r="A286" t="str">
            <v>T032557</v>
          </cell>
          <cell r="B286" t="str">
            <v>Local</v>
          </cell>
          <cell r="C286">
            <v>37817</v>
          </cell>
          <cell r="D286">
            <v>37817</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37827</v>
          </cell>
          <cell r="E289" t="str">
            <v>STR</v>
          </cell>
          <cell r="F289">
            <v>100.8</v>
          </cell>
          <cell r="G289">
            <v>5</v>
          </cell>
        </row>
        <row r="290">
          <cell r="A290" t="str">
            <v>T032382</v>
          </cell>
          <cell r="B290" t="str">
            <v>Export</v>
          </cell>
          <cell r="C290">
            <v>37828</v>
          </cell>
          <cell r="D290">
            <v>37828</v>
          </cell>
          <cell r="E290" t="str">
            <v>STR</v>
          </cell>
          <cell r="F290">
            <v>114.66</v>
          </cell>
          <cell r="G290">
            <v>7</v>
          </cell>
        </row>
        <row r="291">
          <cell r="A291" t="str">
            <v>T032381</v>
          </cell>
          <cell r="B291" t="str">
            <v>Export</v>
          </cell>
          <cell r="C291">
            <v>37827</v>
          </cell>
          <cell r="D291">
            <v>37827</v>
          </cell>
          <cell r="E291" t="str">
            <v>STR</v>
          </cell>
          <cell r="F291">
            <v>180.18</v>
          </cell>
          <cell r="G291">
            <v>11</v>
          </cell>
        </row>
        <row r="292">
          <cell r="A292" t="str">
            <v>T032380</v>
          </cell>
          <cell r="B292" t="str">
            <v>Export</v>
          </cell>
          <cell r="C292">
            <v>37827</v>
          </cell>
          <cell r="D292">
            <v>37827</v>
          </cell>
          <cell r="E292" t="str">
            <v>STR</v>
          </cell>
          <cell r="F292">
            <v>311.22000000000003</v>
          </cell>
          <cell r="G292">
            <v>19</v>
          </cell>
        </row>
        <row r="293">
          <cell r="A293" t="str">
            <v>T032562</v>
          </cell>
          <cell r="B293" t="str">
            <v>Local</v>
          </cell>
          <cell r="C293">
            <v>37827</v>
          </cell>
          <cell r="D293">
            <v>37827</v>
          </cell>
          <cell r="E293" t="str">
            <v>USS</v>
          </cell>
          <cell r="F293">
            <v>15.91</v>
          </cell>
        </row>
        <row r="294">
          <cell r="A294" t="str">
            <v>T032216</v>
          </cell>
          <cell r="B294" t="str">
            <v>Export</v>
          </cell>
          <cell r="C294">
            <v>37827</v>
          </cell>
          <cell r="D294">
            <v>37827</v>
          </cell>
          <cell r="E294" t="str">
            <v>STR</v>
          </cell>
          <cell r="F294">
            <v>60.48</v>
          </cell>
          <cell r="G294">
            <v>3</v>
          </cell>
        </row>
        <row r="295">
          <cell r="A295" t="str">
            <v>T032116</v>
          </cell>
          <cell r="B295" t="str">
            <v>Export</v>
          </cell>
          <cell r="C295">
            <v>37827</v>
          </cell>
          <cell r="D295">
            <v>37827</v>
          </cell>
          <cell r="E295" t="str">
            <v>STR</v>
          </cell>
          <cell r="F295">
            <v>40.32</v>
          </cell>
          <cell r="G295">
            <v>2</v>
          </cell>
        </row>
        <row r="296">
          <cell r="A296" t="str">
            <v>T032279</v>
          </cell>
          <cell r="B296" t="str">
            <v>Export</v>
          </cell>
          <cell r="C296">
            <v>37826</v>
          </cell>
          <cell r="D296">
            <v>37826</v>
          </cell>
          <cell r="E296" t="str">
            <v>STR</v>
          </cell>
          <cell r="F296">
            <v>100.8</v>
          </cell>
          <cell r="G296">
            <v>5</v>
          </cell>
        </row>
        <row r="297">
          <cell r="A297" t="str">
            <v>T032488</v>
          </cell>
          <cell r="B297" t="str">
            <v>Export</v>
          </cell>
          <cell r="C297">
            <v>37827</v>
          </cell>
          <cell r="D297">
            <v>37827</v>
          </cell>
          <cell r="E297" t="str">
            <v>LTX</v>
          </cell>
          <cell r="F297">
            <v>32.799999999999997</v>
          </cell>
          <cell r="G297">
            <v>2</v>
          </cell>
        </row>
        <row r="298">
          <cell r="A298" t="str">
            <v>T032428</v>
          </cell>
          <cell r="B298" t="str">
            <v>Export</v>
          </cell>
          <cell r="C298">
            <v>37828</v>
          </cell>
          <cell r="D298">
            <v>37828</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37829</v>
          </cell>
          <cell r="E304" t="str">
            <v>RSS</v>
          </cell>
          <cell r="F304">
            <v>120</v>
          </cell>
          <cell r="G304">
            <v>6</v>
          </cell>
        </row>
        <row r="305">
          <cell r="A305" t="str">
            <v>T032224</v>
          </cell>
          <cell r="B305" t="str">
            <v>Export</v>
          </cell>
          <cell r="C305">
            <v>37829</v>
          </cell>
          <cell r="D305">
            <v>37829</v>
          </cell>
          <cell r="E305" t="str">
            <v>RSS</v>
          </cell>
          <cell r="F305">
            <v>120</v>
          </cell>
          <cell r="G305">
            <v>6</v>
          </cell>
        </row>
        <row r="306">
          <cell r="A306" t="str">
            <v>T032164</v>
          </cell>
          <cell r="B306" t="str">
            <v>Export</v>
          </cell>
          <cell r="C306">
            <v>37829</v>
          </cell>
          <cell r="D306">
            <v>37829</v>
          </cell>
          <cell r="E306" t="str">
            <v>RSS</v>
          </cell>
          <cell r="F306">
            <v>120</v>
          </cell>
          <cell r="G306">
            <v>6</v>
          </cell>
        </row>
        <row r="307">
          <cell r="A307" t="str">
            <v>T032223</v>
          </cell>
          <cell r="B307" t="str">
            <v>Export</v>
          </cell>
          <cell r="C307">
            <v>37829</v>
          </cell>
          <cell r="D307">
            <v>37829</v>
          </cell>
          <cell r="E307" t="str">
            <v>RSS</v>
          </cell>
          <cell r="F307">
            <v>120</v>
          </cell>
          <cell r="G307">
            <v>6</v>
          </cell>
        </row>
        <row r="308">
          <cell r="A308" t="str">
            <v>T032230</v>
          </cell>
          <cell r="B308" t="str">
            <v>Export</v>
          </cell>
          <cell r="C308">
            <v>37829</v>
          </cell>
          <cell r="D308">
            <v>37829</v>
          </cell>
          <cell r="E308" t="str">
            <v>RSS</v>
          </cell>
          <cell r="F308">
            <v>120</v>
          </cell>
          <cell r="G308">
            <v>6</v>
          </cell>
        </row>
        <row r="309">
          <cell r="A309" t="str">
            <v>T032115</v>
          </cell>
          <cell r="B309" t="str">
            <v>Export</v>
          </cell>
          <cell r="C309">
            <v>37829</v>
          </cell>
          <cell r="D309">
            <v>37829</v>
          </cell>
          <cell r="E309" t="str">
            <v>RSS</v>
          </cell>
          <cell r="F309">
            <v>120</v>
          </cell>
          <cell r="G309">
            <v>6</v>
          </cell>
        </row>
        <row r="310">
          <cell r="A310" t="str">
            <v>T032413</v>
          </cell>
          <cell r="B310" t="str">
            <v>Export</v>
          </cell>
          <cell r="C310">
            <v>37829</v>
          </cell>
          <cell r="D310">
            <v>37829</v>
          </cell>
          <cell r="E310" t="str">
            <v>RSS</v>
          </cell>
          <cell r="F310">
            <v>120</v>
          </cell>
          <cell r="G310">
            <v>6</v>
          </cell>
        </row>
        <row r="311">
          <cell r="A311" t="str">
            <v>T032416</v>
          </cell>
          <cell r="B311" t="str">
            <v>Export</v>
          </cell>
          <cell r="C311">
            <v>37829</v>
          </cell>
          <cell r="D311">
            <v>37829</v>
          </cell>
          <cell r="E311" t="str">
            <v>RSS</v>
          </cell>
          <cell r="F311">
            <v>120</v>
          </cell>
          <cell r="G311">
            <v>6</v>
          </cell>
        </row>
        <row r="312">
          <cell r="A312" t="str">
            <v>T032434</v>
          </cell>
          <cell r="B312" t="str">
            <v>Export</v>
          </cell>
          <cell r="C312">
            <v>37828</v>
          </cell>
          <cell r="D312">
            <v>37828</v>
          </cell>
          <cell r="E312" t="str">
            <v>SKI</v>
          </cell>
          <cell r="F312">
            <v>19.2</v>
          </cell>
          <cell r="G312">
            <v>1</v>
          </cell>
        </row>
        <row r="313">
          <cell r="A313" t="str">
            <v>T032394</v>
          </cell>
          <cell r="B313" t="str">
            <v>Export</v>
          </cell>
          <cell r="C313">
            <v>37828</v>
          </cell>
          <cell r="D313">
            <v>37828</v>
          </cell>
          <cell r="E313" t="str">
            <v>STR</v>
          </cell>
          <cell r="F313">
            <v>241.92</v>
          </cell>
          <cell r="G313">
            <v>12</v>
          </cell>
        </row>
        <row r="314">
          <cell r="A314" t="str">
            <v>T032278</v>
          </cell>
          <cell r="B314" t="str">
            <v>Export</v>
          </cell>
          <cell r="C314">
            <v>37828</v>
          </cell>
          <cell r="D314">
            <v>37828</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37828</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37827</v>
          </cell>
          <cell r="E320" t="str">
            <v>LTX</v>
          </cell>
          <cell r="F320">
            <v>65.599999999999994</v>
          </cell>
          <cell r="G320">
            <v>4</v>
          </cell>
        </row>
        <row r="321">
          <cell r="A321" t="str">
            <v>T032414</v>
          </cell>
          <cell r="B321" t="str">
            <v>Export</v>
          </cell>
          <cell r="C321">
            <v>37828</v>
          </cell>
          <cell r="D321">
            <v>37828</v>
          </cell>
          <cell r="E321" t="str">
            <v>RSS</v>
          </cell>
          <cell r="F321">
            <v>120</v>
          </cell>
          <cell r="G321">
            <v>6</v>
          </cell>
        </row>
        <row r="322">
          <cell r="A322" t="str">
            <v>T032404</v>
          </cell>
          <cell r="B322" t="str">
            <v>Export</v>
          </cell>
          <cell r="C322">
            <v>37829</v>
          </cell>
          <cell r="D322">
            <v>37829</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37803</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37828</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37832</v>
          </cell>
          <cell r="E341" t="str">
            <v>LTX</v>
          </cell>
          <cell r="F341">
            <v>49.2</v>
          </cell>
          <cell r="G341">
            <v>3</v>
          </cell>
        </row>
        <row r="342">
          <cell r="A342" t="str">
            <v>T032422</v>
          </cell>
          <cell r="B342" t="str">
            <v>Export</v>
          </cell>
          <cell r="C342">
            <v>37828</v>
          </cell>
          <cell r="D342">
            <v>37828</v>
          </cell>
          <cell r="E342" t="str">
            <v>STR</v>
          </cell>
          <cell r="F342">
            <v>100.8</v>
          </cell>
          <cell r="G342">
            <v>5</v>
          </cell>
        </row>
        <row r="343">
          <cell r="A343" t="str">
            <v>T032407</v>
          </cell>
          <cell r="B343" t="str">
            <v>Export</v>
          </cell>
          <cell r="C343">
            <v>37828</v>
          </cell>
          <cell r="D343">
            <v>37828</v>
          </cell>
          <cell r="E343" t="str">
            <v>RSS</v>
          </cell>
          <cell r="F343">
            <v>200</v>
          </cell>
          <cell r="G343">
            <v>10</v>
          </cell>
        </row>
        <row r="344">
          <cell r="A344" t="str">
            <v>T032423</v>
          </cell>
          <cell r="B344" t="str">
            <v>Export</v>
          </cell>
          <cell r="C344">
            <v>37830</v>
          </cell>
          <cell r="D344">
            <v>37830</v>
          </cell>
          <cell r="E344" t="str">
            <v>STR</v>
          </cell>
          <cell r="F344">
            <v>60.48</v>
          </cell>
          <cell r="G344">
            <v>3</v>
          </cell>
        </row>
        <row r="345">
          <cell r="A345" t="str">
            <v>T032598</v>
          </cell>
          <cell r="B345" t="str">
            <v>Local</v>
          </cell>
          <cell r="C345">
            <v>37832</v>
          </cell>
          <cell r="D345">
            <v>37832</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37829</v>
          </cell>
          <cell r="E350" t="str">
            <v>STR</v>
          </cell>
          <cell r="F350">
            <v>100.8</v>
          </cell>
          <cell r="G350">
            <v>15</v>
          </cell>
        </row>
        <row r="351">
          <cell r="A351" t="str">
            <v>T032464</v>
          </cell>
          <cell r="B351" t="str">
            <v>Export</v>
          </cell>
          <cell r="C351">
            <v>37829</v>
          </cell>
          <cell r="D351">
            <v>37829</v>
          </cell>
          <cell r="E351" t="str">
            <v>STR</v>
          </cell>
          <cell r="F351">
            <v>100.8</v>
          </cell>
        </row>
        <row r="352">
          <cell r="A352" t="str">
            <v>T032465</v>
          </cell>
          <cell r="B352" t="str">
            <v>Export</v>
          </cell>
          <cell r="C352">
            <v>37829</v>
          </cell>
          <cell r="D352">
            <v>37829</v>
          </cell>
          <cell r="E352" t="str">
            <v>STR</v>
          </cell>
          <cell r="F352">
            <v>100.8</v>
          </cell>
        </row>
        <row r="353">
          <cell r="A353" t="str">
            <v>T032499</v>
          </cell>
          <cell r="B353" t="str">
            <v>Export</v>
          </cell>
          <cell r="C353">
            <v>37832</v>
          </cell>
          <cell r="D353">
            <v>37832</v>
          </cell>
          <cell r="E353" t="str">
            <v>RSS</v>
          </cell>
          <cell r="F353">
            <v>100</v>
          </cell>
          <cell r="G353">
            <v>5</v>
          </cell>
        </row>
        <row r="354">
          <cell r="A354" t="str">
            <v>T032099</v>
          </cell>
          <cell r="B354" t="str">
            <v>Export</v>
          </cell>
          <cell r="C354">
            <v>37832</v>
          </cell>
          <cell r="D354">
            <v>37832</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37828</v>
          </cell>
          <cell r="E359" t="str">
            <v>RSS</v>
          </cell>
          <cell r="F359">
            <v>120</v>
          </cell>
          <cell r="G359">
            <v>6</v>
          </cell>
        </row>
        <row r="360">
          <cell r="A360" t="str">
            <v>T031828</v>
          </cell>
          <cell r="B360" t="str">
            <v>Local</v>
          </cell>
          <cell r="C360">
            <v>37803</v>
          </cell>
          <cell r="D360">
            <v>37803</v>
          </cell>
          <cell r="E360" t="str">
            <v>STR</v>
          </cell>
        </row>
        <row r="361">
          <cell r="A361" t="str">
            <v>T031829</v>
          </cell>
          <cell r="B361" t="str">
            <v>Local</v>
          </cell>
          <cell r="C361">
            <v>37803</v>
          </cell>
          <cell r="D361">
            <v>37803</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37832</v>
          </cell>
          <cell r="E365" t="str">
            <v>STR</v>
          </cell>
          <cell r="F365">
            <v>100.8</v>
          </cell>
          <cell r="G365">
            <v>5</v>
          </cell>
        </row>
        <row r="366">
          <cell r="A366" t="str">
            <v>T032158</v>
          </cell>
          <cell r="B366" t="str">
            <v>Export</v>
          </cell>
          <cell r="C366">
            <v>37833</v>
          </cell>
          <cell r="D366">
            <v>37833</v>
          </cell>
          <cell r="E366" t="str">
            <v>RSS</v>
          </cell>
          <cell r="F366">
            <v>96</v>
          </cell>
          <cell r="G366">
            <v>5</v>
          </cell>
        </row>
        <row r="367">
          <cell r="A367" t="str">
            <v>T032584</v>
          </cell>
          <cell r="B367" t="str">
            <v>Export</v>
          </cell>
          <cell r="C367">
            <v>37833</v>
          </cell>
          <cell r="D367">
            <v>37833</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37833</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37831</v>
          </cell>
          <cell r="E375" t="str">
            <v>RSS</v>
          </cell>
          <cell r="F375">
            <v>172.8</v>
          </cell>
          <cell r="G375">
            <v>144</v>
          </cell>
        </row>
        <row r="376">
          <cell r="A376" t="str">
            <v>T032136</v>
          </cell>
          <cell r="B376" t="str">
            <v>Export</v>
          </cell>
          <cell r="C376">
            <v>37831</v>
          </cell>
          <cell r="D376">
            <v>37831</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37821</v>
          </cell>
          <cell r="E385" t="str">
            <v>STR</v>
          </cell>
          <cell r="F385">
            <v>181.44</v>
          </cell>
          <cell r="G385">
            <v>9</v>
          </cell>
        </row>
        <row r="386">
          <cell r="A386" t="str">
            <v>T032096</v>
          </cell>
          <cell r="B386" t="str">
            <v>Export</v>
          </cell>
          <cell r="C386">
            <v>37828</v>
          </cell>
          <cell r="D386">
            <v>37828</v>
          </cell>
          <cell r="E386" t="str">
            <v>RSS</v>
          </cell>
          <cell r="F386">
            <v>120</v>
          </cell>
          <cell r="G386">
            <v>6</v>
          </cell>
        </row>
        <row r="387">
          <cell r="A387" t="str">
            <v>T032123</v>
          </cell>
          <cell r="B387" t="str">
            <v>Export</v>
          </cell>
          <cell r="C387">
            <v>37832</v>
          </cell>
          <cell r="D387">
            <v>37832</v>
          </cell>
          <cell r="E387" t="str">
            <v>STR</v>
          </cell>
          <cell r="F387">
            <v>141.12</v>
          </cell>
          <cell r="G387">
            <v>7</v>
          </cell>
        </row>
        <row r="388">
          <cell r="A388" t="str">
            <v>T032385</v>
          </cell>
          <cell r="B388" t="str">
            <v>Export</v>
          </cell>
          <cell r="C388">
            <v>37830</v>
          </cell>
          <cell r="D388">
            <v>37830</v>
          </cell>
          <cell r="E388" t="str">
            <v>STR</v>
          </cell>
          <cell r="F388">
            <v>60.48</v>
          </cell>
          <cell r="G388">
            <v>3</v>
          </cell>
        </row>
        <row r="389">
          <cell r="A389" t="str">
            <v>T032356</v>
          </cell>
          <cell r="B389" t="str">
            <v>Export</v>
          </cell>
          <cell r="C389">
            <v>37829</v>
          </cell>
          <cell r="D389">
            <v>37829</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37802</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37867</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37881</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37871</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37883</v>
          </cell>
          <cell r="E118" t="str">
            <v>RSS</v>
          </cell>
          <cell r="F118">
            <v>120</v>
          </cell>
          <cell r="G118">
            <v>6</v>
          </cell>
        </row>
        <row r="119">
          <cell r="A119" t="str">
            <v>T032688</v>
          </cell>
          <cell r="B119" t="str">
            <v>Export</v>
          </cell>
          <cell r="C119">
            <v>37866</v>
          </cell>
          <cell r="D119">
            <v>37866</v>
          </cell>
          <cell r="E119" t="str">
            <v>LTX</v>
          </cell>
          <cell r="F119">
            <v>104.89</v>
          </cell>
          <cell r="G119">
            <v>5</v>
          </cell>
        </row>
        <row r="120">
          <cell r="A120" t="str">
            <v>T032690</v>
          </cell>
          <cell r="B120" t="str">
            <v>Export</v>
          </cell>
          <cell r="C120">
            <v>37866</v>
          </cell>
          <cell r="D120">
            <v>37866</v>
          </cell>
          <cell r="E120" t="str">
            <v>LTX</v>
          </cell>
          <cell r="F120">
            <v>126.09</v>
          </cell>
          <cell r="G120">
            <v>6</v>
          </cell>
        </row>
        <row r="121">
          <cell r="A121" t="str">
            <v>T032691</v>
          </cell>
          <cell r="B121" t="str">
            <v>Local</v>
          </cell>
          <cell r="C121">
            <v>37874</v>
          </cell>
          <cell r="D121">
            <v>37874</v>
          </cell>
          <cell r="E121" t="str">
            <v>STR</v>
          </cell>
          <cell r="F121">
            <v>15.015000000000001</v>
          </cell>
        </row>
        <row r="122">
          <cell r="A122" t="str">
            <v>T032713</v>
          </cell>
          <cell r="B122" t="str">
            <v>Local</v>
          </cell>
          <cell r="C122">
            <v>37865</v>
          </cell>
          <cell r="D122">
            <v>37865</v>
          </cell>
          <cell r="E122" t="str">
            <v>RSS</v>
          </cell>
          <cell r="F122">
            <v>15</v>
          </cell>
        </row>
        <row r="123">
          <cell r="A123" t="str">
            <v>T032714</v>
          </cell>
          <cell r="B123" t="str">
            <v>Local</v>
          </cell>
          <cell r="C123">
            <v>37865</v>
          </cell>
          <cell r="D123">
            <v>37865</v>
          </cell>
          <cell r="E123" t="str">
            <v>RSS</v>
          </cell>
          <cell r="F123">
            <v>15</v>
          </cell>
        </row>
        <row r="124">
          <cell r="A124" t="str">
            <v>T032715</v>
          </cell>
          <cell r="B124" t="str">
            <v>Local</v>
          </cell>
          <cell r="C124">
            <v>37866</v>
          </cell>
          <cell r="D124">
            <v>37866</v>
          </cell>
          <cell r="E124" t="str">
            <v>RSS</v>
          </cell>
          <cell r="F124">
            <v>15</v>
          </cell>
        </row>
        <row r="125">
          <cell r="A125" t="str">
            <v>T032718</v>
          </cell>
          <cell r="B125" t="str">
            <v>Local</v>
          </cell>
          <cell r="C125">
            <v>37872</v>
          </cell>
          <cell r="D125">
            <v>37872</v>
          </cell>
          <cell r="E125" t="str">
            <v>STR</v>
          </cell>
          <cell r="F125">
            <v>15.015000000000001</v>
          </cell>
        </row>
        <row r="126">
          <cell r="A126" t="str">
            <v>T032726</v>
          </cell>
          <cell r="B126" t="str">
            <v>Local</v>
          </cell>
          <cell r="C126">
            <v>37869</v>
          </cell>
          <cell r="D126">
            <v>37869</v>
          </cell>
          <cell r="E126" t="str">
            <v>RSS</v>
          </cell>
          <cell r="F126">
            <v>15</v>
          </cell>
        </row>
        <row r="127">
          <cell r="A127" t="str">
            <v>T032728</v>
          </cell>
          <cell r="B127" t="str">
            <v>Local</v>
          </cell>
          <cell r="C127">
            <v>37869</v>
          </cell>
          <cell r="D127">
            <v>37869</v>
          </cell>
          <cell r="E127" t="str">
            <v>RSS</v>
          </cell>
          <cell r="F127">
            <v>15</v>
          </cell>
        </row>
        <row r="128">
          <cell r="A128" t="str">
            <v>T032729</v>
          </cell>
          <cell r="B128" t="str">
            <v>Local</v>
          </cell>
          <cell r="C128">
            <v>37869</v>
          </cell>
          <cell r="D128">
            <v>37869</v>
          </cell>
          <cell r="E128" t="str">
            <v>RSS</v>
          </cell>
          <cell r="F128">
            <v>15</v>
          </cell>
        </row>
        <row r="129">
          <cell r="A129" t="str">
            <v>T032730</v>
          </cell>
          <cell r="B129" t="str">
            <v>Local</v>
          </cell>
          <cell r="C129">
            <v>37869</v>
          </cell>
          <cell r="D129">
            <v>37869</v>
          </cell>
          <cell r="E129" t="str">
            <v>RSS</v>
          </cell>
          <cell r="F129">
            <v>15</v>
          </cell>
        </row>
        <row r="130">
          <cell r="A130" t="str">
            <v>T032746</v>
          </cell>
          <cell r="B130" t="str">
            <v>Export</v>
          </cell>
          <cell r="C130">
            <v>37870</v>
          </cell>
          <cell r="D130">
            <v>37870</v>
          </cell>
          <cell r="E130" t="str">
            <v>STR</v>
          </cell>
          <cell r="F130">
            <v>100.8</v>
          </cell>
          <cell r="G130">
            <v>5</v>
          </cell>
        </row>
        <row r="131">
          <cell r="A131" t="str">
            <v>T032747</v>
          </cell>
          <cell r="B131" t="str">
            <v>Export</v>
          </cell>
          <cell r="C131">
            <v>37881</v>
          </cell>
          <cell r="D131">
            <v>37881</v>
          </cell>
          <cell r="E131" t="str">
            <v>STR</v>
          </cell>
          <cell r="F131">
            <v>100.8</v>
          </cell>
          <cell r="G131">
            <v>5</v>
          </cell>
        </row>
        <row r="132">
          <cell r="A132" t="str">
            <v>T032770</v>
          </cell>
          <cell r="B132" t="str">
            <v>Export</v>
          </cell>
          <cell r="C132">
            <v>37878</v>
          </cell>
          <cell r="D132">
            <v>37878</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37872</v>
          </cell>
          <cell r="E134" t="str">
            <v>STR</v>
          </cell>
          <cell r="F134">
            <v>504</v>
          </cell>
          <cell r="G134">
            <v>25</v>
          </cell>
        </row>
        <row r="135">
          <cell r="A135" t="str">
            <v>T032795</v>
          </cell>
          <cell r="B135" t="str">
            <v>Export</v>
          </cell>
          <cell r="C135">
            <v>37886</v>
          </cell>
          <cell r="D135">
            <v>37886</v>
          </cell>
          <cell r="E135" t="str">
            <v>STR</v>
          </cell>
          <cell r="F135">
            <v>201.6</v>
          </cell>
          <cell r="G135">
            <v>10</v>
          </cell>
        </row>
        <row r="136">
          <cell r="A136" t="str">
            <v>T032801</v>
          </cell>
          <cell r="B136" t="str">
            <v>Export</v>
          </cell>
          <cell r="C136">
            <v>37876</v>
          </cell>
          <cell r="D136">
            <v>37876</v>
          </cell>
          <cell r="E136" t="str">
            <v>STR</v>
          </cell>
          <cell r="F136">
            <v>42.84</v>
          </cell>
          <cell r="G136">
            <v>2</v>
          </cell>
        </row>
        <row r="137">
          <cell r="A137" t="str">
            <v>T032807</v>
          </cell>
          <cell r="B137" t="str">
            <v>Export</v>
          </cell>
          <cell r="C137">
            <v>37865</v>
          </cell>
          <cell r="D137">
            <v>37865</v>
          </cell>
          <cell r="E137" t="str">
            <v>LTX</v>
          </cell>
          <cell r="G137">
            <v>2</v>
          </cell>
        </row>
        <row r="138">
          <cell r="A138" t="str">
            <v>T032810</v>
          </cell>
          <cell r="B138" t="str">
            <v>Export</v>
          </cell>
          <cell r="C138">
            <v>37888</v>
          </cell>
          <cell r="D138">
            <v>37888</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37874</v>
          </cell>
          <cell r="E140" t="str">
            <v>STR</v>
          </cell>
          <cell r="F140">
            <v>100.8</v>
          </cell>
          <cell r="G140">
            <v>5</v>
          </cell>
        </row>
        <row r="141">
          <cell r="A141" t="str">
            <v>T032825</v>
          </cell>
          <cell r="B141" t="str">
            <v>Export</v>
          </cell>
          <cell r="C141">
            <v>37869</v>
          </cell>
          <cell r="D141">
            <v>37869</v>
          </cell>
          <cell r="E141" t="str">
            <v>LTX</v>
          </cell>
          <cell r="F141">
            <v>16.399999999999999</v>
          </cell>
          <cell r="G141">
            <v>1</v>
          </cell>
        </row>
        <row r="142">
          <cell r="A142" t="str">
            <v>T032826</v>
          </cell>
          <cell r="B142" t="str">
            <v>Export</v>
          </cell>
          <cell r="C142">
            <v>37869</v>
          </cell>
          <cell r="D142">
            <v>37869</v>
          </cell>
          <cell r="E142" t="str">
            <v>LTX</v>
          </cell>
          <cell r="F142">
            <v>32.799999999999997</v>
          </cell>
          <cell r="G142">
            <v>2</v>
          </cell>
        </row>
        <row r="143">
          <cell r="A143" t="str">
            <v>T032827</v>
          </cell>
          <cell r="B143" t="str">
            <v>Export</v>
          </cell>
          <cell r="C143">
            <v>37876</v>
          </cell>
          <cell r="D143">
            <v>37876</v>
          </cell>
          <cell r="E143" t="str">
            <v>LTX</v>
          </cell>
          <cell r="F143">
            <v>16.399999999999999</v>
          </cell>
          <cell r="G143">
            <v>1</v>
          </cell>
        </row>
        <row r="144">
          <cell r="A144" t="str">
            <v>T032828</v>
          </cell>
          <cell r="B144" t="str">
            <v>Export</v>
          </cell>
          <cell r="C144">
            <v>37883</v>
          </cell>
          <cell r="D144">
            <v>37883</v>
          </cell>
          <cell r="E144" t="str">
            <v>LTX</v>
          </cell>
          <cell r="F144">
            <v>16.399999999999999</v>
          </cell>
          <cell r="G144">
            <v>1</v>
          </cell>
        </row>
        <row r="145">
          <cell r="A145" t="str">
            <v>T032829</v>
          </cell>
          <cell r="B145" t="str">
            <v>Export</v>
          </cell>
          <cell r="C145">
            <v>37890</v>
          </cell>
          <cell r="D145">
            <v>37890</v>
          </cell>
          <cell r="E145" t="str">
            <v>LTX</v>
          </cell>
          <cell r="F145">
            <v>16.399999999999999</v>
          </cell>
          <cell r="G145">
            <v>1</v>
          </cell>
        </row>
        <row r="146">
          <cell r="A146" t="str">
            <v>T032831</v>
          </cell>
          <cell r="B146" t="str">
            <v>Export</v>
          </cell>
          <cell r="C146">
            <v>37865</v>
          </cell>
          <cell r="D146">
            <v>37865</v>
          </cell>
          <cell r="E146" t="str">
            <v>STR</v>
          </cell>
          <cell r="F146">
            <v>181.44</v>
          </cell>
          <cell r="G146">
            <v>9</v>
          </cell>
        </row>
        <row r="147">
          <cell r="A147" t="str">
            <v>T032840</v>
          </cell>
          <cell r="B147" t="str">
            <v>Local</v>
          </cell>
          <cell r="C147">
            <v>37867</v>
          </cell>
          <cell r="D147">
            <v>37867</v>
          </cell>
          <cell r="E147" t="str">
            <v>STR</v>
          </cell>
          <cell r="F147">
            <v>15.015000000000001</v>
          </cell>
        </row>
        <row r="148">
          <cell r="A148" t="str">
            <v>T032841</v>
          </cell>
          <cell r="B148" t="str">
            <v>Local</v>
          </cell>
          <cell r="C148">
            <v>37870</v>
          </cell>
          <cell r="D148">
            <v>37870</v>
          </cell>
          <cell r="E148" t="str">
            <v>STR</v>
          </cell>
          <cell r="F148">
            <v>15.015000000000001</v>
          </cell>
        </row>
        <row r="149">
          <cell r="A149" t="str">
            <v>T032843</v>
          </cell>
          <cell r="B149" t="str">
            <v>Export</v>
          </cell>
          <cell r="C149">
            <v>37874</v>
          </cell>
          <cell r="D149">
            <v>37874</v>
          </cell>
          <cell r="E149" t="str">
            <v>STR</v>
          </cell>
          <cell r="F149">
            <v>302.39999999999998</v>
          </cell>
          <cell r="G149">
            <v>30</v>
          </cell>
        </row>
        <row r="150">
          <cell r="A150" t="str">
            <v>T032844</v>
          </cell>
          <cell r="B150" t="str">
            <v>Export</v>
          </cell>
          <cell r="C150">
            <v>37874</v>
          </cell>
          <cell r="D150">
            <v>37874</v>
          </cell>
          <cell r="E150" t="str">
            <v>STR</v>
          </cell>
          <cell r="F150">
            <v>302.39999999999998</v>
          </cell>
        </row>
        <row r="151">
          <cell r="A151" t="str">
            <v>T032845</v>
          </cell>
          <cell r="B151" t="str">
            <v>Export</v>
          </cell>
          <cell r="C151">
            <v>37867</v>
          </cell>
          <cell r="D151">
            <v>37867</v>
          </cell>
          <cell r="E151" t="str">
            <v>RSS</v>
          </cell>
          <cell r="F151">
            <v>100</v>
          </cell>
          <cell r="G151">
            <v>5</v>
          </cell>
        </row>
        <row r="152">
          <cell r="A152" t="str">
            <v>T032846</v>
          </cell>
          <cell r="B152" t="str">
            <v>Export</v>
          </cell>
          <cell r="C152">
            <v>37891</v>
          </cell>
          <cell r="D152">
            <v>37891</v>
          </cell>
          <cell r="E152" t="str">
            <v>RSS</v>
          </cell>
          <cell r="F152">
            <v>97.777000000000001</v>
          </cell>
          <cell r="G152">
            <v>4</v>
          </cell>
        </row>
        <row r="153">
          <cell r="A153" t="str">
            <v>T032847</v>
          </cell>
          <cell r="B153" t="str">
            <v>Export</v>
          </cell>
          <cell r="C153">
            <v>37869</v>
          </cell>
          <cell r="D153">
            <v>37869</v>
          </cell>
          <cell r="E153" t="str">
            <v>RSS</v>
          </cell>
          <cell r="F153">
            <v>19.2</v>
          </cell>
          <cell r="G153">
            <v>1</v>
          </cell>
        </row>
        <row r="154">
          <cell r="A154" t="str">
            <v>T032848</v>
          </cell>
          <cell r="B154" t="str">
            <v>Export</v>
          </cell>
          <cell r="C154">
            <v>37867</v>
          </cell>
          <cell r="D154">
            <v>37867</v>
          </cell>
          <cell r="E154" t="str">
            <v>STR</v>
          </cell>
          <cell r="F154">
            <v>201.6</v>
          </cell>
          <cell r="G154">
            <v>10</v>
          </cell>
        </row>
        <row r="155">
          <cell r="A155" t="str">
            <v>T032857</v>
          </cell>
          <cell r="B155" t="str">
            <v>Export</v>
          </cell>
          <cell r="C155">
            <v>37876</v>
          </cell>
          <cell r="D155">
            <v>37876</v>
          </cell>
          <cell r="E155" t="str">
            <v>RSS</v>
          </cell>
          <cell r="F155">
            <v>100</v>
          </cell>
          <cell r="G155">
            <v>5</v>
          </cell>
        </row>
        <row r="156">
          <cell r="A156" t="str">
            <v>T032864</v>
          </cell>
          <cell r="B156" t="str">
            <v>Export</v>
          </cell>
          <cell r="C156">
            <v>37889</v>
          </cell>
          <cell r="D156">
            <v>37889</v>
          </cell>
          <cell r="E156" t="str">
            <v>RSS</v>
          </cell>
          <cell r="F156">
            <v>96</v>
          </cell>
          <cell r="G156">
            <v>5</v>
          </cell>
        </row>
        <row r="157">
          <cell r="A157" t="str">
            <v>T032867</v>
          </cell>
          <cell r="B157" t="str">
            <v>Export</v>
          </cell>
          <cell r="C157">
            <v>37869</v>
          </cell>
          <cell r="D157">
            <v>37869</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37875</v>
          </cell>
          <cell r="E160" t="str">
            <v>RSS</v>
          </cell>
          <cell r="F160">
            <v>96</v>
          </cell>
          <cell r="G160">
            <v>5</v>
          </cell>
        </row>
        <row r="161">
          <cell r="A161" t="str">
            <v>T032875</v>
          </cell>
          <cell r="B161" t="str">
            <v>Export</v>
          </cell>
          <cell r="C161">
            <v>37869</v>
          </cell>
          <cell r="D161">
            <v>37869</v>
          </cell>
          <cell r="E161" t="str">
            <v>RSS</v>
          </cell>
          <cell r="F161">
            <v>26.443999999999999</v>
          </cell>
          <cell r="G161">
            <v>1</v>
          </cell>
        </row>
        <row r="162">
          <cell r="A162" t="str">
            <v>T032876</v>
          </cell>
          <cell r="B162" t="str">
            <v>Export</v>
          </cell>
          <cell r="C162">
            <v>37872</v>
          </cell>
          <cell r="D162">
            <v>37872</v>
          </cell>
          <cell r="E162" t="str">
            <v>RSS</v>
          </cell>
          <cell r="F162">
            <v>80</v>
          </cell>
          <cell r="G162">
            <v>4</v>
          </cell>
        </row>
        <row r="163">
          <cell r="A163" t="str">
            <v>T032881</v>
          </cell>
          <cell r="B163" t="str">
            <v>Export</v>
          </cell>
          <cell r="C163">
            <v>37865</v>
          </cell>
          <cell r="D163">
            <v>37865</v>
          </cell>
          <cell r="E163" t="str">
            <v>RSS</v>
          </cell>
          <cell r="F163">
            <v>40</v>
          </cell>
          <cell r="G163">
            <v>2</v>
          </cell>
        </row>
        <row r="164">
          <cell r="A164" t="str">
            <v>T032882</v>
          </cell>
          <cell r="B164" t="str">
            <v>Export</v>
          </cell>
          <cell r="C164">
            <v>37876</v>
          </cell>
          <cell r="D164">
            <v>37876</v>
          </cell>
          <cell r="E164" t="str">
            <v>RSS</v>
          </cell>
          <cell r="F164">
            <v>60</v>
          </cell>
          <cell r="G164">
            <v>3</v>
          </cell>
        </row>
        <row r="165">
          <cell r="A165" t="str">
            <v>T032883</v>
          </cell>
          <cell r="B165" t="str">
            <v>Export</v>
          </cell>
          <cell r="C165">
            <v>37876</v>
          </cell>
          <cell r="D165">
            <v>37876</v>
          </cell>
          <cell r="E165" t="str">
            <v>RSS</v>
          </cell>
          <cell r="F165">
            <v>80</v>
          </cell>
          <cell r="G165">
            <v>4</v>
          </cell>
        </row>
        <row r="166">
          <cell r="A166" t="str">
            <v>T032891</v>
          </cell>
          <cell r="B166" t="str">
            <v>Export</v>
          </cell>
          <cell r="C166">
            <v>37869</v>
          </cell>
          <cell r="D166">
            <v>37869</v>
          </cell>
          <cell r="E166" t="str">
            <v>LTX</v>
          </cell>
          <cell r="F166">
            <v>114.8</v>
          </cell>
          <cell r="G166">
            <v>7</v>
          </cell>
        </row>
        <row r="167">
          <cell r="A167" t="str">
            <v>T032893</v>
          </cell>
          <cell r="B167" t="str">
            <v>Export</v>
          </cell>
          <cell r="C167">
            <v>37873</v>
          </cell>
          <cell r="D167">
            <v>37873</v>
          </cell>
          <cell r="E167" t="str">
            <v>STR</v>
          </cell>
          <cell r="F167">
            <v>100.8</v>
          </cell>
          <cell r="G167">
            <v>5</v>
          </cell>
        </row>
        <row r="168">
          <cell r="A168" t="str">
            <v>T032895</v>
          </cell>
          <cell r="B168" t="str">
            <v>Export</v>
          </cell>
          <cell r="C168">
            <v>37865</v>
          </cell>
          <cell r="D168">
            <v>37865</v>
          </cell>
          <cell r="E168" t="str">
            <v>STR</v>
          </cell>
          <cell r="F168">
            <v>60.48</v>
          </cell>
          <cell r="G168">
            <v>3</v>
          </cell>
        </row>
        <row r="169">
          <cell r="A169" t="str">
            <v>T032896</v>
          </cell>
          <cell r="B169" t="str">
            <v>Export</v>
          </cell>
          <cell r="C169">
            <v>37865</v>
          </cell>
          <cell r="D169">
            <v>37865</v>
          </cell>
          <cell r="E169" t="str">
            <v>STR</v>
          </cell>
          <cell r="F169">
            <v>120.96</v>
          </cell>
          <cell r="G169">
            <v>6</v>
          </cell>
        </row>
        <row r="170">
          <cell r="A170" t="str">
            <v>T032897</v>
          </cell>
          <cell r="B170" t="str">
            <v>Export</v>
          </cell>
          <cell r="C170">
            <v>37872</v>
          </cell>
          <cell r="D170">
            <v>37872</v>
          </cell>
          <cell r="E170" t="str">
            <v>STR</v>
          </cell>
          <cell r="F170">
            <v>100.8</v>
          </cell>
          <cell r="G170">
            <v>5</v>
          </cell>
        </row>
        <row r="171">
          <cell r="A171" t="str">
            <v>T032898</v>
          </cell>
          <cell r="B171" t="str">
            <v>Export</v>
          </cell>
          <cell r="C171">
            <v>37880</v>
          </cell>
          <cell r="D171">
            <v>37880</v>
          </cell>
          <cell r="E171" t="str">
            <v>STR</v>
          </cell>
          <cell r="F171">
            <v>201.6</v>
          </cell>
          <cell r="G171">
            <v>10</v>
          </cell>
        </row>
        <row r="172">
          <cell r="A172" t="str">
            <v>T032899</v>
          </cell>
          <cell r="B172" t="str">
            <v>Export</v>
          </cell>
          <cell r="C172">
            <v>37893</v>
          </cell>
          <cell r="D172">
            <v>37893</v>
          </cell>
          <cell r="E172" t="str">
            <v>STR</v>
          </cell>
          <cell r="F172">
            <v>141.12</v>
          </cell>
          <cell r="G172">
            <v>7</v>
          </cell>
        </row>
        <row r="173">
          <cell r="A173" t="str">
            <v>T032902</v>
          </cell>
          <cell r="B173" t="str">
            <v>Export</v>
          </cell>
          <cell r="C173">
            <v>37865</v>
          </cell>
          <cell r="D173">
            <v>37865</v>
          </cell>
          <cell r="E173" t="str">
            <v>LTX</v>
          </cell>
          <cell r="G173">
            <v>2</v>
          </cell>
        </row>
        <row r="174">
          <cell r="A174" t="str">
            <v>T032904</v>
          </cell>
          <cell r="B174" t="str">
            <v>Export</v>
          </cell>
          <cell r="C174">
            <v>37883</v>
          </cell>
          <cell r="D174">
            <v>37883</v>
          </cell>
          <cell r="E174" t="str">
            <v>STR</v>
          </cell>
          <cell r="F174">
            <v>201.6</v>
          </cell>
          <cell r="G174">
            <v>10</v>
          </cell>
        </row>
        <row r="175">
          <cell r="A175" t="str">
            <v>T032905</v>
          </cell>
          <cell r="B175" t="str">
            <v>Export</v>
          </cell>
          <cell r="C175">
            <v>37872</v>
          </cell>
          <cell r="D175">
            <v>37872</v>
          </cell>
          <cell r="E175" t="str">
            <v>STR</v>
          </cell>
          <cell r="F175">
            <v>60.48</v>
          </cell>
          <cell r="G175">
            <v>3</v>
          </cell>
        </row>
        <row r="176">
          <cell r="A176" t="str">
            <v>T032906</v>
          </cell>
          <cell r="B176" t="str">
            <v>Export</v>
          </cell>
          <cell r="C176">
            <v>37866</v>
          </cell>
          <cell r="D176">
            <v>37866</v>
          </cell>
          <cell r="E176" t="str">
            <v>STR</v>
          </cell>
          <cell r="F176">
            <v>40.32</v>
          </cell>
          <cell r="G176">
            <v>2</v>
          </cell>
        </row>
        <row r="177">
          <cell r="A177" t="str">
            <v>T032908</v>
          </cell>
          <cell r="B177" t="str">
            <v>Export</v>
          </cell>
          <cell r="C177">
            <v>37871</v>
          </cell>
          <cell r="D177">
            <v>37871</v>
          </cell>
          <cell r="E177" t="str">
            <v>LTX</v>
          </cell>
          <cell r="F177">
            <v>32.799999999999997</v>
          </cell>
          <cell r="G177">
            <v>2</v>
          </cell>
        </row>
        <row r="178">
          <cell r="A178" t="str">
            <v>T032909</v>
          </cell>
          <cell r="B178" t="str">
            <v>Export</v>
          </cell>
          <cell r="C178">
            <v>37871</v>
          </cell>
          <cell r="D178">
            <v>37871</v>
          </cell>
          <cell r="E178" t="str">
            <v>LTX</v>
          </cell>
          <cell r="F178">
            <v>32.799999999999997</v>
          </cell>
          <cell r="G178">
            <v>2</v>
          </cell>
        </row>
        <row r="179">
          <cell r="A179" t="str">
            <v>T032911</v>
          </cell>
          <cell r="B179" t="str">
            <v>Export</v>
          </cell>
          <cell r="C179">
            <v>37874</v>
          </cell>
          <cell r="D179">
            <v>37874</v>
          </cell>
          <cell r="E179" t="str">
            <v>LTX</v>
          </cell>
          <cell r="F179">
            <v>49.2</v>
          </cell>
          <cell r="G179">
            <v>3</v>
          </cell>
        </row>
        <row r="180">
          <cell r="A180" t="str">
            <v>T032912</v>
          </cell>
          <cell r="B180" t="str">
            <v>Export</v>
          </cell>
          <cell r="C180">
            <v>37879</v>
          </cell>
          <cell r="D180">
            <v>37879</v>
          </cell>
          <cell r="E180" t="str">
            <v>LTX</v>
          </cell>
          <cell r="F180">
            <v>32.799999999999997</v>
          </cell>
          <cell r="G180">
            <v>2</v>
          </cell>
        </row>
        <row r="181">
          <cell r="A181" t="str">
            <v>T032913</v>
          </cell>
          <cell r="B181" t="str">
            <v>Export</v>
          </cell>
          <cell r="C181">
            <v>37886</v>
          </cell>
          <cell r="D181">
            <v>37886</v>
          </cell>
          <cell r="E181" t="str">
            <v>LTX</v>
          </cell>
          <cell r="F181">
            <v>32.799999999999997</v>
          </cell>
          <cell r="G181">
            <v>2</v>
          </cell>
        </row>
        <row r="182">
          <cell r="A182" t="str">
            <v>T032914</v>
          </cell>
          <cell r="B182" t="str">
            <v>Export</v>
          </cell>
          <cell r="C182">
            <v>37893</v>
          </cell>
          <cell r="D182">
            <v>37893</v>
          </cell>
          <cell r="E182" t="str">
            <v>LTX</v>
          </cell>
          <cell r="F182">
            <v>49.2</v>
          </cell>
          <cell r="G182">
            <v>3</v>
          </cell>
        </row>
        <row r="183">
          <cell r="A183" t="str">
            <v>T032917</v>
          </cell>
          <cell r="B183" t="str">
            <v>Export</v>
          </cell>
          <cell r="C183">
            <v>37869</v>
          </cell>
          <cell r="D183">
            <v>37869</v>
          </cell>
          <cell r="E183" t="str">
            <v>LTX</v>
          </cell>
          <cell r="F183">
            <v>65.599999999999994</v>
          </cell>
          <cell r="G183">
            <v>4</v>
          </cell>
        </row>
        <row r="184">
          <cell r="A184" t="str">
            <v>T032918</v>
          </cell>
          <cell r="B184" t="str">
            <v>Export</v>
          </cell>
          <cell r="C184">
            <v>37870</v>
          </cell>
          <cell r="D184">
            <v>37870</v>
          </cell>
          <cell r="E184" t="str">
            <v>LTX</v>
          </cell>
          <cell r="F184">
            <v>164</v>
          </cell>
          <cell r="G184">
            <v>10</v>
          </cell>
        </row>
        <row r="185">
          <cell r="A185" t="str">
            <v>T032919</v>
          </cell>
          <cell r="B185" t="str">
            <v>Export</v>
          </cell>
          <cell r="C185">
            <v>37871</v>
          </cell>
          <cell r="D185">
            <v>37871</v>
          </cell>
          <cell r="E185" t="str">
            <v>SKI</v>
          </cell>
          <cell r="F185">
            <v>19.2</v>
          </cell>
          <cell r="G185">
            <v>1</v>
          </cell>
        </row>
        <row r="186">
          <cell r="A186" t="str">
            <v>T032921</v>
          </cell>
          <cell r="B186" t="str">
            <v>Export</v>
          </cell>
          <cell r="C186">
            <v>37871</v>
          </cell>
          <cell r="D186">
            <v>37871</v>
          </cell>
          <cell r="E186" t="str">
            <v>RSS</v>
          </cell>
          <cell r="F186">
            <v>19.2</v>
          </cell>
          <cell r="G186">
            <v>1</v>
          </cell>
        </row>
        <row r="187">
          <cell r="A187" t="str">
            <v>T032922</v>
          </cell>
          <cell r="B187" t="str">
            <v>Export</v>
          </cell>
          <cell r="C187">
            <v>37870</v>
          </cell>
          <cell r="D187">
            <v>37870</v>
          </cell>
          <cell r="E187" t="str">
            <v>RSS</v>
          </cell>
          <cell r="F187">
            <v>40</v>
          </cell>
          <cell r="G187">
            <v>2</v>
          </cell>
        </row>
        <row r="188">
          <cell r="A188" t="str">
            <v>T032923</v>
          </cell>
          <cell r="B188" t="str">
            <v>Export</v>
          </cell>
          <cell r="C188">
            <v>37881</v>
          </cell>
          <cell r="D188">
            <v>37881</v>
          </cell>
          <cell r="E188" t="str">
            <v>RSS</v>
          </cell>
          <cell r="F188">
            <v>115.2</v>
          </cell>
          <cell r="G188">
            <v>6</v>
          </cell>
        </row>
        <row r="189">
          <cell r="A189" t="str">
            <v>T032924</v>
          </cell>
          <cell r="B189" t="str">
            <v>Export</v>
          </cell>
          <cell r="C189">
            <v>37888</v>
          </cell>
          <cell r="D189">
            <v>37888</v>
          </cell>
          <cell r="E189" t="str">
            <v>RSS</v>
          </cell>
          <cell r="F189">
            <v>96</v>
          </cell>
          <cell r="G189">
            <v>5</v>
          </cell>
        </row>
        <row r="190">
          <cell r="A190" t="str">
            <v>T032928</v>
          </cell>
          <cell r="B190" t="str">
            <v>Export</v>
          </cell>
          <cell r="C190">
            <v>37891</v>
          </cell>
          <cell r="D190">
            <v>37891</v>
          </cell>
          <cell r="E190" t="str">
            <v>RSS</v>
          </cell>
          <cell r="F190">
            <v>97.777000000000001</v>
          </cell>
          <cell r="G190">
            <v>4</v>
          </cell>
        </row>
        <row r="191">
          <cell r="A191" t="str">
            <v>T032929</v>
          </cell>
          <cell r="B191" t="str">
            <v>Export</v>
          </cell>
          <cell r="C191">
            <v>37876</v>
          </cell>
          <cell r="D191">
            <v>37876</v>
          </cell>
          <cell r="E191" t="str">
            <v>RSS</v>
          </cell>
          <cell r="F191">
            <v>113.4</v>
          </cell>
          <cell r="G191">
            <v>7</v>
          </cell>
        </row>
        <row r="192">
          <cell r="A192" t="str">
            <v>T032930</v>
          </cell>
          <cell r="B192" t="str">
            <v>Export</v>
          </cell>
          <cell r="C192">
            <v>37876</v>
          </cell>
          <cell r="D192">
            <v>37876</v>
          </cell>
          <cell r="E192" t="str">
            <v>RSS</v>
          </cell>
          <cell r="F192">
            <v>113.4</v>
          </cell>
          <cell r="G192">
            <v>7</v>
          </cell>
        </row>
        <row r="193">
          <cell r="A193" t="str">
            <v>T032931</v>
          </cell>
          <cell r="B193" t="str">
            <v>Export</v>
          </cell>
          <cell r="C193">
            <v>37876</v>
          </cell>
          <cell r="D193">
            <v>37876</v>
          </cell>
          <cell r="E193" t="str">
            <v>RSS</v>
          </cell>
          <cell r="F193">
            <v>113.4</v>
          </cell>
          <cell r="G193">
            <v>7</v>
          </cell>
        </row>
        <row r="194">
          <cell r="A194" t="str">
            <v>T032932</v>
          </cell>
          <cell r="B194" t="str">
            <v>Export</v>
          </cell>
          <cell r="C194">
            <v>37870</v>
          </cell>
          <cell r="D194">
            <v>37870</v>
          </cell>
          <cell r="E194" t="str">
            <v>RSS</v>
          </cell>
          <cell r="F194">
            <v>97.777000000000001</v>
          </cell>
          <cell r="G194">
            <v>2</v>
          </cell>
        </row>
        <row r="195">
          <cell r="A195" t="str">
            <v>T032934</v>
          </cell>
          <cell r="B195" t="str">
            <v>Export</v>
          </cell>
          <cell r="C195">
            <v>37874</v>
          </cell>
          <cell r="D195">
            <v>37874</v>
          </cell>
          <cell r="E195" t="str">
            <v>RSS</v>
          </cell>
          <cell r="F195">
            <v>57.6</v>
          </cell>
          <cell r="G195">
            <v>3</v>
          </cell>
        </row>
        <row r="196">
          <cell r="A196" t="str">
            <v>T032935</v>
          </cell>
          <cell r="B196" t="str">
            <v>Export</v>
          </cell>
          <cell r="C196">
            <v>37876</v>
          </cell>
          <cell r="D196">
            <v>37876</v>
          </cell>
          <cell r="E196" t="str">
            <v>RSS</v>
          </cell>
          <cell r="F196">
            <v>57.6</v>
          </cell>
          <cell r="G196">
            <v>3</v>
          </cell>
        </row>
        <row r="197">
          <cell r="A197" t="str">
            <v>T032938</v>
          </cell>
          <cell r="B197" t="str">
            <v>Export</v>
          </cell>
          <cell r="C197">
            <v>37870</v>
          </cell>
          <cell r="D197">
            <v>37870</v>
          </cell>
          <cell r="E197" t="str">
            <v>RSS</v>
          </cell>
          <cell r="F197">
            <v>192</v>
          </cell>
          <cell r="G197">
            <v>1</v>
          </cell>
        </row>
        <row r="198">
          <cell r="A198" t="str">
            <v>T032939</v>
          </cell>
          <cell r="B198" t="str">
            <v>Export</v>
          </cell>
          <cell r="C198">
            <v>37876</v>
          </cell>
          <cell r="D198">
            <v>37876</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37871</v>
          </cell>
          <cell r="E203" t="str">
            <v>RSS</v>
          </cell>
          <cell r="F203">
            <v>100</v>
          </cell>
          <cell r="G203">
            <v>5</v>
          </cell>
        </row>
        <row r="204">
          <cell r="A204" t="str">
            <v>T032946</v>
          </cell>
          <cell r="B204" t="str">
            <v>Export</v>
          </cell>
          <cell r="C204">
            <v>37870</v>
          </cell>
          <cell r="D204">
            <v>37870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37886</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37891</v>
          </cell>
          <cell r="E209" t="str">
            <v>STR</v>
          </cell>
          <cell r="F209">
            <v>360.36</v>
          </cell>
          <cell r="G209">
            <v>22</v>
          </cell>
        </row>
        <row r="210">
          <cell r="A210" t="str">
            <v>T032967</v>
          </cell>
          <cell r="B210" t="str">
            <v>Export</v>
          </cell>
          <cell r="C210">
            <v>37885</v>
          </cell>
          <cell r="D210">
            <v>37885</v>
          </cell>
          <cell r="E210" t="str">
            <v>STR</v>
          </cell>
          <cell r="F210">
            <v>393.12</v>
          </cell>
          <cell r="G210">
            <v>24</v>
          </cell>
        </row>
        <row r="211">
          <cell r="A211" t="str">
            <v>T032968</v>
          </cell>
          <cell r="B211" t="str">
            <v>Export</v>
          </cell>
          <cell r="C211">
            <v>37869</v>
          </cell>
          <cell r="D211">
            <v>37869</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37874</v>
          </cell>
          <cell r="E214" t="str">
            <v>RSS</v>
          </cell>
          <cell r="F214">
            <v>18.143999999999998</v>
          </cell>
          <cell r="G214">
            <v>1</v>
          </cell>
        </row>
        <row r="215">
          <cell r="A215" t="str">
            <v>T032972</v>
          </cell>
          <cell r="B215" t="str">
            <v>Export</v>
          </cell>
          <cell r="C215">
            <v>37881</v>
          </cell>
          <cell r="D215">
            <v>37881</v>
          </cell>
          <cell r="E215" t="str">
            <v>RSS</v>
          </cell>
          <cell r="F215">
            <v>18.143999999999998</v>
          </cell>
          <cell r="G215">
            <v>1</v>
          </cell>
        </row>
        <row r="216">
          <cell r="A216" t="str">
            <v>T032973</v>
          </cell>
          <cell r="B216" t="str">
            <v>Export</v>
          </cell>
          <cell r="C216">
            <v>37876</v>
          </cell>
          <cell r="D216">
            <v>37876</v>
          </cell>
          <cell r="E216" t="str">
            <v>RSS</v>
          </cell>
          <cell r="F216">
            <v>100</v>
          </cell>
          <cell r="G216">
            <v>5</v>
          </cell>
        </row>
        <row r="217">
          <cell r="A217" t="str">
            <v>T032974</v>
          </cell>
          <cell r="B217" t="str">
            <v>Export</v>
          </cell>
          <cell r="C217">
            <v>37876</v>
          </cell>
          <cell r="D217">
            <v>37876</v>
          </cell>
          <cell r="E217" t="str">
            <v>STR</v>
          </cell>
          <cell r="F217">
            <v>100.8</v>
          </cell>
          <cell r="G217">
            <v>5</v>
          </cell>
        </row>
        <row r="218">
          <cell r="A218" t="str">
            <v>T032975</v>
          </cell>
          <cell r="B218" t="str">
            <v>Export</v>
          </cell>
          <cell r="C218">
            <v>37881</v>
          </cell>
          <cell r="D218">
            <v>37881</v>
          </cell>
          <cell r="E218" t="str">
            <v>STR</v>
          </cell>
          <cell r="F218">
            <v>100.8</v>
          </cell>
          <cell r="G218">
            <v>5</v>
          </cell>
        </row>
        <row r="219">
          <cell r="A219" t="str">
            <v>T032976</v>
          </cell>
          <cell r="B219" t="str">
            <v>Export</v>
          </cell>
          <cell r="C219">
            <v>37888</v>
          </cell>
          <cell r="D219">
            <v>37888</v>
          </cell>
          <cell r="E219" t="str">
            <v>STR</v>
          </cell>
          <cell r="F219">
            <v>100.8</v>
          </cell>
          <cell r="G219">
            <v>5</v>
          </cell>
        </row>
        <row r="220">
          <cell r="A220" t="str">
            <v>T032979</v>
          </cell>
          <cell r="B220" t="str">
            <v>Local</v>
          </cell>
          <cell r="C220">
            <v>37866</v>
          </cell>
          <cell r="D220">
            <v>37866</v>
          </cell>
          <cell r="E220" t="str">
            <v>STR</v>
          </cell>
          <cell r="F220">
            <v>15.015000000000001</v>
          </cell>
        </row>
        <row r="221">
          <cell r="A221" t="str">
            <v>T032980</v>
          </cell>
          <cell r="B221" t="str">
            <v>Local</v>
          </cell>
          <cell r="C221">
            <v>37866</v>
          </cell>
          <cell r="D221">
            <v>37866</v>
          </cell>
          <cell r="E221" t="str">
            <v>STR</v>
          </cell>
          <cell r="F221">
            <v>15.015000000000001</v>
          </cell>
        </row>
        <row r="222">
          <cell r="A222" t="str">
            <v>T032981</v>
          </cell>
          <cell r="B222" t="str">
            <v>Local</v>
          </cell>
          <cell r="C222">
            <v>37868</v>
          </cell>
          <cell r="D222">
            <v>37868</v>
          </cell>
          <cell r="E222" t="str">
            <v>STR</v>
          </cell>
          <cell r="F222">
            <v>15.015000000000001</v>
          </cell>
        </row>
        <row r="223">
          <cell r="A223" t="str">
            <v>T032982</v>
          </cell>
          <cell r="B223" t="str">
            <v>Local</v>
          </cell>
          <cell r="C223">
            <v>37869</v>
          </cell>
          <cell r="D223">
            <v>37869</v>
          </cell>
          <cell r="E223" t="str">
            <v>STR</v>
          </cell>
          <cell r="F223">
            <v>15.015000000000001</v>
          </cell>
        </row>
        <row r="224">
          <cell r="A224" t="str">
            <v>T032983</v>
          </cell>
          <cell r="B224" t="str">
            <v>Local</v>
          </cell>
          <cell r="C224">
            <v>37869</v>
          </cell>
          <cell r="D224">
            <v>37869</v>
          </cell>
          <cell r="E224" t="str">
            <v>STR</v>
          </cell>
          <cell r="F224">
            <v>15.015000000000001</v>
          </cell>
        </row>
        <row r="225">
          <cell r="A225" t="str">
            <v>T032985</v>
          </cell>
          <cell r="B225" t="str">
            <v>Local</v>
          </cell>
          <cell r="C225">
            <v>37875</v>
          </cell>
          <cell r="D225">
            <v>37875</v>
          </cell>
          <cell r="E225" t="str">
            <v>STR</v>
          </cell>
          <cell r="F225">
            <v>15.015000000000001</v>
          </cell>
        </row>
        <row r="226">
          <cell r="A226" t="str">
            <v>T032987</v>
          </cell>
          <cell r="B226" t="str">
            <v>Local</v>
          </cell>
          <cell r="C226">
            <v>37865</v>
          </cell>
          <cell r="D226">
            <v>37865</v>
          </cell>
          <cell r="E226" t="str">
            <v>STR</v>
          </cell>
          <cell r="F226">
            <v>15.015000000000001</v>
          </cell>
        </row>
        <row r="227">
          <cell r="A227" t="str">
            <v>T032988</v>
          </cell>
          <cell r="B227" t="str">
            <v>Local</v>
          </cell>
          <cell r="C227">
            <v>37870</v>
          </cell>
          <cell r="D227">
            <v>37870</v>
          </cell>
          <cell r="E227" t="str">
            <v>STR</v>
          </cell>
          <cell r="F227">
            <v>15.015000000000001</v>
          </cell>
        </row>
        <row r="228">
          <cell r="A228" t="str">
            <v>T032989</v>
          </cell>
          <cell r="B228" t="str">
            <v>Local</v>
          </cell>
          <cell r="C228">
            <v>37872</v>
          </cell>
          <cell r="D228">
            <v>37872</v>
          </cell>
          <cell r="E228" t="str">
            <v>STR</v>
          </cell>
          <cell r="F228">
            <v>15.015000000000001</v>
          </cell>
        </row>
        <row r="229">
          <cell r="A229" t="str">
            <v>T032990</v>
          </cell>
          <cell r="B229" t="str">
            <v>Local</v>
          </cell>
          <cell r="C229">
            <v>37877</v>
          </cell>
          <cell r="D229">
            <v>37877</v>
          </cell>
          <cell r="E229" t="str">
            <v>STR</v>
          </cell>
          <cell r="F229">
            <v>15.015000000000001</v>
          </cell>
        </row>
        <row r="230">
          <cell r="A230" t="str">
            <v>T032993</v>
          </cell>
          <cell r="B230" t="str">
            <v>Local</v>
          </cell>
          <cell r="C230">
            <v>37884</v>
          </cell>
          <cell r="D230">
            <v>37884</v>
          </cell>
          <cell r="E230" t="str">
            <v>STR</v>
          </cell>
          <cell r="F230">
            <v>15.015000000000001</v>
          </cell>
        </row>
        <row r="231">
          <cell r="A231" t="str">
            <v>T032994</v>
          </cell>
          <cell r="B231" t="str">
            <v>Local</v>
          </cell>
          <cell r="C231">
            <v>37886</v>
          </cell>
          <cell r="D231">
            <v>37886</v>
          </cell>
          <cell r="E231" t="str">
            <v>STR</v>
          </cell>
          <cell r="F231">
            <v>15.015000000000001</v>
          </cell>
        </row>
        <row r="232">
          <cell r="A232" t="str">
            <v>T032997</v>
          </cell>
          <cell r="B232" t="str">
            <v>Local</v>
          </cell>
          <cell r="C232">
            <v>37873</v>
          </cell>
          <cell r="D232">
            <v>37873</v>
          </cell>
          <cell r="E232" t="str">
            <v>RSS</v>
          </cell>
          <cell r="F232">
            <v>15</v>
          </cell>
        </row>
        <row r="233">
          <cell r="A233" t="str">
            <v>T032998</v>
          </cell>
          <cell r="B233" t="str">
            <v>Local</v>
          </cell>
          <cell r="C233">
            <v>37886</v>
          </cell>
          <cell r="D233">
            <v>37886</v>
          </cell>
          <cell r="E233" t="str">
            <v>RSS</v>
          </cell>
          <cell r="F233">
            <v>15</v>
          </cell>
        </row>
        <row r="234">
          <cell r="A234" t="str">
            <v>T032999</v>
          </cell>
          <cell r="B234" t="str">
            <v>Local</v>
          </cell>
          <cell r="C234">
            <v>37893</v>
          </cell>
          <cell r="D234">
            <v>37893</v>
          </cell>
          <cell r="E234" t="str">
            <v>RSS</v>
          </cell>
          <cell r="F234">
            <v>15</v>
          </cell>
        </row>
        <row r="235">
          <cell r="A235" t="str">
            <v>T033000</v>
          </cell>
          <cell r="B235" t="str">
            <v>Local</v>
          </cell>
          <cell r="C235">
            <v>37888</v>
          </cell>
          <cell r="D235">
            <v>37888</v>
          </cell>
          <cell r="E235" t="str">
            <v>RSS</v>
          </cell>
          <cell r="F235">
            <v>15</v>
          </cell>
        </row>
        <row r="236">
          <cell r="A236" t="str">
            <v>T033001</v>
          </cell>
          <cell r="B236" t="str">
            <v>Local</v>
          </cell>
          <cell r="C236">
            <v>37881</v>
          </cell>
          <cell r="D236">
            <v>37881</v>
          </cell>
          <cell r="E236" t="str">
            <v>RSS</v>
          </cell>
          <cell r="F236">
            <v>15</v>
          </cell>
        </row>
        <row r="237">
          <cell r="A237" t="str">
            <v>T033002</v>
          </cell>
          <cell r="B237" t="str">
            <v>Local</v>
          </cell>
          <cell r="C237">
            <v>37865</v>
          </cell>
          <cell r="D237">
            <v>37865</v>
          </cell>
          <cell r="E237" t="str">
            <v>RSS</v>
          </cell>
          <cell r="F237">
            <v>15</v>
          </cell>
        </row>
        <row r="238">
          <cell r="A238" t="str">
            <v>T033006</v>
          </cell>
          <cell r="B238" t="str">
            <v>Export</v>
          </cell>
          <cell r="C238">
            <v>37879</v>
          </cell>
          <cell r="D238">
            <v>37879</v>
          </cell>
          <cell r="E238" t="str">
            <v>RSS</v>
          </cell>
          <cell r="F238">
            <v>16.8</v>
          </cell>
          <cell r="G238">
            <v>1</v>
          </cell>
        </row>
        <row r="239">
          <cell r="A239" t="str">
            <v>T033007</v>
          </cell>
          <cell r="B239" t="str">
            <v>Local</v>
          </cell>
          <cell r="C239">
            <v>37888</v>
          </cell>
          <cell r="D239">
            <v>37888</v>
          </cell>
          <cell r="E239" t="str">
            <v>RSS</v>
          </cell>
          <cell r="F239">
            <v>15</v>
          </cell>
        </row>
        <row r="240">
          <cell r="A240" t="str">
            <v>T033010</v>
          </cell>
          <cell r="B240" t="str">
            <v>Local</v>
          </cell>
          <cell r="C240">
            <v>37886</v>
          </cell>
          <cell r="D240">
            <v>37886</v>
          </cell>
          <cell r="E240" t="str">
            <v>RSS</v>
          </cell>
          <cell r="F240">
            <v>15</v>
          </cell>
        </row>
        <row r="241">
          <cell r="A241" t="str">
            <v>T033013</v>
          </cell>
          <cell r="B241" t="str">
            <v>Local</v>
          </cell>
          <cell r="C241">
            <v>37872</v>
          </cell>
          <cell r="D241">
            <v>37872</v>
          </cell>
          <cell r="E241" t="str">
            <v>RSS</v>
          </cell>
          <cell r="F241">
            <v>15</v>
          </cell>
        </row>
        <row r="242">
          <cell r="A242" t="str">
            <v>T033014</v>
          </cell>
          <cell r="B242" t="str">
            <v>Local</v>
          </cell>
          <cell r="C242">
            <v>37873</v>
          </cell>
          <cell r="D242">
            <v>37873</v>
          </cell>
          <cell r="E242" t="str">
            <v>RSS</v>
          </cell>
          <cell r="F242">
            <v>15</v>
          </cell>
        </row>
        <row r="243">
          <cell r="A243" t="str">
            <v>T033016</v>
          </cell>
          <cell r="B243" t="str">
            <v>Local</v>
          </cell>
          <cell r="C243">
            <v>37875</v>
          </cell>
          <cell r="D243">
            <v>37875</v>
          </cell>
          <cell r="E243" t="str">
            <v>RSS</v>
          </cell>
          <cell r="F243">
            <v>15</v>
          </cell>
        </row>
        <row r="244">
          <cell r="A244" t="str">
            <v>T033017</v>
          </cell>
          <cell r="B244" t="str">
            <v>Local</v>
          </cell>
          <cell r="C244">
            <v>37877</v>
          </cell>
          <cell r="D244">
            <v>37877</v>
          </cell>
          <cell r="E244" t="str">
            <v>RSS</v>
          </cell>
          <cell r="F244">
            <v>15</v>
          </cell>
        </row>
        <row r="245">
          <cell r="A245" t="str">
            <v>T033018</v>
          </cell>
          <cell r="B245" t="str">
            <v>Local</v>
          </cell>
          <cell r="C245">
            <v>37879</v>
          </cell>
          <cell r="D245">
            <v>37879</v>
          </cell>
          <cell r="E245" t="str">
            <v>RSS</v>
          </cell>
          <cell r="F245">
            <v>15</v>
          </cell>
        </row>
        <row r="246">
          <cell r="A246" t="str">
            <v>T033020</v>
          </cell>
          <cell r="B246" t="str">
            <v>Local</v>
          </cell>
          <cell r="C246">
            <v>37879</v>
          </cell>
          <cell r="D246">
            <v>37879</v>
          </cell>
          <cell r="E246" t="str">
            <v>RSS</v>
          </cell>
          <cell r="F246">
            <v>15</v>
          </cell>
        </row>
        <row r="247">
          <cell r="A247" t="str">
            <v>T033021</v>
          </cell>
          <cell r="B247" t="str">
            <v>Local</v>
          </cell>
          <cell r="C247">
            <v>37881</v>
          </cell>
          <cell r="D247">
            <v>37881</v>
          </cell>
          <cell r="E247" t="str">
            <v>RSS</v>
          </cell>
          <cell r="F247">
            <v>15</v>
          </cell>
        </row>
        <row r="248">
          <cell r="A248" t="str">
            <v>T033023</v>
          </cell>
          <cell r="B248" t="str">
            <v>Local</v>
          </cell>
          <cell r="C248">
            <v>37882</v>
          </cell>
          <cell r="D248">
            <v>37882</v>
          </cell>
          <cell r="E248" t="str">
            <v>RSS</v>
          </cell>
          <cell r="F248">
            <v>15</v>
          </cell>
        </row>
        <row r="249">
          <cell r="A249" t="str">
            <v>T033024</v>
          </cell>
          <cell r="B249" t="str">
            <v>Local</v>
          </cell>
          <cell r="C249">
            <v>37884</v>
          </cell>
          <cell r="D249">
            <v>37884</v>
          </cell>
          <cell r="E249" t="str">
            <v>RSS</v>
          </cell>
          <cell r="F249">
            <v>15</v>
          </cell>
        </row>
        <row r="250">
          <cell r="A250" t="str">
            <v>T033025</v>
          </cell>
          <cell r="B250" t="str">
            <v>Export</v>
          </cell>
          <cell r="C250">
            <v>37883</v>
          </cell>
          <cell r="D250">
            <v>37883</v>
          </cell>
          <cell r="E250" t="str">
            <v>RSS</v>
          </cell>
          <cell r="F250">
            <v>16.8</v>
          </cell>
          <cell r="G250">
            <v>1</v>
          </cell>
        </row>
        <row r="251">
          <cell r="A251" t="str">
            <v>T033026</v>
          </cell>
          <cell r="B251" t="str">
            <v>Export</v>
          </cell>
          <cell r="C251">
            <v>37893</v>
          </cell>
          <cell r="D251">
            <v>37893</v>
          </cell>
          <cell r="E251" t="str">
            <v>RSS</v>
          </cell>
          <cell r="F251">
            <v>97.777000000000001</v>
          </cell>
          <cell r="G251">
            <v>4</v>
          </cell>
        </row>
        <row r="252">
          <cell r="A252" t="str">
            <v>T033029</v>
          </cell>
          <cell r="B252" t="str">
            <v>Local</v>
          </cell>
          <cell r="C252">
            <v>37886</v>
          </cell>
          <cell r="D252">
            <v>37886</v>
          </cell>
          <cell r="E252" t="str">
            <v>RSS</v>
          </cell>
          <cell r="F252">
            <v>15</v>
          </cell>
        </row>
        <row r="253">
          <cell r="A253" t="str">
            <v>T033030</v>
          </cell>
          <cell r="B253" t="str">
            <v>Local</v>
          </cell>
          <cell r="C253">
            <v>37874</v>
          </cell>
          <cell r="D253">
            <v>37874</v>
          </cell>
          <cell r="E253" t="str">
            <v>STR</v>
          </cell>
          <cell r="F253">
            <v>15.015000000000001</v>
          </cell>
        </row>
        <row r="254">
          <cell r="A254" t="str">
            <v>T033031</v>
          </cell>
          <cell r="B254" t="str">
            <v>Local</v>
          </cell>
          <cell r="C254">
            <v>37879</v>
          </cell>
          <cell r="D254">
            <v>37879</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37894</v>
          </cell>
          <cell r="E256" t="str">
            <v>STR</v>
          </cell>
          <cell r="F256">
            <v>15.015000000000001</v>
          </cell>
        </row>
        <row r="257">
          <cell r="A257" t="str">
            <v>T033036</v>
          </cell>
          <cell r="B257" t="str">
            <v>Export</v>
          </cell>
          <cell r="C257">
            <v>37892</v>
          </cell>
          <cell r="D257">
            <v>37892</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37880</v>
          </cell>
          <cell r="E259" t="str">
            <v>RSS</v>
          </cell>
          <cell r="F259">
            <v>100</v>
          </cell>
          <cell r="G259">
            <v>5</v>
          </cell>
        </row>
        <row r="260">
          <cell r="A260" t="str">
            <v>T033041</v>
          </cell>
          <cell r="B260" t="str">
            <v>Export</v>
          </cell>
          <cell r="C260">
            <v>37888</v>
          </cell>
          <cell r="D260">
            <v>37888</v>
          </cell>
          <cell r="E260" t="str">
            <v>RSS</v>
          </cell>
          <cell r="F260">
            <v>100</v>
          </cell>
          <cell r="G260">
            <v>5</v>
          </cell>
        </row>
        <row r="261">
          <cell r="A261" t="str">
            <v>T033044</v>
          </cell>
          <cell r="B261" t="str">
            <v>Export</v>
          </cell>
          <cell r="C261">
            <v>37893</v>
          </cell>
          <cell r="D261">
            <v>37893</v>
          </cell>
          <cell r="E261" t="str">
            <v>RSS</v>
          </cell>
          <cell r="F261">
            <v>57.6</v>
          </cell>
          <cell r="G261">
            <v>3</v>
          </cell>
        </row>
        <row r="262">
          <cell r="A262" t="str">
            <v>T033045</v>
          </cell>
          <cell r="B262" t="str">
            <v>Export</v>
          </cell>
          <cell r="C262">
            <v>37874</v>
          </cell>
          <cell r="D262">
            <v>37874</v>
          </cell>
          <cell r="E262" t="str">
            <v>RSS</v>
          </cell>
          <cell r="F262">
            <v>60</v>
          </cell>
          <cell r="G262">
            <v>3</v>
          </cell>
        </row>
        <row r="263">
          <cell r="A263" t="str">
            <v>T033046</v>
          </cell>
          <cell r="B263" t="str">
            <v>Export</v>
          </cell>
          <cell r="C263">
            <v>37884</v>
          </cell>
          <cell r="D263">
            <v>37884</v>
          </cell>
          <cell r="E263" t="str">
            <v>STR</v>
          </cell>
          <cell r="F263">
            <v>120.96</v>
          </cell>
          <cell r="G263">
            <v>6</v>
          </cell>
        </row>
        <row r="264">
          <cell r="A264" t="str">
            <v>T033047</v>
          </cell>
          <cell r="B264" t="str">
            <v>Export</v>
          </cell>
          <cell r="C264">
            <v>37884</v>
          </cell>
          <cell r="D264">
            <v>37884</v>
          </cell>
          <cell r="E264" t="str">
            <v>STR</v>
          </cell>
          <cell r="F264">
            <v>100.8</v>
          </cell>
          <cell r="G264">
            <v>5</v>
          </cell>
        </row>
        <row r="265">
          <cell r="A265" t="str">
            <v>T033048</v>
          </cell>
          <cell r="B265" t="str">
            <v>Export</v>
          </cell>
          <cell r="C265">
            <v>37881</v>
          </cell>
          <cell r="D265">
            <v>37881</v>
          </cell>
          <cell r="E265" t="str">
            <v>STR</v>
          </cell>
          <cell r="F265">
            <v>100.8</v>
          </cell>
          <cell r="G265">
            <v>5</v>
          </cell>
        </row>
        <row r="266">
          <cell r="A266" t="str">
            <v>T033049</v>
          </cell>
          <cell r="B266" t="str">
            <v>Export</v>
          </cell>
          <cell r="C266">
            <v>37880</v>
          </cell>
          <cell r="D266">
            <v>37880</v>
          </cell>
          <cell r="E266" t="str">
            <v>STR</v>
          </cell>
          <cell r="F266">
            <v>100.8</v>
          </cell>
          <cell r="G266">
            <v>5</v>
          </cell>
        </row>
        <row r="267">
          <cell r="A267" t="str">
            <v>T033050</v>
          </cell>
          <cell r="B267" t="str">
            <v>Export</v>
          </cell>
          <cell r="C267">
            <v>37890</v>
          </cell>
          <cell r="D267">
            <v>37890</v>
          </cell>
          <cell r="E267" t="str">
            <v>STR</v>
          </cell>
          <cell r="F267">
            <v>100.8</v>
          </cell>
          <cell r="G267">
            <v>5</v>
          </cell>
        </row>
        <row r="268">
          <cell r="A268" t="str">
            <v>T033051</v>
          </cell>
          <cell r="B268" t="str">
            <v>Export</v>
          </cell>
          <cell r="C268">
            <v>37876</v>
          </cell>
          <cell r="D268">
            <v>37876</v>
          </cell>
          <cell r="E268" t="str">
            <v>STR</v>
          </cell>
          <cell r="F268">
            <v>100.8</v>
          </cell>
          <cell r="G268">
            <v>5</v>
          </cell>
        </row>
        <row r="269">
          <cell r="A269" t="str">
            <v>T033052</v>
          </cell>
          <cell r="B269" t="str">
            <v>Export</v>
          </cell>
          <cell r="C269">
            <v>37877</v>
          </cell>
          <cell r="D269">
            <v>37877</v>
          </cell>
          <cell r="E269" t="str">
            <v>STR</v>
          </cell>
          <cell r="F269">
            <v>120.96</v>
          </cell>
          <cell r="G269">
            <v>6</v>
          </cell>
        </row>
        <row r="270">
          <cell r="A270" t="str">
            <v>T033053</v>
          </cell>
          <cell r="B270" t="str">
            <v>Export</v>
          </cell>
          <cell r="C270">
            <v>37883</v>
          </cell>
          <cell r="D270">
            <v>37883</v>
          </cell>
          <cell r="E270" t="str">
            <v>LTX</v>
          </cell>
          <cell r="F270">
            <v>32.799999999999997</v>
          </cell>
          <cell r="G270">
            <v>2</v>
          </cell>
        </row>
        <row r="271">
          <cell r="A271" t="str">
            <v>T033059</v>
          </cell>
          <cell r="B271" t="str">
            <v>Export</v>
          </cell>
          <cell r="C271">
            <v>37888</v>
          </cell>
          <cell r="D271">
            <v>37888</v>
          </cell>
          <cell r="E271" t="str">
            <v>STR</v>
          </cell>
          <cell r="F271">
            <v>504</v>
          </cell>
          <cell r="G271">
            <v>25</v>
          </cell>
        </row>
        <row r="272">
          <cell r="A272" t="str">
            <v>T033061</v>
          </cell>
          <cell r="B272" t="str">
            <v>Export</v>
          </cell>
          <cell r="C272">
            <v>37888</v>
          </cell>
          <cell r="D272">
            <v>37888</v>
          </cell>
          <cell r="E272" t="str">
            <v>STR</v>
          </cell>
          <cell r="F272">
            <v>201.6</v>
          </cell>
          <cell r="G272">
            <v>10</v>
          </cell>
        </row>
        <row r="273">
          <cell r="A273" t="str">
            <v>T033065</v>
          </cell>
          <cell r="B273" t="str">
            <v>Export</v>
          </cell>
          <cell r="C273">
            <v>37877</v>
          </cell>
          <cell r="D273">
            <v>37877</v>
          </cell>
          <cell r="E273" t="str">
            <v>LTX</v>
          </cell>
          <cell r="F273">
            <v>98.4</v>
          </cell>
          <cell r="G273">
            <v>6</v>
          </cell>
        </row>
        <row r="274">
          <cell r="A274" t="str">
            <v>T033066</v>
          </cell>
          <cell r="B274" t="str">
            <v>Export</v>
          </cell>
          <cell r="C274">
            <v>37884</v>
          </cell>
          <cell r="D274">
            <v>37884</v>
          </cell>
          <cell r="E274" t="str">
            <v>STR</v>
          </cell>
          <cell r="F274">
            <v>100.8</v>
          </cell>
          <cell r="G274">
            <v>5</v>
          </cell>
        </row>
        <row r="275">
          <cell r="A275" t="str">
            <v>T033067</v>
          </cell>
          <cell r="B275" t="str">
            <v>Export</v>
          </cell>
          <cell r="C275">
            <v>37890</v>
          </cell>
          <cell r="D275">
            <v>37890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37886</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37876</v>
          </cell>
          <cell r="E279" t="str">
            <v>LTX</v>
          </cell>
          <cell r="F279">
            <v>32.799999999999997</v>
          </cell>
          <cell r="G279">
            <v>2</v>
          </cell>
        </row>
        <row r="280">
          <cell r="A280" t="str">
            <v>T033084</v>
          </cell>
          <cell r="B280" t="str">
            <v>Export</v>
          </cell>
          <cell r="C280">
            <v>37876</v>
          </cell>
          <cell r="D280">
            <v>37876</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37886</v>
          </cell>
          <cell r="E283" t="str">
            <v>RSS</v>
          </cell>
          <cell r="F283">
            <v>192</v>
          </cell>
          <cell r="G283">
            <v>10</v>
          </cell>
        </row>
        <row r="284">
          <cell r="A284" t="str">
            <v>T033088</v>
          </cell>
          <cell r="B284" t="str">
            <v>Local</v>
          </cell>
          <cell r="C284">
            <v>37866</v>
          </cell>
          <cell r="D284">
            <v>37866</v>
          </cell>
          <cell r="E284" t="str">
            <v>STR</v>
          </cell>
          <cell r="F284">
            <v>15</v>
          </cell>
        </row>
        <row r="285">
          <cell r="A285" t="str">
            <v>T033089</v>
          </cell>
          <cell r="B285" t="str">
            <v>Local</v>
          </cell>
          <cell r="C285">
            <v>37867</v>
          </cell>
          <cell r="D285">
            <v>37867</v>
          </cell>
          <cell r="E285" t="str">
            <v>STR</v>
          </cell>
          <cell r="F285">
            <v>15</v>
          </cell>
        </row>
        <row r="286">
          <cell r="A286" t="str">
            <v>T033090</v>
          </cell>
          <cell r="B286" t="str">
            <v>Local</v>
          </cell>
          <cell r="C286">
            <v>37870</v>
          </cell>
          <cell r="D286">
            <v>37870</v>
          </cell>
          <cell r="E286" t="str">
            <v>STR</v>
          </cell>
          <cell r="F286">
            <v>15</v>
          </cell>
        </row>
        <row r="287">
          <cell r="A287" t="str">
            <v>T033091</v>
          </cell>
          <cell r="B287" t="str">
            <v>Local</v>
          </cell>
          <cell r="C287">
            <v>37873</v>
          </cell>
          <cell r="D287">
            <v>37873</v>
          </cell>
          <cell r="E287" t="str">
            <v>STR</v>
          </cell>
          <cell r="F287">
            <v>14.967000000000001</v>
          </cell>
        </row>
        <row r="288">
          <cell r="A288" t="str">
            <v>T033092</v>
          </cell>
          <cell r="B288" t="str">
            <v>Local</v>
          </cell>
          <cell r="C288">
            <v>37872</v>
          </cell>
          <cell r="D288">
            <v>37872</v>
          </cell>
          <cell r="E288" t="str">
            <v>STR</v>
          </cell>
          <cell r="F288">
            <v>30</v>
          </cell>
        </row>
        <row r="289">
          <cell r="A289" t="str">
            <v>T033093</v>
          </cell>
          <cell r="B289" t="str">
            <v>Local</v>
          </cell>
          <cell r="C289">
            <v>37874</v>
          </cell>
          <cell r="D289">
            <v>37874</v>
          </cell>
          <cell r="E289" t="str">
            <v>STR</v>
          </cell>
          <cell r="F289">
            <v>14.9</v>
          </cell>
        </row>
        <row r="290">
          <cell r="A290" t="str">
            <v>T033094</v>
          </cell>
          <cell r="B290" t="str">
            <v>Local</v>
          </cell>
          <cell r="C290">
            <v>37877</v>
          </cell>
          <cell r="D290">
            <v>37877</v>
          </cell>
          <cell r="E290" t="str">
            <v>STR</v>
          </cell>
          <cell r="F290">
            <v>15</v>
          </cell>
        </row>
        <row r="291">
          <cell r="A291" t="str">
            <v>T033095</v>
          </cell>
          <cell r="B291" t="str">
            <v>Local</v>
          </cell>
          <cell r="C291">
            <v>37877</v>
          </cell>
          <cell r="D291">
            <v>37877</v>
          </cell>
          <cell r="E291" t="str">
            <v>STR</v>
          </cell>
          <cell r="F291">
            <v>15</v>
          </cell>
        </row>
        <row r="292">
          <cell r="A292" t="str">
            <v>T033096</v>
          </cell>
          <cell r="B292" t="str">
            <v>Local</v>
          </cell>
          <cell r="C292">
            <v>37879</v>
          </cell>
          <cell r="D292">
            <v>37879</v>
          </cell>
          <cell r="E292" t="str">
            <v>STR</v>
          </cell>
          <cell r="F292">
            <v>15</v>
          </cell>
        </row>
        <row r="293">
          <cell r="A293" t="str">
            <v>T033097</v>
          </cell>
          <cell r="B293" t="str">
            <v>Local</v>
          </cell>
          <cell r="C293">
            <v>37880</v>
          </cell>
          <cell r="D293">
            <v>37880</v>
          </cell>
          <cell r="E293" t="str">
            <v>STR</v>
          </cell>
          <cell r="F293">
            <v>15</v>
          </cell>
        </row>
        <row r="294">
          <cell r="A294" t="str">
            <v>T033098</v>
          </cell>
          <cell r="B294" t="str">
            <v>Local</v>
          </cell>
          <cell r="C294">
            <v>37881</v>
          </cell>
          <cell r="D294">
            <v>37881</v>
          </cell>
          <cell r="E294" t="str">
            <v>STR</v>
          </cell>
          <cell r="F294">
            <v>15</v>
          </cell>
        </row>
        <row r="295">
          <cell r="A295" t="str">
            <v>T033099</v>
          </cell>
          <cell r="B295" t="str">
            <v>Local</v>
          </cell>
          <cell r="C295">
            <v>37884</v>
          </cell>
          <cell r="D295">
            <v>37884</v>
          </cell>
          <cell r="E295" t="str">
            <v>STR</v>
          </cell>
          <cell r="F295">
            <v>15</v>
          </cell>
        </row>
        <row r="296">
          <cell r="A296" t="str">
            <v>T033100</v>
          </cell>
          <cell r="B296" t="str">
            <v>Local</v>
          </cell>
          <cell r="C296">
            <v>37884</v>
          </cell>
          <cell r="D296">
            <v>37884</v>
          </cell>
          <cell r="E296" t="str">
            <v>STR</v>
          </cell>
          <cell r="F296">
            <v>15</v>
          </cell>
        </row>
        <row r="297">
          <cell r="A297" t="str">
            <v>T033101</v>
          </cell>
          <cell r="B297" t="str">
            <v>Local</v>
          </cell>
          <cell r="C297">
            <v>37886</v>
          </cell>
          <cell r="D297">
            <v>37886</v>
          </cell>
          <cell r="E297" t="str">
            <v>STR</v>
          </cell>
          <cell r="F297">
            <v>15</v>
          </cell>
        </row>
        <row r="298">
          <cell r="A298" t="str">
            <v>T033102</v>
          </cell>
          <cell r="B298" t="str">
            <v>Local</v>
          </cell>
          <cell r="C298">
            <v>37887</v>
          </cell>
          <cell r="D298">
            <v>37887</v>
          </cell>
          <cell r="E298" t="str">
            <v>STR</v>
          </cell>
          <cell r="F298">
            <v>15</v>
          </cell>
        </row>
        <row r="299">
          <cell r="A299" t="str">
            <v>T033103</v>
          </cell>
          <cell r="B299" t="str">
            <v>Local</v>
          </cell>
          <cell r="C299">
            <v>37888</v>
          </cell>
          <cell r="D299">
            <v>37888</v>
          </cell>
          <cell r="E299" t="str">
            <v>STR</v>
          </cell>
          <cell r="F299">
            <v>15</v>
          </cell>
        </row>
        <row r="300">
          <cell r="A300" t="str">
            <v>T033104</v>
          </cell>
          <cell r="B300" t="str">
            <v>Local</v>
          </cell>
          <cell r="C300">
            <v>37891</v>
          </cell>
          <cell r="D300">
            <v>37891</v>
          </cell>
          <cell r="E300" t="str">
            <v>STR</v>
          </cell>
          <cell r="F300">
            <v>15</v>
          </cell>
        </row>
        <row r="301">
          <cell r="A301" t="str">
            <v>T033105</v>
          </cell>
          <cell r="B301" t="str">
            <v>Local</v>
          </cell>
          <cell r="C301">
            <v>37891</v>
          </cell>
          <cell r="D301">
            <v>37891</v>
          </cell>
          <cell r="E301" t="str">
            <v>STR</v>
          </cell>
          <cell r="F301">
            <v>15</v>
          </cell>
        </row>
        <row r="302">
          <cell r="A302" t="str">
            <v>T033106</v>
          </cell>
          <cell r="B302" t="str">
            <v>Local</v>
          </cell>
          <cell r="C302">
            <v>37893</v>
          </cell>
          <cell r="D302">
            <v>37893</v>
          </cell>
          <cell r="E302" t="str">
            <v>STR</v>
          </cell>
          <cell r="F302">
            <v>15</v>
          </cell>
        </row>
        <row r="303">
          <cell r="A303" t="str">
            <v>T033107</v>
          </cell>
          <cell r="B303" t="str">
            <v>Local</v>
          </cell>
          <cell r="C303">
            <v>37894</v>
          </cell>
          <cell r="D303">
            <v>37894</v>
          </cell>
          <cell r="E303" t="str">
            <v>STR</v>
          </cell>
          <cell r="F303">
            <v>15</v>
          </cell>
        </row>
        <row r="304">
          <cell r="A304" t="str">
            <v>T033109</v>
          </cell>
          <cell r="B304" t="str">
            <v>Local</v>
          </cell>
          <cell r="C304">
            <v>37874</v>
          </cell>
          <cell r="D304">
            <v>37874</v>
          </cell>
          <cell r="E304" t="str">
            <v>RSS</v>
          </cell>
          <cell r="F304">
            <v>15</v>
          </cell>
        </row>
        <row r="305">
          <cell r="A305" t="str">
            <v>T033110</v>
          </cell>
          <cell r="B305" t="str">
            <v>Local</v>
          </cell>
          <cell r="C305">
            <v>37888</v>
          </cell>
          <cell r="D305">
            <v>37888</v>
          </cell>
          <cell r="E305" t="str">
            <v>RSS</v>
          </cell>
          <cell r="F305">
            <v>15</v>
          </cell>
        </row>
        <row r="306">
          <cell r="A306" t="str">
            <v>T033111</v>
          </cell>
          <cell r="B306" t="str">
            <v>Local</v>
          </cell>
          <cell r="C306">
            <v>37876</v>
          </cell>
          <cell r="D306">
            <v>37876</v>
          </cell>
          <cell r="E306" t="str">
            <v>RSS</v>
          </cell>
          <cell r="F306">
            <v>15</v>
          </cell>
        </row>
        <row r="307">
          <cell r="A307" t="str">
            <v>T033112</v>
          </cell>
          <cell r="B307" t="str">
            <v>Local</v>
          </cell>
          <cell r="C307">
            <v>37891</v>
          </cell>
          <cell r="D307">
            <v>37891</v>
          </cell>
          <cell r="E307" t="str">
            <v>RSS</v>
          </cell>
          <cell r="F307">
            <v>15</v>
          </cell>
        </row>
        <row r="308">
          <cell r="A308" t="str">
            <v>T033115</v>
          </cell>
          <cell r="B308" t="str">
            <v>Export</v>
          </cell>
          <cell r="C308">
            <v>37883</v>
          </cell>
          <cell r="D308">
            <v>37883</v>
          </cell>
          <cell r="E308" t="str">
            <v>LTX</v>
          </cell>
          <cell r="F308">
            <v>16.399999999999999</v>
          </cell>
          <cell r="G308">
            <v>1</v>
          </cell>
        </row>
        <row r="309">
          <cell r="A309" t="str">
            <v>T033116</v>
          </cell>
          <cell r="B309" t="str">
            <v>Local</v>
          </cell>
          <cell r="C309">
            <v>37888</v>
          </cell>
          <cell r="D309">
            <v>37888</v>
          </cell>
          <cell r="E309" t="str">
            <v>STR</v>
          </cell>
          <cell r="F309">
            <v>15.015000000000001</v>
          </cell>
        </row>
        <row r="310">
          <cell r="A310" t="str">
            <v>T033121</v>
          </cell>
          <cell r="B310" t="str">
            <v>Export</v>
          </cell>
          <cell r="C310">
            <v>37883</v>
          </cell>
          <cell r="D310">
            <v>37883</v>
          </cell>
          <cell r="E310" t="str">
            <v>LTX</v>
          </cell>
          <cell r="F310">
            <v>32.799999999999997</v>
          </cell>
          <cell r="G310">
            <v>2</v>
          </cell>
        </row>
        <row r="311">
          <cell r="A311" t="str">
            <v>T033122</v>
          </cell>
          <cell r="B311" t="str">
            <v>Export</v>
          </cell>
          <cell r="C311">
            <v>37883</v>
          </cell>
          <cell r="D311">
            <v>37883</v>
          </cell>
          <cell r="E311" t="str">
            <v>LTX</v>
          </cell>
          <cell r="F311">
            <v>59.97</v>
          </cell>
          <cell r="G311">
            <v>3</v>
          </cell>
        </row>
        <row r="312">
          <cell r="A312" t="str">
            <v>T033125</v>
          </cell>
          <cell r="B312" t="str">
            <v>Export</v>
          </cell>
          <cell r="C312">
            <v>37890</v>
          </cell>
          <cell r="D312">
            <v>37890</v>
          </cell>
          <cell r="E312" t="str">
            <v>LTX</v>
          </cell>
          <cell r="F312">
            <v>60</v>
          </cell>
          <cell r="G312">
            <v>3</v>
          </cell>
        </row>
        <row r="313">
          <cell r="A313" t="str">
            <v>T033126</v>
          </cell>
          <cell r="B313" t="str">
            <v>Export</v>
          </cell>
          <cell r="C313">
            <v>37881</v>
          </cell>
          <cell r="D313">
            <v>37881</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37888</v>
          </cell>
          <cell r="E315" t="str">
            <v>STR</v>
          </cell>
          <cell r="F315">
            <v>100.8</v>
          </cell>
          <cell r="G315">
            <v>5</v>
          </cell>
        </row>
        <row r="316">
          <cell r="A316" t="str">
            <v>T033133</v>
          </cell>
          <cell r="B316" t="str">
            <v>Export</v>
          </cell>
          <cell r="C316">
            <v>37892</v>
          </cell>
          <cell r="D316">
            <v>37892</v>
          </cell>
          <cell r="E316" t="str">
            <v>LTX</v>
          </cell>
          <cell r="F316">
            <v>32.799999999999997</v>
          </cell>
          <cell r="G316">
            <v>2</v>
          </cell>
        </row>
        <row r="317">
          <cell r="A317" t="str">
            <v>T033134</v>
          </cell>
          <cell r="B317" t="str">
            <v>Export</v>
          </cell>
          <cell r="C317">
            <v>37885</v>
          </cell>
          <cell r="D317">
            <v>37885</v>
          </cell>
          <cell r="E317" t="str">
            <v>LTX</v>
          </cell>
          <cell r="F317">
            <v>16.399999999999999</v>
          </cell>
          <cell r="G317">
            <v>1</v>
          </cell>
        </row>
        <row r="318">
          <cell r="A318" t="str">
            <v>T033135</v>
          </cell>
          <cell r="B318" t="str">
            <v>Local</v>
          </cell>
          <cell r="C318">
            <v>37870</v>
          </cell>
          <cell r="D318">
            <v>37870</v>
          </cell>
          <cell r="E318" t="str">
            <v>STR</v>
          </cell>
          <cell r="F318">
            <v>15.015000000000001</v>
          </cell>
        </row>
        <row r="319">
          <cell r="A319" t="str">
            <v>T033136</v>
          </cell>
          <cell r="B319" t="str">
            <v>Local</v>
          </cell>
          <cell r="C319">
            <v>37872</v>
          </cell>
          <cell r="D319">
            <v>37872</v>
          </cell>
          <cell r="E319" t="str">
            <v>STR</v>
          </cell>
          <cell r="F319">
            <v>15.015000000000001</v>
          </cell>
        </row>
        <row r="320">
          <cell r="A320" t="str">
            <v>T033137</v>
          </cell>
          <cell r="B320" t="str">
            <v>Local</v>
          </cell>
          <cell r="C320">
            <v>37873</v>
          </cell>
          <cell r="D320">
            <v>37873</v>
          </cell>
          <cell r="E320" t="str">
            <v>STR</v>
          </cell>
          <cell r="F320">
            <v>15.015000000000001</v>
          </cell>
        </row>
        <row r="321">
          <cell r="A321" t="str">
            <v>T033138</v>
          </cell>
          <cell r="B321" t="str">
            <v>Local</v>
          </cell>
          <cell r="C321">
            <v>37873</v>
          </cell>
          <cell r="D321">
            <v>37873</v>
          </cell>
          <cell r="E321" t="str">
            <v>STR</v>
          </cell>
          <cell r="F321">
            <v>15.015000000000001</v>
          </cell>
        </row>
        <row r="322">
          <cell r="A322" t="str">
            <v>T033139</v>
          </cell>
          <cell r="B322" t="str">
            <v>Local</v>
          </cell>
          <cell r="C322">
            <v>37875</v>
          </cell>
          <cell r="D322">
            <v>37875</v>
          </cell>
          <cell r="E322" t="str">
            <v>STR</v>
          </cell>
          <cell r="F322">
            <v>15.015000000000001</v>
          </cell>
        </row>
        <row r="323">
          <cell r="A323" t="str">
            <v>T033142</v>
          </cell>
          <cell r="B323" t="str">
            <v>Local</v>
          </cell>
          <cell r="C323">
            <v>37891</v>
          </cell>
          <cell r="D323">
            <v>37891</v>
          </cell>
          <cell r="E323" t="str">
            <v>STR</v>
          </cell>
          <cell r="F323">
            <v>15.015000000000001</v>
          </cell>
        </row>
        <row r="324">
          <cell r="A324" t="str">
            <v>T033143</v>
          </cell>
          <cell r="B324" t="str">
            <v>Local</v>
          </cell>
          <cell r="C324">
            <v>37891</v>
          </cell>
          <cell r="D324">
            <v>37891</v>
          </cell>
          <cell r="E324" t="str">
            <v>STR</v>
          </cell>
          <cell r="F324">
            <v>15.015000000000001</v>
          </cell>
        </row>
        <row r="325">
          <cell r="A325" t="str">
            <v>T033144</v>
          </cell>
          <cell r="B325" t="str">
            <v>Local</v>
          </cell>
          <cell r="C325">
            <v>37876</v>
          </cell>
          <cell r="D325">
            <v>37876</v>
          </cell>
          <cell r="E325" t="str">
            <v>RSS</v>
          </cell>
          <cell r="F325">
            <v>15</v>
          </cell>
        </row>
        <row r="326">
          <cell r="A326" t="str">
            <v>T033145</v>
          </cell>
          <cell r="B326" t="str">
            <v>Local</v>
          </cell>
          <cell r="C326">
            <v>37880</v>
          </cell>
          <cell r="D326">
            <v>37880</v>
          </cell>
          <cell r="E326" t="str">
            <v>RSS</v>
          </cell>
          <cell r="F326">
            <v>15</v>
          </cell>
        </row>
        <row r="327">
          <cell r="A327" t="str">
            <v>T033146</v>
          </cell>
          <cell r="B327" t="str">
            <v>Local</v>
          </cell>
          <cell r="C327">
            <v>37882</v>
          </cell>
          <cell r="D327">
            <v>37882</v>
          </cell>
          <cell r="E327" t="str">
            <v>RSS</v>
          </cell>
          <cell r="F327">
            <v>15</v>
          </cell>
        </row>
        <row r="328">
          <cell r="A328" t="str">
            <v>T033147</v>
          </cell>
          <cell r="B328" t="str">
            <v>Local</v>
          </cell>
          <cell r="C328">
            <v>37882</v>
          </cell>
          <cell r="D328">
            <v>37882</v>
          </cell>
          <cell r="E328" t="str">
            <v>RSS</v>
          </cell>
          <cell r="F328">
            <v>15</v>
          </cell>
        </row>
        <row r="329">
          <cell r="A329" t="str">
            <v>T033148</v>
          </cell>
          <cell r="B329" t="str">
            <v>Local</v>
          </cell>
          <cell r="C329">
            <v>37883</v>
          </cell>
          <cell r="D329">
            <v>37883</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37885</v>
          </cell>
          <cell r="E331" t="str">
            <v>STR</v>
          </cell>
          <cell r="F331">
            <v>40.32</v>
          </cell>
          <cell r="G331">
            <v>2</v>
          </cell>
        </row>
        <row r="332">
          <cell r="A332" t="str">
            <v>T033151</v>
          </cell>
          <cell r="B332" t="str">
            <v>Export</v>
          </cell>
          <cell r="C332">
            <v>37889</v>
          </cell>
          <cell r="D332">
            <v>37889</v>
          </cell>
          <cell r="E332" t="str">
            <v>STR</v>
          </cell>
          <cell r="F332">
            <v>40.32</v>
          </cell>
          <cell r="G332">
            <v>2</v>
          </cell>
        </row>
        <row r="333">
          <cell r="A333" t="str">
            <v>T033152</v>
          </cell>
          <cell r="B333" t="str">
            <v>Export</v>
          </cell>
          <cell r="C333">
            <v>37885</v>
          </cell>
          <cell r="D333">
            <v>37885</v>
          </cell>
          <cell r="E333" t="str">
            <v>LTX</v>
          </cell>
          <cell r="F333">
            <v>32.799999999999997</v>
          </cell>
          <cell r="G333">
            <v>2</v>
          </cell>
        </row>
        <row r="334">
          <cell r="A334" t="str">
            <v>T033153</v>
          </cell>
          <cell r="B334" t="str">
            <v>Export</v>
          </cell>
          <cell r="C334">
            <v>37885</v>
          </cell>
          <cell r="D334">
            <v>37885</v>
          </cell>
          <cell r="E334" t="str">
            <v>LTX</v>
          </cell>
          <cell r="F334">
            <v>16.399999999999999</v>
          </cell>
          <cell r="G334">
            <v>1</v>
          </cell>
        </row>
        <row r="335">
          <cell r="A335" t="str">
            <v>T033154</v>
          </cell>
          <cell r="B335" t="str">
            <v>Export</v>
          </cell>
          <cell r="C335">
            <v>37885</v>
          </cell>
          <cell r="D335">
            <v>37885</v>
          </cell>
          <cell r="E335" t="str">
            <v>LTX</v>
          </cell>
          <cell r="F335">
            <v>32.799999999999997</v>
          </cell>
          <cell r="G335">
            <v>2</v>
          </cell>
        </row>
        <row r="336">
          <cell r="A336" t="str">
            <v>T033155</v>
          </cell>
          <cell r="B336" t="str">
            <v>Export</v>
          </cell>
          <cell r="C336">
            <v>37885</v>
          </cell>
          <cell r="D336">
            <v>37885</v>
          </cell>
          <cell r="E336" t="str">
            <v>LTX</v>
          </cell>
          <cell r="F336">
            <v>16.399999999999999</v>
          </cell>
          <cell r="G336">
            <v>1</v>
          </cell>
        </row>
        <row r="337">
          <cell r="A337" t="str">
            <v>T033156</v>
          </cell>
          <cell r="B337" t="str">
            <v>Export</v>
          </cell>
          <cell r="C337">
            <v>37883</v>
          </cell>
          <cell r="D337">
            <v>37883</v>
          </cell>
          <cell r="E337" t="str">
            <v>RSS</v>
          </cell>
          <cell r="F337">
            <v>80</v>
          </cell>
          <cell r="G337">
            <v>4</v>
          </cell>
        </row>
        <row r="338">
          <cell r="A338" t="str">
            <v>T033160</v>
          </cell>
          <cell r="B338" t="str">
            <v>Export</v>
          </cell>
          <cell r="C338">
            <v>37890</v>
          </cell>
          <cell r="D338">
            <v>37890</v>
          </cell>
          <cell r="E338" t="str">
            <v>LTX</v>
          </cell>
          <cell r="F338">
            <v>59.81</v>
          </cell>
          <cell r="G338">
            <v>3</v>
          </cell>
        </row>
        <row r="339">
          <cell r="A339" t="str">
            <v>T033164</v>
          </cell>
          <cell r="B339" t="str">
            <v>Export</v>
          </cell>
          <cell r="C339">
            <v>37891</v>
          </cell>
          <cell r="D339">
            <v>37891</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37892</v>
          </cell>
          <cell r="E341" t="str">
            <v>RSS</v>
          </cell>
          <cell r="F341">
            <v>16.8</v>
          </cell>
          <cell r="G341">
            <v>1</v>
          </cell>
        </row>
        <row r="342">
          <cell r="A342" t="str">
            <v>T033167</v>
          </cell>
          <cell r="B342" t="str">
            <v>Export</v>
          </cell>
          <cell r="C342">
            <v>37885</v>
          </cell>
          <cell r="D342">
            <v>37885</v>
          </cell>
          <cell r="E342" t="str">
            <v>STR</v>
          </cell>
          <cell r="F342">
            <v>201.6</v>
          </cell>
          <cell r="G342">
            <v>10</v>
          </cell>
        </row>
        <row r="343">
          <cell r="A343" t="str">
            <v>T033168</v>
          </cell>
          <cell r="B343" t="str">
            <v>Export</v>
          </cell>
          <cell r="C343">
            <v>37893</v>
          </cell>
          <cell r="D343">
            <v>37893</v>
          </cell>
          <cell r="E343" t="str">
            <v>STR</v>
          </cell>
          <cell r="F343">
            <v>342.72</v>
          </cell>
          <cell r="G343">
            <v>25</v>
          </cell>
        </row>
        <row r="344">
          <cell r="A344" t="str">
            <v>T033169</v>
          </cell>
          <cell r="B344" t="str">
            <v>Export</v>
          </cell>
          <cell r="C344">
            <v>37893</v>
          </cell>
          <cell r="D344">
            <v>37893</v>
          </cell>
          <cell r="E344" t="str">
            <v>STR</v>
          </cell>
          <cell r="F344">
            <v>161.28</v>
          </cell>
        </row>
        <row r="345">
          <cell r="A345" t="str">
            <v>T033170</v>
          </cell>
          <cell r="B345" t="str">
            <v>Export</v>
          </cell>
          <cell r="C345">
            <v>37890</v>
          </cell>
          <cell r="D345">
            <v>37890</v>
          </cell>
          <cell r="E345" t="str">
            <v>RSS</v>
          </cell>
          <cell r="F345">
            <v>114</v>
          </cell>
          <cell r="G345">
            <v>6</v>
          </cell>
        </row>
        <row r="346">
          <cell r="A346" t="str">
            <v>T033174</v>
          </cell>
          <cell r="B346" t="str">
            <v>Export</v>
          </cell>
          <cell r="C346">
            <v>37886</v>
          </cell>
          <cell r="D346">
            <v>37886</v>
          </cell>
          <cell r="E346" t="str">
            <v>RSS</v>
          </cell>
          <cell r="F346">
            <v>26.443999999999999</v>
          </cell>
          <cell r="G346">
            <v>1</v>
          </cell>
        </row>
        <row r="347">
          <cell r="A347" t="str">
            <v>T033177</v>
          </cell>
          <cell r="B347" t="str">
            <v>Local</v>
          </cell>
          <cell r="C347">
            <v>37881</v>
          </cell>
          <cell r="D347">
            <v>37881</v>
          </cell>
          <cell r="E347" t="str">
            <v>STR</v>
          </cell>
          <cell r="F347">
            <v>15.015000000000001</v>
          </cell>
        </row>
        <row r="348">
          <cell r="A348" t="str">
            <v>T033178</v>
          </cell>
          <cell r="B348" t="str">
            <v>Export</v>
          </cell>
          <cell r="C348">
            <v>37889</v>
          </cell>
          <cell r="D348">
            <v>37889</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37882</v>
          </cell>
          <cell r="E350" t="str">
            <v>CUT</v>
          </cell>
          <cell r="F350">
            <v>26.95</v>
          </cell>
        </row>
        <row r="351">
          <cell r="A351" t="str">
            <v>T033183</v>
          </cell>
          <cell r="B351" t="str">
            <v>Export</v>
          </cell>
          <cell r="C351">
            <v>37890</v>
          </cell>
          <cell r="D351">
            <v>37890</v>
          </cell>
          <cell r="E351" t="str">
            <v>RSS</v>
          </cell>
          <cell r="F351">
            <v>80</v>
          </cell>
          <cell r="G351">
            <v>4</v>
          </cell>
        </row>
        <row r="352">
          <cell r="A352" t="str">
            <v>T033197</v>
          </cell>
          <cell r="B352" t="str">
            <v>Local</v>
          </cell>
          <cell r="C352">
            <v>37883</v>
          </cell>
          <cell r="D352">
            <v>37883</v>
          </cell>
          <cell r="E352" t="str">
            <v>CUT</v>
          </cell>
          <cell r="F352">
            <v>26.95</v>
          </cell>
        </row>
        <row r="353">
          <cell r="A353" t="str">
            <v>T033198</v>
          </cell>
          <cell r="B353" t="str">
            <v>Export</v>
          </cell>
          <cell r="C353">
            <v>37893</v>
          </cell>
          <cell r="D353">
            <v>37893</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37893</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37894</v>
          </cell>
          <cell r="E357" t="str">
            <v>RSS</v>
          </cell>
          <cell r="F357">
            <v>15.01</v>
          </cell>
        </row>
        <row r="358">
          <cell r="A358" t="str">
            <v>T033242</v>
          </cell>
          <cell r="B358" t="str">
            <v>Local</v>
          </cell>
          <cell r="C358">
            <v>37893</v>
          </cell>
          <cell r="D358">
            <v>37893</v>
          </cell>
          <cell r="E358" t="str">
            <v>STR</v>
          </cell>
          <cell r="F358">
            <v>30</v>
          </cell>
        </row>
        <row r="359">
          <cell r="A359" t="str">
            <v>T033243</v>
          </cell>
          <cell r="B359" t="str">
            <v>Local</v>
          </cell>
          <cell r="C359">
            <v>37894</v>
          </cell>
          <cell r="D359">
            <v>37894</v>
          </cell>
          <cell r="E359" t="str">
            <v>STR</v>
          </cell>
          <cell r="F359">
            <v>30</v>
          </cell>
        </row>
        <row r="360">
          <cell r="A360" t="str">
            <v>T033265</v>
          </cell>
          <cell r="B360" t="str">
            <v>Local</v>
          </cell>
          <cell r="C360">
            <v>37890</v>
          </cell>
          <cell r="D360">
            <v>37890</v>
          </cell>
          <cell r="E360" t="str">
            <v>RSS</v>
          </cell>
          <cell r="F360">
            <v>15</v>
          </cell>
        </row>
        <row r="361">
          <cell r="A361" t="str">
            <v>T033302</v>
          </cell>
          <cell r="B361" t="str">
            <v>Local</v>
          </cell>
          <cell r="C361">
            <v>37870</v>
          </cell>
          <cell r="D361">
            <v>37870</v>
          </cell>
          <cell r="E361" t="str">
            <v>STR</v>
          </cell>
          <cell r="F361">
            <v>15.015000000000001</v>
          </cell>
        </row>
        <row r="362">
          <cell r="A362" t="str">
            <v>T033303</v>
          </cell>
          <cell r="B362" t="str">
            <v>Local</v>
          </cell>
          <cell r="C362">
            <v>37873</v>
          </cell>
          <cell r="D362">
            <v>37873</v>
          </cell>
          <cell r="E362" t="str">
            <v>STR</v>
          </cell>
          <cell r="F362">
            <v>15.015000000000001</v>
          </cell>
        </row>
        <row r="363">
          <cell r="A363" t="str">
            <v>T033304</v>
          </cell>
          <cell r="B363" t="str">
            <v>Local</v>
          </cell>
          <cell r="C363">
            <v>37880</v>
          </cell>
          <cell r="D363">
            <v>37880</v>
          </cell>
          <cell r="E363" t="str">
            <v>STR</v>
          </cell>
          <cell r="F363">
            <v>15.015000000000001</v>
          </cell>
        </row>
        <row r="364">
          <cell r="A364" t="str">
            <v>T033305</v>
          </cell>
          <cell r="B364" t="str">
            <v>Local</v>
          </cell>
          <cell r="C364">
            <v>37888</v>
          </cell>
          <cell r="D364">
            <v>37888</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37931</v>
          </cell>
          <cell r="E38" t="str">
            <v>LTX</v>
          </cell>
          <cell r="F38">
            <v>98.4</v>
          </cell>
          <cell r="G38">
            <v>6</v>
          </cell>
        </row>
        <row r="39">
          <cell r="A39" t="str">
            <v>T033644A</v>
          </cell>
          <cell r="B39" t="str">
            <v>LOCAL</v>
          </cell>
          <cell r="C39">
            <v>37931</v>
          </cell>
          <cell r="D39">
            <v>37931</v>
          </cell>
          <cell r="E39" t="str">
            <v>LTX</v>
          </cell>
          <cell r="F39">
            <v>147.6</v>
          </cell>
          <cell r="G39">
            <v>9</v>
          </cell>
        </row>
        <row r="40">
          <cell r="A40" t="str">
            <v>T033741</v>
          </cell>
          <cell r="B40" t="str">
            <v>LOCAL</v>
          </cell>
          <cell r="C40">
            <v>37938</v>
          </cell>
          <cell r="D40">
            <v>37938</v>
          </cell>
          <cell r="E40" t="str">
            <v>LTX</v>
          </cell>
          <cell r="F40">
            <v>199.95</v>
          </cell>
          <cell r="G40">
            <v>10</v>
          </cell>
        </row>
        <row r="41">
          <cell r="A41" t="str">
            <v>T033754</v>
          </cell>
          <cell r="B41" t="str">
            <v>LOCAL</v>
          </cell>
          <cell r="C41">
            <v>37931</v>
          </cell>
          <cell r="D41">
            <v>37931</v>
          </cell>
          <cell r="E41" t="str">
            <v>RSS</v>
          </cell>
          <cell r="F41">
            <v>15</v>
          </cell>
        </row>
        <row r="42">
          <cell r="A42" t="str">
            <v>T033596</v>
          </cell>
          <cell r="B42" t="str">
            <v>LOCAL</v>
          </cell>
          <cell r="C42">
            <v>37930</v>
          </cell>
          <cell r="D42">
            <v>37930</v>
          </cell>
          <cell r="E42" t="str">
            <v>STR</v>
          </cell>
          <cell r="F42">
            <v>15.015000000000001</v>
          </cell>
        </row>
        <row r="43">
          <cell r="A43" t="str">
            <v>T033598</v>
          </cell>
          <cell r="B43" t="str">
            <v>LOCAL</v>
          </cell>
          <cell r="C43">
            <v>37937</v>
          </cell>
          <cell r="D43">
            <v>37937</v>
          </cell>
          <cell r="E43" t="str">
            <v>STR</v>
          </cell>
          <cell r="F43">
            <v>15.015000000000001</v>
          </cell>
        </row>
        <row r="44">
          <cell r="A44" t="str">
            <v>T033597</v>
          </cell>
          <cell r="B44" t="str">
            <v>LOCAL</v>
          </cell>
          <cell r="C44">
            <v>37930</v>
          </cell>
          <cell r="D44">
            <v>37930</v>
          </cell>
          <cell r="E44" t="str">
            <v>STR</v>
          </cell>
          <cell r="F44">
            <v>15.015000000000001</v>
          </cell>
        </row>
        <row r="45">
          <cell r="A45" t="str">
            <v>T033420</v>
          </cell>
          <cell r="B45" t="str">
            <v>LOCAL</v>
          </cell>
          <cell r="C45">
            <v>37933</v>
          </cell>
          <cell r="D45">
            <v>37933</v>
          </cell>
          <cell r="E45" t="str">
            <v>RSS</v>
          </cell>
          <cell r="F45">
            <v>15</v>
          </cell>
        </row>
        <row r="46">
          <cell r="A46" t="str">
            <v>T033402</v>
          </cell>
          <cell r="B46" t="str">
            <v>LOCAL</v>
          </cell>
          <cell r="C46">
            <v>37930</v>
          </cell>
          <cell r="D46">
            <v>37930</v>
          </cell>
          <cell r="E46" t="str">
            <v>STR</v>
          </cell>
          <cell r="F46">
            <v>15.015000000000001</v>
          </cell>
        </row>
        <row r="47">
          <cell r="A47" t="str">
            <v>T033401</v>
          </cell>
          <cell r="B47" t="str">
            <v>LOCAL</v>
          </cell>
          <cell r="C47">
            <v>37928</v>
          </cell>
          <cell r="D47">
            <v>37928</v>
          </cell>
          <cell r="E47" t="str">
            <v>STR</v>
          </cell>
          <cell r="F47">
            <v>15.015000000000001</v>
          </cell>
        </row>
        <row r="48">
          <cell r="A48" t="str">
            <v>T033400</v>
          </cell>
          <cell r="B48" t="str">
            <v>LOCAL</v>
          </cell>
          <cell r="C48">
            <v>37926</v>
          </cell>
          <cell r="D48">
            <v>37926</v>
          </cell>
          <cell r="E48" t="str">
            <v>STR</v>
          </cell>
          <cell r="F48">
            <v>15.015000000000001</v>
          </cell>
        </row>
        <row r="49">
          <cell r="A49" t="str">
            <v>T033752</v>
          </cell>
          <cell r="B49" t="str">
            <v>LOCAL</v>
          </cell>
          <cell r="C49">
            <v>37935</v>
          </cell>
          <cell r="D49">
            <v>37935</v>
          </cell>
          <cell r="E49" t="str">
            <v>STR</v>
          </cell>
          <cell r="F49">
            <v>15.015000000000001</v>
          </cell>
        </row>
        <row r="50">
          <cell r="A50" t="str">
            <v>T033426</v>
          </cell>
          <cell r="B50" t="str">
            <v>LOCAL</v>
          </cell>
          <cell r="C50">
            <v>37931</v>
          </cell>
          <cell r="D50">
            <v>37931</v>
          </cell>
          <cell r="E50" t="str">
            <v>RSS</v>
          </cell>
          <cell r="F50">
            <v>15</v>
          </cell>
        </row>
        <row r="51">
          <cell r="A51" t="str">
            <v>T033425</v>
          </cell>
          <cell r="B51" t="str">
            <v>LOCAL</v>
          </cell>
          <cell r="C51">
            <v>37928</v>
          </cell>
          <cell r="D51">
            <v>37928</v>
          </cell>
          <cell r="E51" t="str">
            <v>RSS</v>
          </cell>
          <cell r="F51">
            <v>15</v>
          </cell>
        </row>
        <row r="52">
          <cell r="A52" t="str">
            <v>T033417</v>
          </cell>
          <cell r="B52" t="str">
            <v>LOCAL</v>
          </cell>
          <cell r="C52">
            <v>37930</v>
          </cell>
          <cell r="D52">
            <v>37930</v>
          </cell>
          <cell r="E52" t="str">
            <v>RSS</v>
          </cell>
          <cell r="F52">
            <v>15</v>
          </cell>
        </row>
        <row r="53">
          <cell r="A53" t="str">
            <v>T033568</v>
          </cell>
          <cell r="B53" t="str">
            <v>LOCAL</v>
          </cell>
          <cell r="C53">
            <v>37936</v>
          </cell>
          <cell r="D53">
            <v>37936</v>
          </cell>
          <cell r="E53" t="str">
            <v>STR</v>
          </cell>
          <cell r="F53">
            <v>15.015000000000001</v>
          </cell>
        </row>
        <row r="54">
          <cell r="A54" t="str">
            <v>T033562</v>
          </cell>
          <cell r="B54" t="str">
            <v>LOCAL</v>
          </cell>
          <cell r="C54">
            <v>37936</v>
          </cell>
          <cell r="D54">
            <v>37936</v>
          </cell>
          <cell r="E54" t="str">
            <v>STR</v>
          </cell>
          <cell r="F54">
            <v>15.015000000000001</v>
          </cell>
        </row>
        <row r="55">
          <cell r="A55" t="str">
            <v>T033756</v>
          </cell>
          <cell r="B55" t="str">
            <v>LOCAL</v>
          </cell>
          <cell r="C55">
            <v>37936</v>
          </cell>
          <cell r="D55">
            <v>37936</v>
          </cell>
          <cell r="E55" t="str">
            <v>RSS</v>
          </cell>
          <cell r="F55">
            <v>15</v>
          </cell>
        </row>
        <row r="56">
          <cell r="A56" t="str">
            <v>T033748</v>
          </cell>
          <cell r="B56" t="str">
            <v>LOCAL</v>
          </cell>
          <cell r="C56">
            <v>37926</v>
          </cell>
          <cell r="D56">
            <v>37926</v>
          </cell>
          <cell r="E56" t="str">
            <v>RSS</v>
          </cell>
          <cell r="F56">
            <v>15</v>
          </cell>
        </row>
        <row r="57">
          <cell r="A57" t="str">
            <v>T033755</v>
          </cell>
          <cell r="B57" t="str">
            <v>LOCAL</v>
          </cell>
          <cell r="C57">
            <v>37933</v>
          </cell>
          <cell r="D57">
            <v>37933</v>
          </cell>
          <cell r="E57" t="str">
            <v>RSS</v>
          </cell>
          <cell r="F57">
            <v>15</v>
          </cell>
        </row>
        <row r="58">
          <cell r="A58" t="str">
            <v>T033582</v>
          </cell>
          <cell r="B58" t="str">
            <v>LOCAL</v>
          </cell>
          <cell r="C58">
            <v>37937</v>
          </cell>
          <cell r="D58">
            <v>37937</v>
          </cell>
          <cell r="E58" t="str">
            <v>STR</v>
          </cell>
          <cell r="F58">
            <v>15.015000000000001</v>
          </cell>
        </row>
        <row r="59">
          <cell r="A59" t="str">
            <v>T033580</v>
          </cell>
          <cell r="B59" t="str">
            <v>LOCAL</v>
          </cell>
          <cell r="C59">
            <v>37931</v>
          </cell>
          <cell r="D59">
            <v>37931</v>
          </cell>
          <cell r="E59" t="str">
            <v>STR</v>
          </cell>
          <cell r="F59">
            <v>15.015000000000001</v>
          </cell>
        </row>
        <row r="60">
          <cell r="A60" t="str">
            <v>T033579</v>
          </cell>
          <cell r="B60" t="str">
            <v>LOCAL</v>
          </cell>
          <cell r="C60">
            <v>37928</v>
          </cell>
          <cell r="D60">
            <v>37928</v>
          </cell>
          <cell r="E60" t="str">
            <v>STR</v>
          </cell>
          <cell r="F60">
            <v>15.015000000000001</v>
          </cell>
        </row>
        <row r="61">
          <cell r="A61" t="str">
            <v>T033757</v>
          </cell>
          <cell r="B61" t="str">
            <v>LOCAL</v>
          </cell>
          <cell r="C61">
            <v>37938</v>
          </cell>
          <cell r="D61">
            <v>37938</v>
          </cell>
          <cell r="E61" t="str">
            <v>RSS</v>
          </cell>
          <cell r="F61">
            <v>15</v>
          </cell>
        </row>
        <row r="62">
          <cell r="A62" t="str">
            <v>T033750</v>
          </cell>
          <cell r="B62" t="str">
            <v>LOCAL</v>
          </cell>
          <cell r="C62">
            <v>37930</v>
          </cell>
          <cell r="D62">
            <v>37930</v>
          </cell>
          <cell r="E62" t="str">
            <v>RSS</v>
          </cell>
          <cell r="F62">
            <v>15</v>
          </cell>
        </row>
        <row r="63">
          <cell r="A63" t="str">
            <v>T033749</v>
          </cell>
          <cell r="B63" t="str">
            <v>LOCAL</v>
          </cell>
          <cell r="C63">
            <v>37928</v>
          </cell>
          <cell r="D63">
            <v>37928</v>
          </cell>
          <cell r="E63" t="str">
            <v>RSS</v>
          </cell>
          <cell r="F63">
            <v>15</v>
          </cell>
        </row>
        <row r="64">
          <cell r="A64" t="str">
            <v>T033600</v>
          </cell>
          <cell r="B64" t="str">
            <v>LOCAL</v>
          </cell>
          <cell r="C64">
            <v>37931</v>
          </cell>
          <cell r="D64">
            <v>37931</v>
          </cell>
          <cell r="E64" t="str">
            <v>STR</v>
          </cell>
          <cell r="F64">
            <v>15.015000000000001</v>
          </cell>
        </row>
        <row r="65">
          <cell r="A65" t="str">
            <v>T033599</v>
          </cell>
          <cell r="B65" t="str">
            <v>LOCAL</v>
          </cell>
          <cell r="C65">
            <v>37937</v>
          </cell>
          <cell r="D65">
            <v>37937</v>
          </cell>
          <cell r="E65" t="str">
            <v>STR</v>
          </cell>
          <cell r="F65">
            <v>15.015000000000001</v>
          </cell>
        </row>
        <row r="66">
          <cell r="A66" t="str">
            <v>T033719</v>
          </cell>
          <cell r="B66" t="str">
            <v>LOCAL</v>
          </cell>
          <cell r="C66">
            <v>37931</v>
          </cell>
          <cell r="D66">
            <v>37931</v>
          </cell>
          <cell r="E66" t="str">
            <v>STR</v>
          </cell>
          <cell r="F66">
            <v>15.015000000000001</v>
          </cell>
        </row>
        <row r="67">
          <cell r="A67" t="str">
            <v>T033823</v>
          </cell>
          <cell r="B67" t="str">
            <v>LOCAL</v>
          </cell>
          <cell r="C67">
            <v>37935</v>
          </cell>
          <cell r="D67">
            <v>37935</v>
          </cell>
          <cell r="E67" t="str">
            <v>RSS</v>
          </cell>
          <cell r="F67">
            <v>15</v>
          </cell>
        </row>
        <row r="68">
          <cell r="A68" t="str">
            <v>T033459</v>
          </cell>
          <cell r="B68" t="str">
            <v>LOCAL</v>
          </cell>
          <cell r="C68">
            <v>37926</v>
          </cell>
          <cell r="D68">
            <v>37926</v>
          </cell>
          <cell r="E68" t="str">
            <v>RSS</v>
          </cell>
          <cell r="F68">
            <v>15.01</v>
          </cell>
        </row>
        <row r="69">
          <cell r="A69" t="str">
            <v>T033575</v>
          </cell>
          <cell r="B69" t="str">
            <v>LOCAL</v>
          </cell>
          <cell r="C69">
            <v>37926</v>
          </cell>
          <cell r="D69">
            <v>37926</v>
          </cell>
          <cell r="E69" t="str">
            <v>STR</v>
          </cell>
          <cell r="F69">
            <v>15.015000000000001</v>
          </cell>
        </row>
        <row r="70">
          <cell r="A70" t="str">
            <v>T033613</v>
          </cell>
          <cell r="B70" t="str">
            <v>LOCAL</v>
          </cell>
          <cell r="C70">
            <v>37926</v>
          </cell>
          <cell r="D70">
            <v>37926</v>
          </cell>
          <cell r="E70" t="str">
            <v>RSS</v>
          </cell>
          <cell r="F70">
            <v>15.01</v>
          </cell>
        </row>
        <row r="71">
          <cell r="A71" t="str">
            <v>T033238</v>
          </cell>
          <cell r="B71" t="str">
            <v>LOCAL</v>
          </cell>
          <cell r="C71">
            <v>37926</v>
          </cell>
          <cell r="D71">
            <v>37926</v>
          </cell>
          <cell r="E71" t="str">
            <v>RSS</v>
          </cell>
          <cell r="F71">
            <v>15.01</v>
          </cell>
        </row>
        <row r="72">
          <cell r="A72" t="str">
            <v>T033239</v>
          </cell>
          <cell r="B72" t="str">
            <v>LOCAL</v>
          </cell>
          <cell r="C72">
            <v>37926</v>
          </cell>
          <cell r="D72">
            <v>37926</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37926</v>
          </cell>
          <cell r="E74" t="str">
            <v>LTX</v>
          </cell>
          <cell r="F74">
            <v>32.799999999999997</v>
          </cell>
          <cell r="G74">
            <v>2</v>
          </cell>
        </row>
        <row r="75">
          <cell r="A75" t="str">
            <v>T033522</v>
          </cell>
          <cell r="B75" t="str">
            <v>EXPORT</v>
          </cell>
          <cell r="C75">
            <v>37926</v>
          </cell>
          <cell r="D75">
            <v>37926</v>
          </cell>
          <cell r="E75" t="str">
            <v>LTX</v>
          </cell>
          <cell r="F75">
            <v>32.799999999999997</v>
          </cell>
          <cell r="G75">
            <v>2</v>
          </cell>
        </row>
        <row r="76">
          <cell r="A76" t="str">
            <v>T033524</v>
          </cell>
          <cell r="B76" t="str">
            <v>EXPORT</v>
          </cell>
          <cell r="C76">
            <v>37926</v>
          </cell>
          <cell r="D76">
            <v>37926</v>
          </cell>
          <cell r="E76" t="str">
            <v>LTX</v>
          </cell>
          <cell r="F76">
            <v>32.799999999999997</v>
          </cell>
          <cell r="G76">
            <v>2</v>
          </cell>
        </row>
        <row r="77">
          <cell r="A77" t="str">
            <v>T033513</v>
          </cell>
          <cell r="B77" t="str">
            <v>EXPORT</v>
          </cell>
          <cell r="C77">
            <v>37927</v>
          </cell>
          <cell r="D77">
            <v>37927</v>
          </cell>
          <cell r="E77" t="str">
            <v>RSS</v>
          </cell>
          <cell r="F77">
            <v>34.56</v>
          </cell>
          <cell r="G77">
            <v>2</v>
          </cell>
        </row>
        <row r="78">
          <cell r="A78" t="str">
            <v>T033602</v>
          </cell>
          <cell r="B78" t="str">
            <v>EXPORT</v>
          </cell>
          <cell r="C78">
            <v>37927</v>
          </cell>
          <cell r="D78">
            <v>37927</v>
          </cell>
          <cell r="E78" t="str">
            <v>RSS</v>
          </cell>
          <cell r="F78">
            <v>200</v>
          </cell>
          <cell r="G78">
            <v>10</v>
          </cell>
        </row>
        <row r="79">
          <cell r="A79" t="str">
            <v>T033483</v>
          </cell>
          <cell r="B79" t="str">
            <v>EXPORT</v>
          </cell>
          <cell r="C79">
            <v>37926</v>
          </cell>
          <cell r="D79">
            <v>37926</v>
          </cell>
          <cell r="E79" t="str">
            <v>LTX</v>
          </cell>
          <cell r="F79">
            <v>98.4</v>
          </cell>
          <cell r="G79">
            <v>6</v>
          </cell>
        </row>
        <row r="80">
          <cell r="A80" t="str">
            <v>T033515</v>
          </cell>
          <cell r="B80" t="str">
            <v>EXPORT</v>
          </cell>
          <cell r="C80">
            <v>37928</v>
          </cell>
          <cell r="D80">
            <v>37928</v>
          </cell>
          <cell r="E80" t="str">
            <v>RSS</v>
          </cell>
          <cell r="F80">
            <v>80</v>
          </cell>
          <cell r="G80">
            <v>4</v>
          </cell>
        </row>
        <row r="81">
          <cell r="A81" t="str">
            <v>T033633</v>
          </cell>
          <cell r="B81" t="str">
            <v>EXPORT</v>
          </cell>
          <cell r="C81">
            <v>37928</v>
          </cell>
          <cell r="D81">
            <v>37928</v>
          </cell>
          <cell r="E81" t="str">
            <v>RSS</v>
          </cell>
          <cell r="F81">
            <v>300</v>
          </cell>
          <cell r="G81">
            <v>15</v>
          </cell>
        </row>
        <row r="82">
          <cell r="A82" t="str">
            <v>T033652</v>
          </cell>
          <cell r="B82" t="str">
            <v>EXPORT</v>
          </cell>
          <cell r="C82">
            <v>37930</v>
          </cell>
          <cell r="D82">
            <v>37930</v>
          </cell>
          <cell r="E82" t="str">
            <v>RSS</v>
          </cell>
          <cell r="F82">
            <v>114</v>
          </cell>
          <cell r="G82">
            <v>6</v>
          </cell>
        </row>
        <row r="83">
          <cell r="A83" t="str">
            <v>T033659</v>
          </cell>
          <cell r="B83" t="str">
            <v>EXPORT</v>
          </cell>
          <cell r="C83">
            <v>37930</v>
          </cell>
          <cell r="D83">
            <v>37930</v>
          </cell>
          <cell r="E83" t="str">
            <v>RSS</v>
          </cell>
          <cell r="F83">
            <v>8</v>
          </cell>
          <cell r="G83">
            <v>1</v>
          </cell>
        </row>
        <row r="84">
          <cell r="A84" t="str">
            <v>T033523</v>
          </cell>
          <cell r="B84" t="str">
            <v>EXPORT</v>
          </cell>
          <cell r="C84">
            <v>37933</v>
          </cell>
          <cell r="D84">
            <v>37933</v>
          </cell>
          <cell r="E84" t="str">
            <v>LTX</v>
          </cell>
          <cell r="F84">
            <v>32.799999999999997</v>
          </cell>
          <cell r="G84">
            <v>2</v>
          </cell>
        </row>
        <row r="85">
          <cell r="A85" t="str">
            <v>T033623</v>
          </cell>
          <cell r="B85" t="str">
            <v>EXPORT</v>
          </cell>
          <cell r="C85">
            <v>37931</v>
          </cell>
          <cell r="D85">
            <v>37931</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37934</v>
          </cell>
          <cell r="E103" t="str">
            <v>RSS</v>
          </cell>
          <cell r="F103">
            <v>200</v>
          </cell>
          <cell r="G103">
            <v>10</v>
          </cell>
        </row>
        <row r="104">
          <cell r="A104" t="str">
            <v>T033655</v>
          </cell>
          <cell r="B104" t="str">
            <v>EXPORT</v>
          </cell>
          <cell r="C104">
            <v>37932</v>
          </cell>
          <cell r="D104">
            <v>37932</v>
          </cell>
          <cell r="E104" t="str">
            <v>RSS</v>
          </cell>
          <cell r="F104">
            <v>16.8</v>
          </cell>
          <cell r="G104">
            <v>1</v>
          </cell>
        </row>
        <row r="105">
          <cell r="A105" t="str">
            <v>T033658</v>
          </cell>
          <cell r="B105" t="str">
            <v>EXPORT</v>
          </cell>
          <cell r="C105">
            <v>37932</v>
          </cell>
          <cell r="D105">
            <v>37932</v>
          </cell>
          <cell r="E105" t="str">
            <v>RSS</v>
          </cell>
          <cell r="F105">
            <v>19</v>
          </cell>
          <cell r="G105">
            <v>1</v>
          </cell>
        </row>
        <row r="106">
          <cell r="A106" t="str">
            <v>T033548</v>
          </cell>
          <cell r="B106" t="str">
            <v>EXPORT</v>
          </cell>
          <cell r="C106">
            <v>37932</v>
          </cell>
          <cell r="D106">
            <v>37932</v>
          </cell>
          <cell r="E106" t="str">
            <v>RSS</v>
          </cell>
          <cell r="F106">
            <v>38</v>
          </cell>
          <cell r="G106">
            <v>2</v>
          </cell>
        </row>
        <row r="107">
          <cell r="A107" t="str">
            <v>T033512</v>
          </cell>
          <cell r="B107" t="str">
            <v>EXPORT</v>
          </cell>
          <cell r="C107">
            <v>37932</v>
          </cell>
          <cell r="D107">
            <v>37932</v>
          </cell>
          <cell r="E107" t="str">
            <v>RSS</v>
          </cell>
          <cell r="F107">
            <v>97.777000000000001</v>
          </cell>
          <cell r="G107">
            <v>4</v>
          </cell>
        </row>
        <row r="108">
          <cell r="A108" t="str">
            <v>T033518</v>
          </cell>
          <cell r="B108" t="str">
            <v>EXPORT</v>
          </cell>
          <cell r="C108">
            <v>37933</v>
          </cell>
          <cell r="D108">
            <v>37933</v>
          </cell>
          <cell r="E108" t="str">
            <v>RSS</v>
          </cell>
          <cell r="F108">
            <v>80</v>
          </cell>
          <cell r="G108">
            <v>4</v>
          </cell>
        </row>
        <row r="109">
          <cell r="A109" t="str">
            <v>T033547</v>
          </cell>
          <cell r="B109" t="str">
            <v>EXPORT</v>
          </cell>
          <cell r="C109">
            <v>37933</v>
          </cell>
          <cell r="D109">
            <v>37933</v>
          </cell>
          <cell r="E109" t="str">
            <v>RSS</v>
          </cell>
          <cell r="F109">
            <v>80</v>
          </cell>
          <cell r="G109">
            <v>4</v>
          </cell>
        </row>
        <row r="110">
          <cell r="A110" t="str">
            <v>T033634</v>
          </cell>
          <cell r="B110" t="str">
            <v>EXPORT</v>
          </cell>
          <cell r="C110">
            <v>37932</v>
          </cell>
          <cell r="D110">
            <v>37932</v>
          </cell>
          <cell r="E110" t="str">
            <v>LTX</v>
          </cell>
          <cell r="F110">
            <v>16.399999999999999</v>
          </cell>
          <cell r="G110">
            <v>1</v>
          </cell>
        </row>
        <row r="111">
          <cell r="A111" t="str">
            <v>T033657</v>
          </cell>
          <cell r="B111" t="str">
            <v>EXPORT</v>
          </cell>
          <cell r="C111">
            <v>37932</v>
          </cell>
          <cell r="D111">
            <v>37932</v>
          </cell>
          <cell r="E111" t="str">
            <v>LTX</v>
          </cell>
          <cell r="F111">
            <v>32.799999999999997</v>
          </cell>
          <cell r="G111">
            <v>2</v>
          </cell>
        </row>
        <row r="112">
          <cell r="A112" t="str">
            <v>T033635</v>
          </cell>
          <cell r="B112" t="str">
            <v>EXPORT</v>
          </cell>
          <cell r="C112">
            <v>37932</v>
          </cell>
          <cell r="D112">
            <v>37932</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37929</v>
          </cell>
          <cell r="E114" t="str">
            <v>STR</v>
          </cell>
          <cell r="F114">
            <v>100.8</v>
          </cell>
          <cell r="G114">
            <v>5</v>
          </cell>
        </row>
        <row r="115">
          <cell r="A115" t="str">
            <v>T033355</v>
          </cell>
          <cell r="B115" t="str">
            <v>EXPORT</v>
          </cell>
          <cell r="C115">
            <v>37928</v>
          </cell>
          <cell r="D115">
            <v>37928</v>
          </cell>
          <cell r="E115" t="str">
            <v>STR</v>
          </cell>
          <cell r="F115">
            <v>120.96</v>
          </cell>
          <cell r="G115">
            <v>6</v>
          </cell>
        </row>
        <row r="116">
          <cell r="A116" t="str">
            <v>T033601</v>
          </cell>
          <cell r="B116" t="str">
            <v>EXPORT</v>
          </cell>
          <cell r="C116">
            <v>37928</v>
          </cell>
          <cell r="D116">
            <v>37928</v>
          </cell>
          <cell r="E116" t="str">
            <v>STR</v>
          </cell>
          <cell r="F116">
            <v>100.8</v>
          </cell>
          <cell r="G116">
            <v>5</v>
          </cell>
        </row>
        <row r="117">
          <cell r="A117" t="str">
            <v>T033574</v>
          </cell>
          <cell r="B117" t="str">
            <v>EXPORT</v>
          </cell>
          <cell r="C117">
            <v>37928</v>
          </cell>
          <cell r="D117">
            <v>37928</v>
          </cell>
          <cell r="E117" t="str">
            <v>STR</v>
          </cell>
          <cell r="F117">
            <v>100.8</v>
          </cell>
          <cell r="G117">
            <v>5</v>
          </cell>
        </row>
        <row r="118">
          <cell r="A118" t="str">
            <v>T033069</v>
          </cell>
          <cell r="B118" t="str">
            <v>EXPORT</v>
          </cell>
          <cell r="C118">
            <v>37926</v>
          </cell>
          <cell r="D118">
            <v>37926</v>
          </cell>
          <cell r="E118" t="str">
            <v>STR</v>
          </cell>
          <cell r="F118">
            <v>100.8</v>
          </cell>
          <cell r="G118">
            <v>5</v>
          </cell>
        </row>
        <row r="119">
          <cell r="A119" t="str">
            <v>T033615</v>
          </cell>
          <cell r="B119" t="str">
            <v>EXPORT</v>
          </cell>
          <cell r="C119">
            <v>37934</v>
          </cell>
          <cell r="D119">
            <v>37934</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37926</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37932</v>
          </cell>
          <cell r="E134" t="str">
            <v>STR</v>
          </cell>
          <cell r="F134">
            <v>573.29999999999995</v>
          </cell>
          <cell r="G134">
            <v>35</v>
          </cell>
        </row>
        <row r="135">
          <cell r="A135" t="str">
            <v>T033503</v>
          </cell>
          <cell r="B135" t="str">
            <v>EXPORT</v>
          </cell>
          <cell r="C135">
            <v>37933</v>
          </cell>
          <cell r="D135">
            <v>37933</v>
          </cell>
          <cell r="E135" t="str">
            <v>RSS</v>
          </cell>
          <cell r="F135">
            <v>100</v>
          </cell>
          <cell r="G135">
            <v>5</v>
          </cell>
        </row>
        <row r="136">
          <cell r="A136" t="str">
            <v>T033520</v>
          </cell>
          <cell r="B136" t="str">
            <v>EXPORT</v>
          </cell>
          <cell r="C136">
            <v>37930</v>
          </cell>
          <cell r="D136">
            <v>37930</v>
          </cell>
          <cell r="E136" t="str">
            <v>STR</v>
          </cell>
          <cell r="F136">
            <v>100.8</v>
          </cell>
          <cell r="G136">
            <v>5</v>
          </cell>
        </row>
        <row r="137">
          <cell r="A137" t="str">
            <v>T033535</v>
          </cell>
          <cell r="B137" t="str">
            <v>EXPORT</v>
          </cell>
          <cell r="C137">
            <v>37933</v>
          </cell>
          <cell r="D137">
            <v>37933</v>
          </cell>
          <cell r="E137" t="str">
            <v>STR</v>
          </cell>
          <cell r="F137">
            <v>100.8</v>
          </cell>
          <cell r="G137">
            <v>5</v>
          </cell>
        </row>
        <row r="138">
          <cell r="A138" t="str">
            <v>T033532</v>
          </cell>
          <cell r="B138" t="str">
            <v>EXPORT</v>
          </cell>
          <cell r="C138">
            <v>37932</v>
          </cell>
          <cell r="D138">
            <v>37932</v>
          </cell>
          <cell r="E138" t="str">
            <v>STR</v>
          </cell>
          <cell r="F138">
            <v>100.8</v>
          </cell>
          <cell r="G138">
            <v>5</v>
          </cell>
        </row>
        <row r="139">
          <cell r="A139" t="str">
            <v>T033716</v>
          </cell>
          <cell r="B139" t="str">
            <v>EXPORT</v>
          </cell>
          <cell r="C139">
            <v>37935</v>
          </cell>
          <cell r="D139">
            <v>37935</v>
          </cell>
          <cell r="E139" t="str">
            <v>SKI</v>
          </cell>
          <cell r="F139">
            <v>75</v>
          </cell>
          <cell r="G139">
            <v>4</v>
          </cell>
        </row>
        <row r="140">
          <cell r="A140" t="str">
            <v>T033653</v>
          </cell>
          <cell r="B140" t="str">
            <v>EXPORT</v>
          </cell>
          <cell r="C140">
            <v>37934</v>
          </cell>
          <cell r="D140">
            <v>37934</v>
          </cell>
          <cell r="E140" t="str">
            <v>RSS</v>
          </cell>
          <cell r="F140">
            <v>40</v>
          </cell>
          <cell r="G140">
            <v>2</v>
          </cell>
        </row>
        <row r="141">
          <cell r="A141" t="str">
            <v>T033526</v>
          </cell>
          <cell r="B141" t="str">
            <v>EXPORT</v>
          </cell>
          <cell r="C141">
            <v>37928</v>
          </cell>
          <cell r="D141">
            <v>37928</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37935</v>
          </cell>
          <cell r="E143" t="str">
            <v>RSS</v>
          </cell>
          <cell r="F143">
            <v>120</v>
          </cell>
          <cell r="G143">
            <v>6</v>
          </cell>
        </row>
        <row r="144">
          <cell r="A144" t="str">
            <v>T033662</v>
          </cell>
          <cell r="B144" t="str">
            <v>EXPORT</v>
          </cell>
          <cell r="C144">
            <v>37933</v>
          </cell>
          <cell r="D144">
            <v>37933</v>
          </cell>
          <cell r="E144" t="str">
            <v>RSS</v>
          </cell>
          <cell r="F144">
            <v>100</v>
          </cell>
          <cell r="G144">
            <v>5</v>
          </cell>
        </row>
        <row r="145">
          <cell r="A145" t="str">
            <v>T033651</v>
          </cell>
          <cell r="B145" t="str">
            <v>EXPORT</v>
          </cell>
          <cell r="C145">
            <v>37935</v>
          </cell>
          <cell r="D145">
            <v>37935</v>
          </cell>
          <cell r="E145" t="str">
            <v>STR</v>
          </cell>
          <cell r="F145">
            <v>100.8</v>
          </cell>
          <cell r="G145">
            <v>5</v>
          </cell>
        </row>
        <row r="146">
          <cell r="A146" t="str">
            <v>T033358</v>
          </cell>
          <cell r="B146" t="str">
            <v>EXPORT</v>
          </cell>
          <cell r="C146">
            <v>37935</v>
          </cell>
          <cell r="D146">
            <v>37935</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37931</v>
          </cell>
          <cell r="E149" t="str">
            <v>STR</v>
          </cell>
          <cell r="F149">
            <v>60.48</v>
          </cell>
          <cell r="G149">
            <v>3</v>
          </cell>
        </row>
        <row r="150">
          <cell r="A150" t="str">
            <v>T033739</v>
          </cell>
          <cell r="B150" t="str">
            <v>EXPORT</v>
          </cell>
          <cell r="C150">
            <v>37937</v>
          </cell>
          <cell r="D150">
            <v>37937</v>
          </cell>
          <cell r="E150" t="str">
            <v>RSS</v>
          </cell>
          <cell r="F150">
            <v>19.2</v>
          </cell>
          <cell r="G150">
            <v>1</v>
          </cell>
        </row>
        <row r="151">
          <cell r="A151" t="str">
            <v>T033740</v>
          </cell>
          <cell r="B151" t="str">
            <v>EXPORT</v>
          </cell>
          <cell r="C151">
            <v>37938</v>
          </cell>
          <cell r="D151">
            <v>37938</v>
          </cell>
          <cell r="E151" t="str">
            <v>LTX</v>
          </cell>
          <cell r="F151">
            <v>79.98</v>
          </cell>
          <cell r="G151">
            <v>4</v>
          </cell>
        </row>
        <row r="152">
          <cell r="A152" t="str">
            <v>T033624</v>
          </cell>
          <cell r="B152" t="str">
            <v>EXPORT</v>
          </cell>
          <cell r="C152">
            <v>37938</v>
          </cell>
          <cell r="D152">
            <v>37938</v>
          </cell>
          <cell r="E152" t="str">
            <v>STR</v>
          </cell>
          <cell r="F152">
            <v>504</v>
          </cell>
          <cell r="G152">
            <v>25</v>
          </cell>
        </row>
        <row r="153">
          <cell r="A153" t="str">
            <v>T033666</v>
          </cell>
          <cell r="B153" t="str">
            <v>EXPORT</v>
          </cell>
          <cell r="C153">
            <v>37938</v>
          </cell>
          <cell r="D153">
            <v>37938</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37939</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37940</v>
          </cell>
          <cell r="E166" t="str">
            <v>RSS</v>
          </cell>
          <cell r="F166">
            <v>80</v>
          </cell>
          <cell r="G166">
            <v>4</v>
          </cell>
        </row>
        <row r="167">
          <cell r="A167" t="str">
            <v>T033438</v>
          </cell>
          <cell r="B167" t="str">
            <v>TRADING</v>
          </cell>
          <cell r="C167">
            <v>37936</v>
          </cell>
          <cell r="D167">
            <v>37936</v>
          </cell>
          <cell r="E167" t="str">
            <v>STR</v>
          </cell>
          <cell r="F167">
            <v>60.48</v>
          </cell>
          <cell r="G167">
            <v>3</v>
          </cell>
        </row>
        <row r="168">
          <cell r="A168" t="str">
            <v>T033438</v>
          </cell>
          <cell r="B168" t="str">
            <v>TRADING</v>
          </cell>
          <cell r="C168">
            <v>37955</v>
          </cell>
          <cell r="D168">
            <v>37955</v>
          </cell>
          <cell r="E168" t="str">
            <v>STR</v>
          </cell>
          <cell r="G168">
            <v>3</v>
          </cell>
        </row>
        <row r="169">
          <cell r="A169" t="str">
            <v>T033637</v>
          </cell>
          <cell r="B169" t="str">
            <v>EXPORT</v>
          </cell>
          <cell r="C169">
            <v>37938</v>
          </cell>
          <cell r="D169">
            <v>37938</v>
          </cell>
          <cell r="E169" t="str">
            <v>LTX</v>
          </cell>
          <cell r="F169">
            <v>32.799999999999997</v>
          </cell>
          <cell r="G169">
            <v>2</v>
          </cell>
        </row>
        <row r="170">
          <cell r="A170" t="str">
            <v>T033636</v>
          </cell>
          <cell r="B170" t="str">
            <v>EXPORT</v>
          </cell>
          <cell r="C170">
            <v>37938</v>
          </cell>
          <cell r="D170">
            <v>37938</v>
          </cell>
          <cell r="E170" t="str">
            <v>LTX</v>
          </cell>
          <cell r="F170">
            <v>16.399999999999999</v>
          </cell>
          <cell r="G170">
            <v>1</v>
          </cell>
        </row>
        <row r="171">
          <cell r="A171" t="str">
            <v>T033791</v>
          </cell>
          <cell r="B171" t="str">
            <v>EXPORT</v>
          </cell>
          <cell r="C171">
            <v>37941</v>
          </cell>
          <cell r="D171">
            <v>37941</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37939</v>
          </cell>
          <cell r="E182" t="str">
            <v>RSS</v>
          </cell>
          <cell r="F182">
            <v>60</v>
          </cell>
          <cell r="G182">
            <v>3</v>
          </cell>
        </row>
        <row r="183">
          <cell r="A183" t="str">
            <v>T033553</v>
          </cell>
          <cell r="B183" t="str">
            <v>EXPORT</v>
          </cell>
          <cell r="C183">
            <v>37941</v>
          </cell>
          <cell r="D183">
            <v>37941</v>
          </cell>
          <cell r="E183" t="str">
            <v>RSS</v>
          </cell>
          <cell r="F183">
            <v>60</v>
          </cell>
          <cell r="G183">
            <v>3</v>
          </cell>
        </row>
        <row r="184">
          <cell r="A184" t="str">
            <v>T033788</v>
          </cell>
          <cell r="B184" t="str">
            <v>EXPORT</v>
          </cell>
          <cell r="C184">
            <v>37940</v>
          </cell>
          <cell r="D184">
            <v>37940</v>
          </cell>
          <cell r="E184" t="str">
            <v>RSS</v>
          </cell>
          <cell r="F184">
            <v>120</v>
          </cell>
          <cell r="G184">
            <v>6</v>
          </cell>
        </row>
        <row r="185">
          <cell r="A185" t="str">
            <v>T033803</v>
          </cell>
          <cell r="B185" t="str">
            <v>EXPORT</v>
          </cell>
          <cell r="C185">
            <v>37940</v>
          </cell>
          <cell r="D185">
            <v>37940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37942</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37940</v>
          </cell>
          <cell r="E190" t="str">
            <v>STR</v>
          </cell>
          <cell r="F190">
            <v>100.8</v>
          </cell>
          <cell r="G190">
            <v>5</v>
          </cell>
        </row>
        <row r="191">
          <cell r="A191" t="str">
            <v>T033668</v>
          </cell>
          <cell r="B191" t="str">
            <v>EXPORT</v>
          </cell>
          <cell r="C191">
            <v>37940</v>
          </cell>
          <cell r="D191">
            <v>37940</v>
          </cell>
          <cell r="E191" t="str">
            <v>STR</v>
          </cell>
          <cell r="F191">
            <v>100.8</v>
          </cell>
          <cell r="G191">
            <v>5</v>
          </cell>
        </row>
        <row r="192">
          <cell r="A192" t="str">
            <v>T033804</v>
          </cell>
          <cell r="B192" t="str">
            <v>EXPORT</v>
          </cell>
          <cell r="C192">
            <v>37941</v>
          </cell>
          <cell r="D192">
            <v>37941</v>
          </cell>
          <cell r="E192" t="str">
            <v>LTX</v>
          </cell>
          <cell r="F192">
            <v>16.399999999999999</v>
          </cell>
          <cell r="G192">
            <v>1</v>
          </cell>
        </row>
        <row r="193">
          <cell r="A193" t="str">
            <v>T033745</v>
          </cell>
          <cell r="B193" t="str">
            <v>EXPORT</v>
          </cell>
          <cell r="C193">
            <v>37941</v>
          </cell>
          <cell r="D193">
            <v>37941</v>
          </cell>
          <cell r="E193" t="str">
            <v>LTX</v>
          </cell>
          <cell r="F193">
            <v>32.799999999999997</v>
          </cell>
          <cell r="G193">
            <v>2</v>
          </cell>
        </row>
        <row r="194">
          <cell r="A194" t="str">
            <v>T033813</v>
          </cell>
          <cell r="B194" t="str">
            <v>EXPORT</v>
          </cell>
          <cell r="C194">
            <v>37941</v>
          </cell>
          <cell r="D194">
            <v>37941</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37936</v>
          </cell>
          <cell r="E196" t="str">
            <v>STR</v>
          </cell>
          <cell r="F196">
            <v>15.015000000000001</v>
          </cell>
        </row>
        <row r="197">
          <cell r="A197" t="str">
            <v>T033867</v>
          </cell>
          <cell r="B197" t="str">
            <v>LOCAL</v>
          </cell>
          <cell r="C197">
            <v>37932</v>
          </cell>
          <cell r="D197">
            <v>37932</v>
          </cell>
          <cell r="E197" t="str">
            <v>STR</v>
          </cell>
          <cell r="F197">
            <v>15.015000000000001</v>
          </cell>
        </row>
        <row r="198">
          <cell r="A198" t="str">
            <v>T033753</v>
          </cell>
          <cell r="B198" t="str">
            <v>LOCAL</v>
          </cell>
          <cell r="C198">
            <v>37941</v>
          </cell>
          <cell r="D198">
            <v>37941</v>
          </cell>
          <cell r="E198" t="str">
            <v>RSS</v>
          </cell>
          <cell r="F198">
            <v>15</v>
          </cell>
        </row>
        <row r="199">
          <cell r="A199" t="str">
            <v>T033869</v>
          </cell>
          <cell r="B199" t="str">
            <v>LOCAL</v>
          </cell>
          <cell r="C199">
            <v>37940</v>
          </cell>
          <cell r="D199">
            <v>37940</v>
          </cell>
          <cell r="E199" t="str">
            <v>RSS</v>
          </cell>
          <cell r="F199">
            <v>15</v>
          </cell>
        </row>
        <row r="200">
          <cell r="A200" t="str">
            <v>T033870</v>
          </cell>
          <cell r="B200" t="str">
            <v>LOCAL</v>
          </cell>
          <cell r="C200">
            <v>37943</v>
          </cell>
          <cell r="D200">
            <v>37943</v>
          </cell>
          <cell r="E200" t="str">
            <v>RSS</v>
          </cell>
          <cell r="F200">
            <v>15</v>
          </cell>
        </row>
        <row r="201">
          <cell r="A201" t="str">
            <v>T033859</v>
          </cell>
          <cell r="B201" t="str">
            <v>LOCAL</v>
          </cell>
          <cell r="C201">
            <v>37936</v>
          </cell>
          <cell r="D201">
            <v>37936</v>
          </cell>
          <cell r="E201" t="str">
            <v>STR</v>
          </cell>
          <cell r="F201">
            <v>15.015000000000001</v>
          </cell>
        </row>
        <row r="202">
          <cell r="A202" t="str">
            <v>T033860</v>
          </cell>
          <cell r="B202" t="str">
            <v>LOCAL</v>
          </cell>
          <cell r="C202">
            <v>37938</v>
          </cell>
          <cell r="D202">
            <v>37938</v>
          </cell>
          <cell r="E202" t="str">
            <v>STR</v>
          </cell>
          <cell r="F202">
            <v>15.015000000000001</v>
          </cell>
        </row>
        <row r="203">
          <cell r="A203" t="str">
            <v>T033861</v>
          </cell>
          <cell r="B203" t="str">
            <v>LOCAL</v>
          </cell>
          <cell r="C203">
            <v>37944</v>
          </cell>
          <cell r="D203">
            <v>37944</v>
          </cell>
          <cell r="E203" t="str">
            <v>STR</v>
          </cell>
          <cell r="F203">
            <v>15.015000000000001</v>
          </cell>
        </row>
        <row r="204">
          <cell r="A204" t="str">
            <v>T033868</v>
          </cell>
          <cell r="B204" t="str">
            <v>LOCAL</v>
          </cell>
          <cell r="C204">
            <v>37932</v>
          </cell>
          <cell r="D204">
            <v>37932</v>
          </cell>
          <cell r="E204" t="str">
            <v>STR</v>
          </cell>
          <cell r="F204">
            <v>15.015000000000001</v>
          </cell>
        </row>
        <row r="205">
          <cell r="A205" t="str">
            <v>T033608</v>
          </cell>
          <cell r="B205" t="str">
            <v>LOCAL</v>
          </cell>
          <cell r="C205">
            <v>37942</v>
          </cell>
          <cell r="D205">
            <v>37942</v>
          </cell>
          <cell r="E205" t="str">
            <v>STR</v>
          </cell>
          <cell r="F205">
            <v>15.015000000000001</v>
          </cell>
        </row>
        <row r="206">
          <cell r="A206" t="str">
            <v>T033607</v>
          </cell>
          <cell r="B206" t="str">
            <v>LOCAL</v>
          </cell>
          <cell r="C206">
            <v>37942</v>
          </cell>
          <cell r="D206">
            <v>37942</v>
          </cell>
          <cell r="E206" t="str">
            <v>STR</v>
          </cell>
          <cell r="F206">
            <v>15.015000000000001</v>
          </cell>
        </row>
        <row r="207">
          <cell r="A207" t="str">
            <v>T033591</v>
          </cell>
          <cell r="B207" t="str">
            <v>LOCAL</v>
          </cell>
          <cell r="C207">
            <v>37944</v>
          </cell>
          <cell r="D207">
            <v>37944</v>
          </cell>
          <cell r="E207" t="str">
            <v>STR</v>
          </cell>
          <cell r="F207">
            <v>15.015000000000001</v>
          </cell>
        </row>
        <row r="208">
          <cell r="A208" t="str">
            <v>T033592</v>
          </cell>
          <cell r="B208" t="str">
            <v>LOCAL</v>
          </cell>
          <cell r="C208">
            <v>37945</v>
          </cell>
          <cell r="D208">
            <v>37945</v>
          </cell>
          <cell r="E208" t="str">
            <v>STR</v>
          </cell>
          <cell r="F208">
            <v>15.015000000000001</v>
          </cell>
        </row>
        <row r="209">
          <cell r="A209" t="str">
            <v>T033593</v>
          </cell>
          <cell r="B209" t="str">
            <v>LOCAL</v>
          </cell>
          <cell r="C209">
            <v>37947</v>
          </cell>
          <cell r="D209">
            <v>37947</v>
          </cell>
          <cell r="E209" t="str">
            <v>STR</v>
          </cell>
          <cell r="F209">
            <v>15.015000000000001</v>
          </cell>
        </row>
        <row r="210">
          <cell r="A210" t="str">
            <v>T033588</v>
          </cell>
          <cell r="B210" t="str">
            <v>LOCAL</v>
          </cell>
          <cell r="C210">
            <v>37940</v>
          </cell>
          <cell r="D210">
            <v>37940</v>
          </cell>
          <cell r="E210" t="str">
            <v>STR</v>
          </cell>
          <cell r="F210">
            <v>15.015000000000001</v>
          </cell>
        </row>
        <row r="211">
          <cell r="A211" t="str">
            <v>T033589</v>
          </cell>
          <cell r="B211" t="str">
            <v>LOCAL</v>
          </cell>
          <cell r="C211">
            <v>37942</v>
          </cell>
          <cell r="D211">
            <v>37942</v>
          </cell>
          <cell r="E211" t="str">
            <v>STR</v>
          </cell>
          <cell r="F211">
            <v>15.015000000000001</v>
          </cell>
        </row>
        <row r="212">
          <cell r="A212" t="str">
            <v>T033590</v>
          </cell>
          <cell r="B212" t="str">
            <v>LOCAL</v>
          </cell>
          <cell r="C212">
            <v>37943</v>
          </cell>
          <cell r="D212">
            <v>37943</v>
          </cell>
          <cell r="E212" t="str">
            <v>STR</v>
          </cell>
          <cell r="F212">
            <v>15.015000000000001</v>
          </cell>
        </row>
        <row r="213">
          <cell r="A213" t="str">
            <v>T033877</v>
          </cell>
          <cell r="B213" t="str">
            <v>LOCAL</v>
          </cell>
          <cell r="C213">
            <v>37942</v>
          </cell>
          <cell r="D213">
            <v>37942</v>
          </cell>
          <cell r="E213" t="str">
            <v>STR</v>
          </cell>
          <cell r="F213">
            <v>15.015000000000001</v>
          </cell>
        </row>
        <row r="214">
          <cell r="A214" t="str">
            <v>T033876</v>
          </cell>
          <cell r="B214" t="str">
            <v>LOCAL</v>
          </cell>
          <cell r="C214">
            <v>37940</v>
          </cell>
          <cell r="D214">
            <v>37940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37942</v>
          </cell>
          <cell r="E220" t="str">
            <v>RSS</v>
          </cell>
          <cell r="F220">
            <v>52.887999999999998</v>
          </cell>
          <cell r="G220">
            <v>2</v>
          </cell>
        </row>
        <row r="221">
          <cell r="A221" t="str">
            <v>T033665</v>
          </cell>
          <cell r="B221" t="str">
            <v>EXPORT</v>
          </cell>
          <cell r="C221">
            <v>37941</v>
          </cell>
          <cell r="D221">
            <v>37941</v>
          </cell>
          <cell r="E221" t="str">
            <v>STR</v>
          </cell>
          <cell r="F221">
            <v>573.29999999999995</v>
          </cell>
          <cell r="G221">
            <v>35</v>
          </cell>
        </row>
        <row r="222">
          <cell r="A222" t="str">
            <v>T033714</v>
          </cell>
          <cell r="B222" t="str">
            <v>EXPORT</v>
          </cell>
          <cell r="C222">
            <v>37941</v>
          </cell>
          <cell r="D222">
            <v>37941</v>
          </cell>
          <cell r="E222" t="str">
            <v>STR</v>
          </cell>
          <cell r="F222">
            <v>393.12</v>
          </cell>
          <cell r="G222">
            <v>24</v>
          </cell>
        </row>
        <row r="223">
          <cell r="A223" t="str">
            <v>T033489</v>
          </cell>
          <cell r="B223" t="str">
            <v>EXPORT</v>
          </cell>
          <cell r="C223">
            <v>37940</v>
          </cell>
          <cell r="D223">
            <v>37940</v>
          </cell>
          <cell r="E223" t="str">
            <v>STR</v>
          </cell>
          <cell r="F223">
            <v>100.8</v>
          </cell>
          <cell r="G223">
            <v>5</v>
          </cell>
        </row>
        <row r="224">
          <cell r="A224" t="str">
            <v>T033440</v>
          </cell>
          <cell r="B224" t="str">
            <v>TRADING</v>
          </cell>
          <cell r="C224">
            <v>37939</v>
          </cell>
          <cell r="D224">
            <v>37939</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37942</v>
          </cell>
          <cell r="E229" t="str">
            <v>RSS</v>
          </cell>
          <cell r="F229">
            <v>36.287999999999997</v>
          </cell>
          <cell r="G229">
            <v>2</v>
          </cell>
        </row>
        <row r="230">
          <cell r="A230" t="str">
            <v>T033715</v>
          </cell>
          <cell r="B230" t="str">
            <v>EXPORT</v>
          </cell>
          <cell r="C230">
            <v>37941</v>
          </cell>
          <cell r="D230">
            <v>37941</v>
          </cell>
          <cell r="E230" t="str">
            <v>STR</v>
          </cell>
          <cell r="F230">
            <v>393.12</v>
          </cell>
          <cell r="G230">
            <v>24</v>
          </cell>
        </row>
        <row r="231">
          <cell r="A231" t="str">
            <v>T033724</v>
          </cell>
          <cell r="B231" t="str">
            <v>EXPORT</v>
          </cell>
          <cell r="C231">
            <v>37941</v>
          </cell>
          <cell r="D231">
            <v>37941</v>
          </cell>
          <cell r="E231" t="str">
            <v>RSS</v>
          </cell>
          <cell r="F231">
            <v>113.4</v>
          </cell>
          <cell r="G231">
            <v>7</v>
          </cell>
        </row>
        <row r="232">
          <cell r="A232" t="str">
            <v>T033726</v>
          </cell>
          <cell r="B232" t="str">
            <v>EXPORT</v>
          </cell>
          <cell r="C232">
            <v>37941</v>
          </cell>
          <cell r="D232">
            <v>37941</v>
          </cell>
          <cell r="E232" t="str">
            <v>RSS</v>
          </cell>
          <cell r="F232">
            <v>113.4</v>
          </cell>
          <cell r="G232">
            <v>7</v>
          </cell>
        </row>
        <row r="233">
          <cell r="A233" t="str">
            <v>T033799</v>
          </cell>
          <cell r="B233" t="str">
            <v>EXPORT</v>
          </cell>
          <cell r="C233">
            <v>37944</v>
          </cell>
          <cell r="D233">
            <v>37944</v>
          </cell>
          <cell r="E233" t="str">
            <v>RSS</v>
          </cell>
          <cell r="F233">
            <v>19.2</v>
          </cell>
          <cell r="G233">
            <v>1</v>
          </cell>
        </row>
        <row r="234">
          <cell r="A234" t="str">
            <v>T033798</v>
          </cell>
          <cell r="B234" t="str">
            <v>EXPORT</v>
          </cell>
          <cell r="C234">
            <v>37944</v>
          </cell>
          <cell r="D234">
            <v>37944</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37929</v>
          </cell>
          <cell r="E237" t="str">
            <v>STR</v>
          </cell>
          <cell r="F237">
            <v>15.015000000000001</v>
          </cell>
        </row>
        <row r="238">
          <cell r="A238" t="str">
            <v>T033841</v>
          </cell>
          <cell r="B238" t="str">
            <v>LOCAL</v>
          </cell>
          <cell r="C238">
            <v>37944</v>
          </cell>
          <cell r="D238">
            <v>37944</v>
          </cell>
          <cell r="E238" t="str">
            <v>LTX</v>
          </cell>
          <cell r="F238">
            <v>295.2</v>
          </cell>
          <cell r="G238">
            <v>18</v>
          </cell>
        </row>
        <row r="239">
          <cell r="A239" t="str">
            <v>T033783</v>
          </cell>
          <cell r="B239" t="str">
            <v>EXPORT</v>
          </cell>
          <cell r="C239">
            <v>37944</v>
          </cell>
          <cell r="D239">
            <v>37944</v>
          </cell>
          <cell r="E239" t="str">
            <v>RSS</v>
          </cell>
          <cell r="F239">
            <v>288</v>
          </cell>
          <cell r="G239">
            <v>16</v>
          </cell>
        </row>
        <row r="240">
          <cell r="A240" t="str">
            <v>T033786</v>
          </cell>
          <cell r="B240" t="str">
            <v>EXPORT</v>
          </cell>
          <cell r="C240">
            <v>37944</v>
          </cell>
          <cell r="D240">
            <v>37944</v>
          </cell>
          <cell r="E240" t="str">
            <v>RSS</v>
          </cell>
          <cell r="F240">
            <v>96</v>
          </cell>
          <cell r="G240">
            <v>16</v>
          </cell>
        </row>
        <row r="241">
          <cell r="A241" t="str">
            <v>T033697</v>
          </cell>
          <cell r="B241" t="str">
            <v>EXPORT</v>
          </cell>
          <cell r="C241">
            <v>37944</v>
          </cell>
          <cell r="D241">
            <v>37944</v>
          </cell>
          <cell r="E241" t="str">
            <v>STR</v>
          </cell>
          <cell r="F241">
            <v>201.6</v>
          </cell>
          <cell r="G241">
            <v>16</v>
          </cell>
        </row>
        <row r="242">
          <cell r="A242" t="str">
            <v>T033794</v>
          </cell>
          <cell r="B242" t="str">
            <v>EXPORT</v>
          </cell>
          <cell r="C242">
            <v>37944</v>
          </cell>
          <cell r="D242">
            <v>37944</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37946</v>
          </cell>
          <cell r="E247" t="str">
            <v>LTX</v>
          </cell>
          <cell r="F247">
            <v>16.399999999999999</v>
          </cell>
          <cell r="G247">
            <v>1</v>
          </cell>
        </row>
        <row r="248">
          <cell r="A248" t="str">
            <v>T033849</v>
          </cell>
          <cell r="B248" t="str">
            <v>EXPORT</v>
          </cell>
          <cell r="C248">
            <v>37947</v>
          </cell>
          <cell r="D248">
            <v>37947</v>
          </cell>
          <cell r="E248" t="str">
            <v>LTX</v>
          </cell>
          <cell r="F248">
            <v>82</v>
          </cell>
          <cell r="G248">
            <v>5</v>
          </cell>
        </row>
        <row r="249">
          <cell r="A249" t="str">
            <v>T033525</v>
          </cell>
          <cell r="B249" t="str">
            <v>EXPORT</v>
          </cell>
          <cell r="C249">
            <v>37947</v>
          </cell>
          <cell r="D249">
            <v>37947</v>
          </cell>
          <cell r="E249" t="str">
            <v>LTX</v>
          </cell>
          <cell r="F249">
            <v>32.799999999999997</v>
          </cell>
          <cell r="G249">
            <v>2</v>
          </cell>
        </row>
        <row r="250">
          <cell r="A250" t="str">
            <v>T033836</v>
          </cell>
          <cell r="B250" t="str">
            <v>EXPORT</v>
          </cell>
          <cell r="C250">
            <v>37949</v>
          </cell>
          <cell r="D250">
            <v>37949</v>
          </cell>
          <cell r="E250" t="str">
            <v>LTX</v>
          </cell>
          <cell r="F250">
            <v>16.399999999999999</v>
          </cell>
          <cell r="G250">
            <v>1</v>
          </cell>
        </row>
        <row r="251">
          <cell r="A251" t="str">
            <v>T033793</v>
          </cell>
          <cell r="B251" t="str">
            <v>EXPORT</v>
          </cell>
          <cell r="C251">
            <v>37946</v>
          </cell>
          <cell r="D251">
            <v>37946</v>
          </cell>
          <cell r="E251" t="str">
            <v>LTX</v>
          </cell>
          <cell r="F251">
            <v>16.399999999999999</v>
          </cell>
          <cell r="G251">
            <v>1</v>
          </cell>
        </row>
        <row r="252">
          <cell r="A252" t="str">
            <v>T033663</v>
          </cell>
          <cell r="B252" t="str">
            <v>EXPORT</v>
          </cell>
          <cell r="C252">
            <v>37946</v>
          </cell>
          <cell r="D252">
            <v>37946</v>
          </cell>
          <cell r="E252" t="str">
            <v>RSS</v>
          </cell>
          <cell r="F252">
            <v>100</v>
          </cell>
          <cell r="G252">
            <v>5</v>
          </cell>
        </row>
        <row r="253">
          <cell r="A253" t="str">
            <v>T033550</v>
          </cell>
          <cell r="B253" t="str">
            <v>EXPORT</v>
          </cell>
          <cell r="C253">
            <v>37946</v>
          </cell>
          <cell r="D253">
            <v>37946</v>
          </cell>
          <cell r="E253" t="str">
            <v>RSS</v>
          </cell>
          <cell r="F253">
            <v>60</v>
          </cell>
          <cell r="G253">
            <v>3</v>
          </cell>
        </row>
        <row r="254">
          <cell r="A254" t="str">
            <v>T033842</v>
          </cell>
          <cell r="B254" t="str">
            <v>TRADING</v>
          </cell>
          <cell r="C254">
            <v>37938</v>
          </cell>
          <cell r="D254">
            <v>37938</v>
          </cell>
          <cell r="E254" t="str">
            <v>RSS</v>
          </cell>
          <cell r="F254">
            <v>200</v>
          </cell>
          <cell r="G254">
            <v>10</v>
          </cell>
        </row>
        <row r="255">
          <cell r="A255" t="str">
            <v>T033551</v>
          </cell>
          <cell r="B255" t="str">
            <v>EXPORT</v>
          </cell>
          <cell r="C255">
            <v>37946</v>
          </cell>
          <cell r="D255">
            <v>37946</v>
          </cell>
          <cell r="E255" t="str">
            <v>RSS</v>
          </cell>
          <cell r="F255">
            <v>100</v>
          </cell>
          <cell r="G255">
            <v>5</v>
          </cell>
        </row>
        <row r="256">
          <cell r="A256" t="str">
            <v>T033789</v>
          </cell>
          <cell r="B256" t="str">
            <v>EXPORT</v>
          </cell>
          <cell r="C256">
            <v>37940</v>
          </cell>
          <cell r="D256">
            <v>37940</v>
          </cell>
          <cell r="E256" t="str">
            <v>STR</v>
          </cell>
          <cell r="F256">
            <v>120.96</v>
          </cell>
          <cell r="G256">
            <v>6</v>
          </cell>
        </row>
        <row r="257">
          <cell r="A257" t="str">
            <v>T033790</v>
          </cell>
          <cell r="B257" t="str">
            <v>EXPORT</v>
          </cell>
          <cell r="C257">
            <v>37948</v>
          </cell>
          <cell r="D257">
            <v>37948</v>
          </cell>
          <cell r="E257" t="str">
            <v>STR</v>
          </cell>
          <cell r="F257">
            <v>120.96</v>
          </cell>
          <cell r="G257">
            <v>6</v>
          </cell>
        </row>
        <row r="258">
          <cell r="A258" t="str">
            <v>T033616</v>
          </cell>
          <cell r="B258" t="str">
            <v>EXPORT</v>
          </cell>
          <cell r="C258">
            <v>37947</v>
          </cell>
          <cell r="D258">
            <v>37947</v>
          </cell>
          <cell r="E258" t="str">
            <v>STR</v>
          </cell>
          <cell r="F258">
            <v>20.16</v>
          </cell>
          <cell r="G258">
            <v>1</v>
          </cell>
        </row>
        <row r="259">
          <cell r="A259" t="str">
            <v>T033725</v>
          </cell>
          <cell r="B259" t="str">
            <v>EXPORT</v>
          </cell>
          <cell r="C259">
            <v>37944</v>
          </cell>
          <cell r="D259">
            <v>37944</v>
          </cell>
          <cell r="E259" t="str">
            <v>STR</v>
          </cell>
          <cell r="F259">
            <v>504</v>
          </cell>
          <cell r="G259">
            <v>25</v>
          </cell>
        </row>
        <row r="260">
          <cell r="A260" t="str">
            <v>T033759</v>
          </cell>
          <cell r="B260" t="str">
            <v>LOCAL</v>
          </cell>
          <cell r="C260">
            <v>37930</v>
          </cell>
          <cell r="D260">
            <v>37930</v>
          </cell>
          <cell r="E260" t="str">
            <v>STR</v>
          </cell>
          <cell r="F260">
            <v>30</v>
          </cell>
        </row>
        <row r="261">
          <cell r="A261" t="str">
            <v>T033760</v>
          </cell>
          <cell r="B261" t="str">
            <v>LOCAL</v>
          </cell>
          <cell r="C261">
            <v>37926</v>
          </cell>
          <cell r="D261">
            <v>37926</v>
          </cell>
          <cell r="E261" t="str">
            <v>STR</v>
          </cell>
          <cell r="F261">
            <v>30</v>
          </cell>
        </row>
        <row r="262">
          <cell r="A262" t="str">
            <v>T033761</v>
          </cell>
          <cell r="B262" t="str">
            <v>LOCAL</v>
          </cell>
          <cell r="C262">
            <v>37926</v>
          </cell>
          <cell r="D262">
            <v>37926</v>
          </cell>
          <cell r="E262" t="str">
            <v>STR</v>
          </cell>
          <cell r="F262">
            <v>30</v>
          </cell>
        </row>
        <row r="263">
          <cell r="A263" t="str">
            <v>T033762</v>
          </cell>
          <cell r="B263" t="str">
            <v>LOCAL</v>
          </cell>
          <cell r="C263">
            <v>37928</v>
          </cell>
          <cell r="D263">
            <v>37928</v>
          </cell>
          <cell r="E263" t="str">
            <v>STR</v>
          </cell>
          <cell r="F263">
            <v>30</v>
          </cell>
        </row>
        <row r="264">
          <cell r="A264" t="str">
            <v>T033915</v>
          </cell>
          <cell r="B264" t="str">
            <v>LOCAL</v>
          </cell>
          <cell r="C264">
            <v>37933</v>
          </cell>
          <cell r="D264">
            <v>37933</v>
          </cell>
          <cell r="E264" t="str">
            <v>STR</v>
          </cell>
          <cell r="F264">
            <v>29.933</v>
          </cell>
        </row>
        <row r="265">
          <cell r="A265" t="str">
            <v>T033916</v>
          </cell>
          <cell r="B265" t="str">
            <v>LOCAL</v>
          </cell>
          <cell r="C265">
            <v>37936</v>
          </cell>
          <cell r="D265">
            <v>37936</v>
          </cell>
          <cell r="E265" t="str">
            <v>STR</v>
          </cell>
          <cell r="F265">
            <v>30</v>
          </cell>
        </row>
        <row r="266">
          <cell r="A266" t="str">
            <v>T033917</v>
          </cell>
          <cell r="B266" t="str">
            <v>LOCAL</v>
          </cell>
          <cell r="C266">
            <v>37937</v>
          </cell>
          <cell r="D266">
            <v>37937</v>
          </cell>
          <cell r="E266" t="str">
            <v>STR</v>
          </cell>
          <cell r="F266">
            <v>30</v>
          </cell>
        </row>
        <row r="267">
          <cell r="A267" t="str">
            <v>T033923</v>
          </cell>
          <cell r="B267" t="str">
            <v>LOCAL</v>
          </cell>
          <cell r="C267">
            <v>37933</v>
          </cell>
          <cell r="D267">
            <v>37933</v>
          </cell>
          <cell r="E267" t="str">
            <v>STR</v>
          </cell>
          <cell r="F267">
            <v>30</v>
          </cell>
        </row>
        <row r="268">
          <cell r="A268" t="str">
            <v>T033924</v>
          </cell>
          <cell r="B268" t="str">
            <v>LOCAL</v>
          </cell>
          <cell r="C268">
            <v>37935</v>
          </cell>
          <cell r="D268">
            <v>37935</v>
          </cell>
          <cell r="E268" t="str">
            <v>STR</v>
          </cell>
          <cell r="F268">
            <v>30</v>
          </cell>
        </row>
        <row r="269">
          <cell r="A269" t="str">
            <v>T033925</v>
          </cell>
          <cell r="B269" t="str">
            <v>LOCAL</v>
          </cell>
          <cell r="C269">
            <v>37937</v>
          </cell>
          <cell r="D269">
            <v>37937</v>
          </cell>
          <cell r="E269" t="str">
            <v>STR</v>
          </cell>
          <cell r="F269">
            <v>30</v>
          </cell>
        </row>
        <row r="270">
          <cell r="A270" t="str">
            <v>T033926</v>
          </cell>
          <cell r="B270" t="str">
            <v>LOCAL</v>
          </cell>
          <cell r="C270">
            <v>37940</v>
          </cell>
          <cell r="D270">
            <v>37940</v>
          </cell>
          <cell r="E270" t="str">
            <v>STR</v>
          </cell>
          <cell r="F270">
            <v>30</v>
          </cell>
        </row>
        <row r="271">
          <cell r="A271" t="str">
            <v>T033943</v>
          </cell>
          <cell r="B271" t="str">
            <v>LOCAL</v>
          </cell>
          <cell r="C271">
            <v>37945</v>
          </cell>
          <cell r="D271">
            <v>37945</v>
          </cell>
          <cell r="E271" t="str">
            <v>STR</v>
          </cell>
          <cell r="F271">
            <v>15.015000000000001</v>
          </cell>
        </row>
        <row r="272">
          <cell r="A272" t="str">
            <v>T033944</v>
          </cell>
          <cell r="B272" t="str">
            <v>LOCAL</v>
          </cell>
          <cell r="C272">
            <v>37944</v>
          </cell>
          <cell r="D272">
            <v>37944</v>
          </cell>
          <cell r="E272" t="str">
            <v>STR</v>
          </cell>
          <cell r="F272">
            <v>15.015000000000001</v>
          </cell>
        </row>
        <row r="273">
          <cell r="A273" t="str">
            <v>T033945</v>
          </cell>
          <cell r="B273" t="str">
            <v>LOCAL</v>
          </cell>
          <cell r="C273">
            <v>37945</v>
          </cell>
          <cell r="D273">
            <v>37945</v>
          </cell>
          <cell r="E273" t="str">
            <v>STR</v>
          </cell>
          <cell r="F273">
            <v>15.015000000000001</v>
          </cell>
        </row>
        <row r="274">
          <cell r="A274" t="str">
            <v>T033604</v>
          </cell>
          <cell r="B274" t="str">
            <v>LOCAL</v>
          </cell>
          <cell r="C274">
            <v>37947</v>
          </cell>
          <cell r="D274">
            <v>37947</v>
          </cell>
          <cell r="E274" t="str">
            <v>STR</v>
          </cell>
          <cell r="F274">
            <v>15.015000000000001</v>
          </cell>
        </row>
        <row r="275">
          <cell r="A275" t="str">
            <v>T033605</v>
          </cell>
          <cell r="B275" t="str">
            <v>LOCAL</v>
          </cell>
          <cell r="C275">
            <v>37949</v>
          </cell>
          <cell r="D275">
            <v>37949</v>
          </cell>
          <cell r="E275" t="str">
            <v>STR</v>
          </cell>
          <cell r="F275">
            <v>15.015000000000001</v>
          </cell>
        </row>
        <row r="276">
          <cell r="A276" t="str">
            <v>T033862</v>
          </cell>
          <cell r="B276" t="str">
            <v>LOCAL</v>
          </cell>
          <cell r="C276">
            <v>37949</v>
          </cell>
          <cell r="D276">
            <v>37949</v>
          </cell>
          <cell r="E276" t="str">
            <v>STR</v>
          </cell>
          <cell r="F276">
            <v>15.015000000000001</v>
          </cell>
        </row>
        <row r="277">
          <cell r="A277" t="str">
            <v>T033773</v>
          </cell>
          <cell r="B277" t="str">
            <v>LOCAL</v>
          </cell>
          <cell r="C277">
            <v>37926</v>
          </cell>
          <cell r="D277">
            <v>37926</v>
          </cell>
          <cell r="E277" t="str">
            <v>RSS</v>
          </cell>
          <cell r="F277">
            <v>15.01</v>
          </cell>
        </row>
        <row r="278">
          <cell r="A278" t="str">
            <v>T033774</v>
          </cell>
          <cell r="B278" t="str">
            <v>LOCAL</v>
          </cell>
          <cell r="C278">
            <v>37929</v>
          </cell>
          <cell r="D278">
            <v>37929</v>
          </cell>
          <cell r="E278" t="str">
            <v>RSS</v>
          </cell>
          <cell r="F278">
            <v>15.01</v>
          </cell>
        </row>
        <row r="279">
          <cell r="A279" t="str">
            <v>T033775</v>
          </cell>
          <cell r="B279" t="str">
            <v>LOCAL</v>
          </cell>
          <cell r="C279">
            <v>37933</v>
          </cell>
          <cell r="D279">
            <v>37933</v>
          </cell>
          <cell r="E279" t="str">
            <v>RSS</v>
          </cell>
          <cell r="F279">
            <v>15.01</v>
          </cell>
        </row>
        <row r="280">
          <cell r="A280" t="str">
            <v>T033776</v>
          </cell>
          <cell r="B280" t="str">
            <v>LOCAL</v>
          </cell>
          <cell r="C280">
            <v>37937</v>
          </cell>
          <cell r="D280">
            <v>37937</v>
          </cell>
          <cell r="E280" t="str">
            <v>RSS</v>
          </cell>
          <cell r="F280">
            <v>15.01</v>
          </cell>
        </row>
        <row r="281">
          <cell r="A281" t="str">
            <v>T033777</v>
          </cell>
          <cell r="B281" t="str">
            <v>LOCAL</v>
          </cell>
          <cell r="C281">
            <v>37940</v>
          </cell>
          <cell r="D281">
            <v>37940</v>
          </cell>
          <cell r="E281" t="str">
            <v>RSS</v>
          </cell>
          <cell r="F281">
            <v>15.01</v>
          </cell>
        </row>
        <row r="282">
          <cell r="A282" t="str">
            <v>T033778</v>
          </cell>
          <cell r="B282" t="str">
            <v>LOCAL</v>
          </cell>
          <cell r="C282">
            <v>37943</v>
          </cell>
          <cell r="D282">
            <v>37943</v>
          </cell>
          <cell r="E282" t="str">
            <v>RSS</v>
          </cell>
          <cell r="F282">
            <v>15.01</v>
          </cell>
        </row>
        <row r="283">
          <cell r="A283" t="str">
            <v>T033763</v>
          </cell>
          <cell r="B283" t="str">
            <v>LOCAL</v>
          </cell>
          <cell r="C283">
            <v>37926</v>
          </cell>
          <cell r="D283">
            <v>37926</v>
          </cell>
          <cell r="E283" t="str">
            <v>RSS</v>
          </cell>
          <cell r="F283">
            <v>15.01</v>
          </cell>
        </row>
        <row r="284">
          <cell r="A284" t="str">
            <v>T033764</v>
          </cell>
          <cell r="B284" t="str">
            <v>LOCAL</v>
          </cell>
          <cell r="C284">
            <v>37928</v>
          </cell>
          <cell r="D284">
            <v>37928</v>
          </cell>
          <cell r="E284" t="str">
            <v>RSS</v>
          </cell>
          <cell r="F284">
            <v>30.02</v>
          </cell>
        </row>
        <row r="285">
          <cell r="A285" t="str">
            <v>T033765</v>
          </cell>
          <cell r="B285" t="str">
            <v>LOCAL</v>
          </cell>
          <cell r="C285">
            <v>37933</v>
          </cell>
          <cell r="D285">
            <v>37933</v>
          </cell>
          <cell r="E285" t="str">
            <v>RSS</v>
          </cell>
          <cell r="F285">
            <v>15.01</v>
          </cell>
        </row>
        <row r="286">
          <cell r="A286" t="str">
            <v>T033766</v>
          </cell>
          <cell r="B286" t="str">
            <v>LOCAL</v>
          </cell>
          <cell r="C286">
            <v>37936</v>
          </cell>
          <cell r="D286">
            <v>37936</v>
          </cell>
          <cell r="E286" t="str">
            <v>RSS</v>
          </cell>
          <cell r="F286">
            <v>15.01</v>
          </cell>
        </row>
        <row r="287">
          <cell r="A287" t="str">
            <v>T033767</v>
          </cell>
          <cell r="B287" t="str">
            <v>LOCAL</v>
          </cell>
          <cell r="C287">
            <v>37940</v>
          </cell>
          <cell r="D287">
            <v>37940</v>
          </cell>
          <cell r="E287" t="str">
            <v>RSS</v>
          </cell>
          <cell r="F287">
            <v>15.01</v>
          </cell>
        </row>
        <row r="288">
          <cell r="A288" t="str">
            <v>T033768</v>
          </cell>
          <cell r="B288" t="str">
            <v>LOCAL</v>
          </cell>
          <cell r="C288">
            <v>37942</v>
          </cell>
          <cell r="D288">
            <v>37942</v>
          </cell>
          <cell r="E288" t="str">
            <v>RSS</v>
          </cell>
          <cell r="F288">
            <v>15.01</v>
          </cell>
        </row>
        <row r="289">
          <cell r="A289" t="str">
            <v>T033769</v>
          </cell>
          <cell r="B289" t="str">
            <v>LOCAL</v>
          </cell>
          <cell r="C289">
            <v>37944</v>
          </cell>
          <cell r="D289">
            <v>37944</v>
          </cell>
          <cell r="E289" t="str">
            <v>RSS</v>
          </cell>
          <cell r="F289">
            <v>15.01</v>
          </cell>
        </row>
        <row r="290">
          <cell r="A290" t="str">
            <v>T033469</v>
          </cell>
          <cell r="B290" t="str">
            <v>LOCAL</v>
          </cell>
          <cell r="C290">
            <v>37930</v>
          </cell>
          <cell r="D290">
            <v>37930</v>
          </cell>
          <cell r="E290" t="str">
            <v>RSS</v>
          </cell>
          <cell r="F290">
            <v>15.01</v>
          </cell>
        </row>
        <row r="291">
          <cell r="A291" t="str">
            <v>T033614</v>
          </cell>
          <cell r="B291" t="str">
            <v>LOCAL</v>
          </cell>
          <cell r="C291">
            <v>37926</v>
          </cell>
          <cell r="D291">
            <v>37926</v>
          </cell>
          <cell r="E291" t="str">
            <v>RSS</v>
          </cell>
          <cell r="F291">
            <v>15.01</v>
          </cell>
        </row>
        <row r="292">
          <cell r="A292" t="str">
            <v>T033240</v>
          </cell>
          <cell r="B292" t="str">
            <v>LOCAL</v>
          </cell>
          <cell r="C292">
            <v>37928</v>
          </cell>
          <cell r="D292">
            <v>37928</v>
          </cell>
          <cell r="E292" t="str">
            <v>RSS</v>
          </cell>
          <cell r="F292">
            <v>15.01</v>
          </cell>
        </row>
        <row r="293">
          <cell r="A293" t="str">
            <v>T033792</v>
          </cell>
          <cell r="B293" t="str">
            <v>EXPORT</v>
          </cell>
          <cell r="C293">
            <v>37946</v>
          </cell>
          <cell r="D293">
            <v>37946</v>
          </cell>
          <cell r="E293" t="str">
            <v>SKI</v>
          </cell>
          <cell r="F293">
            <v>19.2</v>
          </cell>
          <cell r="G293">
            <v>1</v>
          </cell>
        </row>
        <row r="294">
          <cell r="A294" t="str">
            <v>T033742</v>
          </cell>
          <cell r="B294" t="str">
            <v>EXPORT</v>
          </cell>
          <cell r="C294">
            <v>37948</v>
          </cell>
          <cell r="D294">
            <v>37948</v>
          </cell>
          <cell r="E294" t="str">
            <v>RSS</v>
          </cell>
          <cell r="F294">
            <v>19</v>
          </cell>
          <cell r="G294">
            <v>1</v>
          </cell>
        </row>
        <row r="295">
          <cell r="A295" t="str">
            <v>T033729</v>
          </cell>
          <cell r="B295" t="str">
            <v>EXPORT</v>
          </cell>
          <cell r="C295">
            <v>37946</v>
          </cell>
          <cell r="D295">
            <v>37946</v>
          </cell>
          <cell r="E295" t="str">
            <v>STR</v>
          </cell>
          <cell r="F295">
            <v>212.94</v>
          </cell>
          <cell r="G295">
            <v>13</v>
          </cell>
        </row>
        <row r="296">
          <cell r="A296" t="str">
            <v>T033728</v>
          </cell>
          <cell r="B296" t="str">
            <v>EXPORT</v>
          </cell>
          <cell r="C296">
            <v>37948</v>
          </cell>
          <cell r="D296">
            <v>37948</v>
          </cell>
          <cell r="E296" t="str">
            <v>RSS</v>
          </cell>
          <cell r="F296">
            <v>113.4</v>
          </cell>
          <cell r="G296">
            <v>7</v>
          </cell>
        </row>
        <row r="297">
          <cell r="A297" t="str">
            <v>T033497</v>
          </cell>
          <cell r="B297" t="str">
            <v>EXPORT</v>
          </cell>
          <cell r="C297">
            <v>37948</v>
          </cell>
          <cell r="D297">
            <v>37948</v>
          </cell>
          <cell r="E297" t="str">
            <v>STR</v>
          </cell>
          <cell r="F297">
            <v>100.8</v>
          </cell>
          <cell r="G297">
            <v>5</v>
          </cell>
        </row>
        <row r="298">
          <cell r="A298" t="str">
            <v>T033846</v>
          </cell>
          <cell r="B298" t="str">
            <v>EXPORT</v>
          </cell>
          <cell r="C298">
            <v>37947</v>
          </cell>
          <cell r="D298">
            <v>37947</v>
          </cell>
          <cell r="E298" t="str">
            <v>RSS</v>
          </cell>
          <cell r="F298">
            <v>120</v>
          </cell>
          <cell r="G298">
            <v>6</v>
          </cell>
        </row>
        <row r="299">
          <cell r="A299" t="str">
            <v>0000898</v>
          </cell>
          <cell r="B299" t="str">
            <v>EXPORT</v>
          </cell>
          <cell r="C299">
            <v>37949</v>
          </cell>
          <cell r="D299">
            <v>37949</v>
          </cell>
          <cell r="E299" t="str">
            <v>RSS</v>
          </cell>
          <cell r="F299">
            <v>20</v>
          </cell>
          <cell r="G299">
            <v>6</v>
          </cell>
        </row>
        <row r="300">
          <cell r="A300" t="str">
            <v>0000898</v>
          </cell>
          <cell r="B300" t="str">
            <v>EXPORT</v>
          </cell>
          <cell r="C300">
            <v>37949</v>
          </cell>
          <cell r="D300">
            <v>37949</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37951</v>
          </cell>
          <cell r="E302" t="str">
            <v>STR</v>
          </cell>
          <cell r="F302">
            <v>100.8</v>
          </cell>
          <cell r="G302">
            <v>5</v>
          </cell>
        </row>
        <row r="303">
          <cell r="A303" t="str">
            <v>T033475</v>
          </cell>
          <cell r="B303" t="str">
            <v>EXPORT</v>
          </cell>
          <cell r="C303">
            <v>37951</v>
          </cell>
          <cell r="D303">
            <v>37951</v>
          </cell>
          <cell r="E303" t="str">
            <v>STR</v>
          </cell>
          <cell r="F303">
            <v>100.8</v>
          </cell>
          <cell r="G303">
            <v>5</v>
          </cell>
        </row>
        <row r="304">
          <cell r="A304" t="str">
            <v>T033536</v>
          </cell>
          <cell r="B304" t="str">
            <v>EXPORT</v>
          </cell>
          <cell r="C304">
            <v>37946</v>
          </cell>
          <cell r="D304">
            <v>37946</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37949</v>
          </cell>
          <cell r="E314" t="str">
            <v>RSS</v>
          </cell>
          <cell r="F314">
            <v>15</v>
          </cell>
        </row>
        <row r="315">
          <cell r="A315" t="str">
            <v>T033871</v>
          </cell>
          <cell r="B315" t="str">
            <v>LOCAL</v>
          </cell>
          <cell r="C315">
            <v>37947</v>
          </cell>
          <cell r="D315">
            <v>37947</v>
          </cell>
          <cell r="E315" t="str">
            <v>RSS</v>
          </cell>
          <cell r="F315">
            <v>15</v>
          </cell>
        </row>
        <row r="316">
          <cell r="A316" t="str">
            <v>T033606</v>
          </cell>
          <cell r="B316" t="str">
            <v>LOCAL</v>
          </cell>
          <cell r="C316">
            <v>37949</v>
          </cell>
          <cell r="D316">
            <v>37949</v>
          </cell>
          <cell r="E316" t="str">
            <v>STR</v>
          </cell>
          <cell r="F316">
            <v>15.015000000000001</v>
          </cell>
        </row>
        <row r="317">
          <cell r="A317" t="str">
            <v>T033928</v>
          </cell>
          <cell r="B317" t="str">
            <v>LOCAL</v>
          </cell>
          <cell r="C317">
            <v>37944</v>
          </cell>
          <cell r="D317">
            <v>37944</v>
          </cell>
          <cell r="E317" t="str">
            <v>STR</v>
          </cell>
          <cell r="F317">
            <v>30</v>
          </cell>
        </row>
        <row r="318">
          <cell r="A318" t="str">
            <v>T033927</v>
          </cell>
          <cell r="B318" t="str">
            <v>LOCAL</v>
          </cell>
          <cell r="C318">
            <v>37942</v>
          </cell>
          <cell r="D318">
            <v>37942</v>
          </cell>
          <cell r="E318" t="str">
            <v>STR</v>
          </cell>
          <cell r="F318">
            <v>30</v>
          </cell>
        </row>
        <row r="319">
          <cell r="A319" t="str">
            <v>T033919</v>
          </cell>
          <cell r="B319" t="str">
            <v>LOCAL</v>
          </cell>
          <cell r="C319">
            <v>37943</v>
          </cell>
          <cell r="D319">
            <v>37943</v>
          </cell>
          <cell r="E319" t="str">
            <v>STR</v>
          </cell>
          <cell r="F319">
            <v>30</v>
          </cell>
        </row>
        <row r="320">
          <cell r="A320" t="str">
            <v>T033918</v>
          </cell>
          <cell r="B320" t="str">
            <v>LOCAL</v>
          </cell>
          <cell r="C320">
            <v>37942</v>
          </cell>
          <cell r="D320">
            <v>37942</v>
          </cell>
          <cell r="E320" t="str">
            <v>STR</v>
          </cell>
          <cell r="F320">
            <v>30</v>
          </cell>
        </row>
        <row r="321">
          <cell r="A321" t="str">
            <v>T033595</v>
          </cell>
          <cell r="B321" t="str">
            <v>LOCAL</v>
          </cell>
          <cell r="C321">
            <v>37951</v>
          </cell>
          <cell r="D321">
            <v>37951</v>
          </cell>
          <cell r="E321" t="str">
            <v>STR</v>
          </cell>
          <cell r="F321">
            <v>15.015000000000001</v>
          </cell>
        </row>
        <row r="322">
          <cell r="A322" t="str">
            <v>T033929</v>
          </cell>
          <cell r="B322" t="str">
            <v>LOCAL</v>
          </cell>
          <cell r="C322">
            <v>37947</v>
          </cell>
          <cell r="D322">
            <v>37947</v>
          </cell>
          <cell r="E322" t="str">
            <v>STR</v>
          </cell>
          <cell r="F322">
            <v>30</v>
          </cell>
        </row>
        <row r="323">
          <cell r="A323" t="str">
            <v>T033930</v>
          </cell>
          <cell r="B323" t="str">
            <v>LOCAL</v>
          </cell>
          <cell r="C323">
            <v>37949</v>
          </cell>
          <cell r="D323">
            <v>37949</v>
          </cell>
          <cell r="E323" t="str">
            <v>STR</v>
          </cell>
          <cell r="F323">
            <v>30</v>
          </cell>
        </row>
        <row r="324">
          <cell r="A324" t="str">
            <v>T033920</v>
          </cell>
          <cell r="B324" t="str">
            <v>LOCAL</v>
          </cell>
          <cell r="C324">
            <v>37945</v>
          </cell>
          <cell r="D324">
            <v>37945</v>
          </cell>
          <cell r="E324" t="str">
            <v>STR</v>
          </cell>
          <cell r="F324">
            <v>30</v>
          </cell>
        </row>
        <row r="325">
          <cell r="A325" t="str">
            <v>T033779</v>
          </cell>
          <cell r="B325" t="str">
            <v>LOCAL</v>
          </cell>
          <cell r="C325">
            <v>37947</v>
          </cell>
          <cell r="D325">
            <v>37947</v>
          </cell>
          <cell r="E325" t="str">
            <v>RSS</v>
          </cell>
          <cell r="F325">
            <v>15.01</v>
          </cell>
        </row>
        <row r="326">
          <cell r="A326" t="str">
            <v>T033770</v>
          </cell>
          <cell r="B326" t="str">
            <v>LOCAL</v>
          </cell>
          <cell r="C326">
            <v>37947</v>
          </cell>
          <cell r="D326">
            <v>37947</v>
          </cell>
          <cell r="E326" t="str">
            <v>RSS</v>
          </cell>
          <cell r="F326">
            <v>15.01</v>
          </cell>
        </row>
        <row r="327">
          <cell r="A327" t="str">
            <v>T033549</v>
          </cell>
          <cell r="B327" t="str">
            <v>EXPORT</v>
          </cell>
          <cell r="C327">
            <v>37946</v>
          </cell>
          <cell r="D327">
            <v>37946</v>
          </cell>
          <cell r="E327" t="str">
            <v>RSS</v>
          </cell>
          <cell r="F327">
            <v>100</v>
          </cell>
          <cell r="G327">
            <v>5</v>
          </cell>
        </row>
        <row r="328">
          <cell r="A328" t="str">
            <v>T033891</v>
          </cell>
          <cell r="B328" t="str">
            <v>EXPORT</v>
          </cell>
          <cell r="C328">
            <v>37951</v>
          </cell>
          <cell r="D328">
            <v>37951</v>
          </cell>
          <cell r="E328" t="str">
            <v>LTX</v>
          </cell>
          <cell r="F328">
            <v>16.399999999999999</v>
          </cell>
          <cell r="G328">
            <v>1</v>
          </cell>
        </row>
        <row r="329">
          <cell r="A329" t="str">
            <v>T033825</v>
          </cell>
          <cell r="B329" t="str">
            <v>EXPORT</v>
          </cell>
          <cell r="C329">
            <v>37952</v>
          </cell>
          <cell r="D329">
            <v>37952</v>
          </cell>
          <cell r="E329" t="str">
            <v>RSS</v>
          </cell>
          <cell r="F329">
            <v>19.2</v>
          </cell>
          <cell r="G329">
            <v>1</v>
          </cell>
        </row>
        <row r="330">
          <cell r="A330" t="str">
            <v>T033727</v>
          </cell>
          <cell r="B330" t="str">
            <v>EXPORT</v>
          </cell>
          <cell r="C330">
            <v>37948</v>
          </cell>
          <cell r="D330">
            <v>37948</v>
          </cell>
          <cell r="E330" t="str">
            <v>RSS</v>
          </cell>
          <cell r="F330">
            <v>113.4</v>
          </cell>
          <cell r="G330">
            <v>7</v>
          </cell>
        </row>
        <row r="331">
          <cell r="A331" t="str">
            <v>T033811</v>
          </cell>
          <cell r="B331" t="str">
            <v>EXPORT</v>
          </cell>
          <cell r="C331">
            <v>37951</v>
          </cell>
          <cell r="D331">
            <v>37951</v>
          </cell>
          <cell r="E331" t="str">
            <v>STR</v>
          </cell>
          <cell r="F331">
            <v>230.4</v>
          </cell>
          <cell r="G331">
            <v>12</v>
          </cell>
        </row>
        <row r="332">
          <cell r="A332" t="str">
            <v>T033957</v>
          </cell>
          <cell r="B332" t="str">
            <v>TRADING</v>
          </cell>
          <cell r="C332">
            <v>37948</v>
          </cell>
          <cell r="D332">
            <v>37948</v>
          </cell>
          <cell r="E332" t="str">
            <v>RSS</v>
          </cell>
          <cell r="F332">
            <v>240</v>
          </cell>
          <cell r="G332">
            <v>12</v>
          </cell>
        </row>
        <row r="333">
          <cell r="A333" t="str">
            <v>T033914</v>
          </cell>
          <cell r="B333" t="str">
            <v>EXPORT</v>
          </cell>
          <cell r="C333">
            <v>37951</v>
          </cell>
          <cell r="D333">
            <v>37951</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37947</v>
          </cell>
          <cell r="E338" t="str">
            <v>RSS</v>
          </cell>
          <cell r="F338">
            <v>15.01</v>
          </cell>
        </row>
        <row r="339">
          <cell r="A339" t="str">
            <v>T033973</v>
          </cell>
          <cell r="B339" t="str">
            <v>LOCAL</v>
          </cell>
          <cell r="C339">
            <v>37947</v>
          </cell>
          <cell r="D339">
            <v>37947</v>
          </cell>
          <cell r="E339" t="str">
            <v>RSS</v>
          </cell>
          <cell r="F339">
            <v>15.01</v>
          </cell>
        </row>
        <row r="340">
          <cell r="A340" t="str">
            <v>T033975</v>
          </cell>
          <cell r="B340" t="str">
            <v>LOCAL</v>
          </cell>
          <cell r="C340">
            <v>37950</v>
          </cell>
          <cell r="D340">
            <v>37950</v>
          </cell>
          <cell r="E340" t="str">
            <v>RSS</v>
          </cell>
          <cell r="F340">
            <v>15.01</v>
          </cell>
        </row>
        <row r="341">
          <cell r="A341" t="str">
            <v>T033771</v>
          </cell>
          <cell r="B341" t="str">
            <v>LOCAL</v>
          </cell>
          <cell r="C341">
            <v>37949</v>
          </cell>
          <cell r="D341">
            <v>37949</v>
          </cell>
          <cell r="E341" t="str">
            <v>RSS</v>
          </cell>
          <cell r="F341">
            <v>15.01</v>
          </cell>
        </row>
        <row r="342">
          <cell r="A342" t="str">
            <v>T033772</v>
          </cell>
          <cell r="B342" t="str">
            <v>LOCAL</v>
          </cell>
          <cell r="C342">
            <v>37951</v>
          </cell>
          <cell r="D342">
            <v>37951</v>
          </cell>
          <cell r="E342" t="str">
            <v>RSS</v>
          </cell>
          <cell r="F342">
            <v>15.01</v>
          </cell>
        </row>
        <row r="343">
          <cell r="A343" t="str">
            <v>T033780</v>
          </cell>
          <cell r="B343" t="str">
            <v>LOCAL</v>
          </cell>
          <cell r="C343">
            <v>37950</v>
          </cell>
          <cell r="D343">
            <v>37950</v>
          </cell>
          <cell r="E343" t="str">
            <v>RSS</v>
          </cell>
          <cell r="F343">
            <v>15.01</v>
          </cell>
        </row>
        <row r="344">
          <cell r="A344" t="str">
            <v>T033921</v>
          </cell>
          <cell r="B344" t="str">
            <v>LOCAL</v>
          </cell>
          <cell r="C344">
            <v>37949</v>
          </cell>
          <cell r="D344">
            <v>37949</v>
          </cell>
          <cell r="E344" t="str">
            <v>STR</v>
          </cell>
          <cell r="F344">
            <v>30</v>
          </cell>
        </row>
        <row r="345">
          <cell r="A345" t="str">
            <v>T033922</v>
          </cell>
          <cell r="B345" t="str">
            <v>LOCAL</v>
          </cell>
          <cell r="C345">
            <v>37950</v>
          </cell>
          <cell r="D345">
            <v>37950</v>
          </cell>
          <cell r="E345" t="str">
            <v>STR</v>
          </cell>
          <cell r="F345">
            <v>29.933</v>
          </cell>
        </row>
        <row r="346">
          <cell r="A346" t="str">
            <v>T033873</v>
          </cell>
          <cell r="B346" t="str">
            <v>LOCAL</v>
          </cell>
          <cell r="C346">
            <v>37953</v>
          </cell>
          <cell r="D346">
            <v>37953</v>
          </cell>
          <cell r="E346" t="str">
            <v>RSS</v>
          </cell>
          <cell r="F346">
            <v>15</v>
          </cell>
        </row>
        <row r="347">
          <cell r="A347" t="str">
            <v>T033565</v>
          </cell>
          <cell r="B347" t="str">
            <v>EXPORT</v>
          </cell>
          <cell r="C347">
            <v>37952</v>
          </cell>
          <cell r="D347">
            <v>37952</v>
          </cell>
          <cell r="E347" t="str">
            <v>RSS</v>
          </cell>
          <cell r="F347">
            <v>96</v>
          </cell>
          <cell r="G347">
            <v>5</v>
          </cell>
        </row>
        <row r="348">
          <cell r="A348" t="str">
            <v>T033937</v>
          </cell>
          <cell r="B348" t="str">
            <v>EXPORT</v>
          </cell>
          <cell r="C348">
            <v>37952</v>
          </cell>
          <cell r="D348">
            <v>37952</v>
          </cell>
          <cell r="E348" t="str">
            <v>LTX</v>
          </cell>
          <cell r="F348">
            <v>99.805000000000007</v>
          </cell>
          <cell r="G348">
            <v>5</v>
          </cell>
        </row>
        <row r="349">
          <cell r="A349" t="str">
            <v>T033717</v>
          </cell>
          <cell r="B349" t="str">
            <v>LOCAL</v>
          </cell>
          <cell r="C349">
            <v>37955</v>
          </cell>
          <cell r="D349">
            <v>37955</v>
          </cell>
          <cell r="E349" t="str">
            <v>STR</v>
          </cell>
          <cell r="F349">
            <v>15.015000000000001</v>
          </cell>
        </row>
        <row r="350">
          <cell r="A350" t="str">
            <v>T033718</v>
          </cell>
          <cell r="B350" t="str">
            <v>LOCAL</v>
          </cell>
          <cell r="C350">
            <v>37955</v>
          </cell>
          <cell r="D350">
            <v>37955</v>
          </cell>
          <cell r="E350" t="str">
            <v>STR</v>
          </cell>
          <cell r="F350">
            <v>15.015000000000001</v>
          </cell>
        </row>
        <row r="351">
          <cell r="A351" t="str">
            <v>T033848</v>
          </cell>
          <cell r="B351" t="str">
            <v>EXPORT</v>
          </cell>
          <cell r="C351">
            <v>37953</v>
          </cell>
          <cell r="D351">
            <v>37953</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37953</v>
          </cell>
          <cell r="E354" t="str">
            <v>LTX</v>
          </cell>
          <cell r="F354">
            <v>32.799999999999997</v>
          </cell>
          <cell r="G354">
            <v>2</v>
          </cell>
        </row>
        <row r="355">
          <cell r="A355" t="str">
            <v>T033641</v>
          </cell>
          <cell r="B355" t="str">
            <v>EXPORT</v>
          </cell>
          <cell r="C355">
            <v>37953</v>
          </cell>
          <cell r="D355">
            <v>37953</v>
          </cell>
          <cell r="E355" t="str">
            <v>LTX</v>
          </cell>
          <cell r="F355">
            <v>16.399999999999999</v>
          </cell>
          <cell r="G355">
            <v>1</v>
          </cell>
        </row>
        <row r="356">
          <cell r="A356" t="str">
            <v>T033824</v>
          </cell>
          <cell r="B356" t="str">
            <v>EXPORT</v>
          </cell>
          <cell r="C356">
            <v>37954</v>
          </cell>
          <cell r="D356">
            <v>37954</v>
          </cell>
          <cell r="E356" t="str">
            <v>RSS</v>
          </cell>
          <cell r="F356">
            <v>120</v>
          </cell>
          <cell r="G356">
            <v>6</v>
          </cell>
        </row>
        <row r="357">
          <cell r="A357" t="str">
            <v>T033827</v>
          </cell>
          <cell r="B357" t="str">
            <v>EXPORT</v>
          </cell>
          <cell r="C357">
            <v>37955</v>
          </cell>
          <cell r="D357">
            <v>37955</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37944</v>
          </cell>
          <cell r="E359" t="str">
            <v>RSS</v>
          </cell>
          <cell r="F359">
            <v>30.02</v>
          </cell>
        </row>
        <row r="360">
          <cell r="A360" t="str">
            <v>T034017</v>
          </cell>
          <cell r="B360" t="str">
            <v>LOCAL</v>
          </cell>
          <cell r="C360">
            <v>37944</v>
          </cell>
          <cell r="D360">
            <v>37944</v>
          </cell>
          <cell r="E360" t="str">
            <v>RSS</v>
          </cell>
          <cell r="F360">
            <v>15.01</v>
          </cell>
        </row>
        <row r="361">
          <cell r="A361" t="str">
            <v>T034018</v>
          </cell>
          <cell r="B361" t="str">
            <v>LOCAL</v>
          </cell>
          <cell r="C361">
            <v>37945</v>
          </cell>
          <cell r="D361">
            <v>37945</v>
          </cell>
          <cell r="E361" t="str">
            <v>RSS</v>
          </cell>
          <cell r="F361">
            <v>45.03</v>
          </cell>
        </row>
        <row r="362">
          <cell r="A362" t="str">
            <v>T033460</v>
          </cell>
          <cell r="B362" t="str">
            <v>LOCAL</v>
          </cell>
          <cell r="C362">
            <v>37954</v>
          </cell>
          <cell r="D362">
            <v>37954</v>
          </cell>
          <cell r="E362" t="str">
            <v>RSS</v>
          </cell>
          <cell r="F362">
            <v>15.01</v>
          </cell>
        </row>
        <row r="363">
          <cell r="A363" t="str">
            <v>T033845</v>
          </cell>
          <cell r="B363" t="str">
            <v>EXPORT</v>
          </cell>
          <cell r="C363">
            <v>37954</v>
          </cell>
          <cell r="D363">
            <v>37954</v>
          </cell>
          <cell r="E363" t="str">
            <v>STR</v>
          </cell>
          <cell r="F363">
            <v>60.48</v>
          </cell>
          <cell r="G363">
            <v>3</v>
          </cell>
        </row>
        <row r="364">
          <cell r="A364" t="str">
            <v>T033746</v>
          </cell>
          <cell r="B364" t="str">
            <v>EXPORT</v>
          </cell>
          <cell r="C364">
            <v>37955</v>
          </cell>
          <cell r="D364">
            <v>37955</v>
          </cell>
          <cell r="E364" t="str">
            <v>RSS</v>
          </cell>
          <cell r="F364">
            <v>288</v>
          </cell>
          <cell r="G364">
            <v>15</v>
          </cell>
        </row>
        <row r="365">
          <cell r="A365" t="str">
            <v>T033802</v>
          </cell>
          <cell r="B365" t="str">
            <v>EXPORT</v>
          </cell>
          <cell r="C365">
            <v>37955</v>
          </cell>
          <cell r="D365">
            <v>37955</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37955</v>
          </cell>
          <cell r="E367" t="str">
            <v>STR</v>
          </cell>
          <cell r="F367">
            <v>230.4</v>
          </cell>
          <cell r="G367">
            <v>12</v>
          </cell>
        </row>
        <row r="368">
          <cell r="A368" t="str">
            <v>T033647</v>
          </cell>
          <cell r="B368" t="str">
            <v>EXPORT</v>
          </cell>
          <cell r="C368">
            <v>37955</v>
          </cell>
          <cell r="D368">
            <v>37955</v>
          </cell>
          <cell r="E368" t="str">
            <v>RSS</v>
          </cell>
          <cell r="F368">
            <v>19.2</v>
          </cell>
          <cell r="G368">
            <v>1</v>
          </cell>
        </row>
        <row r="369">
          <cell r="A369" t="str">
            <v>T033648</v>
          </cell>
          <cell r="B369" t="str">
            <v>EXPORT</v>
          </cell>
          <cell r="C369">
            <v>37955</v>
          </cell>
          <cell r="D369">
            <v>37955</v>
          </cell>
          <cell r="E369" t="str">
            <v>RSS</v>
          </cell>
          <cell r="F369">
            <v>16</v>
          </cell>
          <cell r="G369">
            <v>1</v>
          </cell>
        </row>
        <row r="370">
          <cell r="A370" t="str">
            <v>T033649</v>
          </cell>
          <cell r="B370" t="str">
            <v>EXPORT</v>
          </cell>
          <cell r="C370">
            <v>37955</v>
          </cell>
          <cell r="D370">
            <v>37955</v>
          </cell>
          <cell r="E370" t="str">
            <v>RSS</v>
          </cell>
          <cell r="F370">
            <v>96</v>
          </cell>
          <cell r="G370">
            <v>5</v>
          </cell>
        </row>
        <row r="371">
          <cell r="A371" t="str">
            <v>T033787</v>
          </cell>
          <cell r="B371" t="str">
            <v>EXPORT</v>
          </cell>
          <cell r="C371">
            <v>37939</v>
          </cell>
          <cell r="D371">
            <v>37939</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37988</v>
          </cell>
          <cell r="E45" t="str">
            <v>STR</v>
          </cell>
          <cell r="F45">
            <v>100.8</v>
          </cell>
          <cell r="G45">
            <v>5</v>
          </cell>
        </row>
        <row r="46">
          <cell r="A46" t="str">
            <v>T034165</v>
          </cell>
          <cell r="B46" t="str">
            <v>EXPORT</v>
          </cell>
          <cell r="C46">
            <v>37988</v>
          </cell>
          <cell r="D46">
            <v>37988</v>
          </cell>
          <cell r="E46" t="str">
            <v>STR</v>
          </cell>
          <cell r="F46">
            <v>100.8</v>
          </cell>
          <cell r="G46">
            <v>5</v>
          </cell>
        </row>
        <row r="47">
          <cell r="A47" t="str">
            <v>T034184</v>
          </cell>
          <cell r="B47" t="str">
            <v>EXPORT</v>
          </cell>
          <cell r="C47">
            <v>37988</v>
          </cell>
          <cell r="D47">
            <v>37988</v>
          </cell>
          <cell r="E47" t="str">
            <v>LTX</v>
          </cell>
          <cell r="F47">
            <v>32.799999999999997</v>
          </cell>
          <cell r="G47">
            <v>2</v>
          </cell>
        </row>
        <row r="48">
          <cell r="A48" t="str">
            <v>T033805</v>
          </cell>
          <cell r="B48" t="str">
            <v>EXPORT</v>
          </cell>
          <cell r="C48">
            <v>37989</v>
          </cell>
          <cell r="D48">
            <v>37989</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37989</v>
          </cell>
          <cell r="E50" t="str">
            <v>STR</v>
          </cell>
          <cell r="F50">
            <v>100.8</v>
          </cell>
          <cell r="G50">
            <v>5</v>
          </cell>
        </row>
        <row r="51">
          <cell r="A51" t="str">
            <v>T034177</v>
          </cell>
          <cell r="B51" t="str">
            <v>EXPORT</v>
          </cell>
          <cell r="C51">
            <v>37989</v>
          </cell>
          <cell r="D51">
            <v>37989</v>
          </cell>
          <cell r="E51" t="str">
            <v>RSS</v>
          </cell>
          <cell r="F51">
            <v>60</v>
          </cell>
          <cell r="G51">
            <v>3</v>
          </cell>
        </row>
        <row r="52">
          <cell r="A52" t="str">
            <v>T034199</v>
          </cell>
          <cell r="B52" t="str">
            <v>EXPORT</v>
          </cell>
          <cell r="C52">
            <v>37989</v>
          </cell>
          <cell r="D52">
            <v>37989</v>
          </cell>
          <cell r="E52" t="str">
            <v>STR</v>
          </cell>
          <cell r="F52">
            <v>60.48</v>
          </cell>
          <cell r="G52">
            <v>3</v>
          </cell>
        </row>
        <row r="53">
          <cell r="A53" t="str">
            <v>T034235</v>
          </cell>
          <cell r="B53" t="str">
            <v>EXPORT</v>
          </cell>
          <cell r="C53">
            <v>37989</v>
          </cell>
          <cell r="D53">
            <v>37989</v>
          </cell>
          <cell r="E53" t="str">
            <v>RSS</v>
          </cell>
          <cell r="F53">
            <v>19.2</v>
          </cell>
          <cell r="G53">
            <v>1</v>
          </cell>
        </row>
        <row r="54">
          <cell r="A54" t="str">
            <v>T034074</v>
          </cell>
          <cell r="B54" t="str">
            <v>EXPORT</v>
          </cell>
          <cell r="C54">
            <v>37990</v>
          </cell>
          <cell r="D54">
            <v>37990</v>
          </cell>
          <cell r="E54" t="str">
            <v>RSS</v>
          </cell>
          <cell r="F54">
            <v>100</v>
          </cell>
          <cell r="G54">
            <v>5</v>
          </cell>
        </row>
        <row r="55">
          <cell r="A55" t="str">
            <v>T034176</v>
          </cell>
          <cell r="B55" t="str">
            <v>EXPORT</v>
          </cell>
          <cell r="C55">
            <v>37990</v>
          </cell>
          <cell r="D55">
            <v>37990</v>
          </cell>
          <cell r="E55" t="str">
            <v>RSS</v>
          </cell>
          <cell r="F55">
            <v>19.2</v>
          </cell>
          <cell r="G55">
            <v>1</v>
          </cell>
        </row>
        <row r="56">
          <cell r="A56" t="str">
            <v>T034186</v>
          </cell>
          <cell r="B56" t="str">
            <v>EXPORT</v>
          </cell>
          <cell r="C56">
            <v>37990</v>
          </cell>
          <cell r="D56">
            <v>37990</v>
          </cell>
          <cell r="E56" t="str">
            <v>SKI</v>
          </cell>
          <cell r="F56">
            <v>38.4</v>
          </cell>
          <cell r="G56">
            <v>2</v>
          </cell>
        </row>
        <row r="57">
          <cell r="A57" t="str">
            <v>T034201</v>
          </cell>
          <cell r="B57" t="str">
            <v>EXPORT</v>
          </cell>
          <cell r="C57">
            <v>37990</v>
          </cell>
          <cell r="D57">
            <v>37990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37991</v>
          </cell>
          <cell r="E59" t="str">
            <v>STR</v>
          </cell>
          <cell r="F59">
            <v>120.96</v>
          </cell>
          <cell r="G59">
            <v>6</v>
          </cell>
        </row>
        <row r="60">
          <cell r="A60" t="str">
            <v>T034200</v>
          </cell>
          <cell r="B60" t="str">
            <v>EXPORT</v>
          </cell>
          <cell r="C60">
            <v>37991</v>
          </cell>
          <cell r="D60">
            <v>37991</v>
          </cell>
          <cell r="E60" t="str">
            <v>STR</v>
          </cell>
          <cell r="F60">
            <v>60.48</v>
          </cell>
          <cell r="G60">
            <v>3</v>
          </cell>
        </row>
        <row r="61">
          <cell r="A61" t="str">
            <v>T034214</v>
          </cell>
          <cell r="B61" t="str">
            <v>EXPORT</v>
          </cell>
          <cell r="C61">
            <v>37991</v>
          </cell>
          <cell r="D61">
            <v>37991</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37994</v>
          </cell>
          <cell r="E67" t="str">
            <v>RSS</v>
          </cell>
          <cell r="F67">
            <v>16.8</v>
          </cell>
          <cell r="G67">
            <v>1</v>
          </cell>
        </row>
        <row r="68">
          <cell r="A68" t="str">
            <v>T034204</v>
          </cell>
          <cell r="B68" t="str">
            <v>EXPORT</v>
          </cell>
          <cell r="C68">
            <v>37991</v>
          </cell>
          <cell r="D68">
            <v>37991</v>
          </cell>
          <cell r="E68" t="str">
            <v>RSS</v>
          </cell>
          <cell r="F68">
            <v>20.16</v>
          </cell>
          <cell r="G68">
            <v>1</v>
          </cell>
        </row>
        <row r="69">
          <cell r="A69" t="str">
            <v>T034097</v>
          </cell>
          <cell r="B69" t="str">
            <v>LOCAL</v>
          </cell>
          <cell r="C69">
            <v>37988</v>
          </cell>
          <cell r="D69">
            <v>37988</v>
          </cell>
          <cell r="E69" t="str">
            <v>RSS</v>
          </cell>
          <cell r="F69">
            <v>15</v>
          </cell>
        </row>
        <row r="70">
          <cell r="A70" t="str">
            <v>T034109</v>
          </cell>
          <cell r="B70" t="str">
            <v>LOCAL</v>
          </cell>
          <cell r="C70">
            <v>37989</v>
          </cell>
          <cell r="D70">
            <v>37989</v>
          </cell>
          <cell r="E70" t="str">
            <v>STR</v>
          </cell>
          <cell r="F70">
            <v>15.015000000000001</v>
          </cell>
        </row>
        <row r="71">
          <cell r="A71" t="str">
            <v>T033949</v>
          </cell>
          <cell r="B71" t="str">
            <v>LOCAL</v>
          </cell>
          <cell r="C71">
            <v>37991</v>
          </cell>
          <cell r="D71">
            <v>37991</v>
          </cell>
          <cell r="E71" t="str">
            <v>STR</v>
          </cell>
          <cell r="F71">
            <v>15.015000000000001</v>
          </cell>
        </row>
        <row r="72">
          <cell r="A72" t="str">
            <v>T033950</v>
          </cell>
          <cell r="B72" t="str">
            <v>LOCAL</v>
          </cell>
          <cell r="C72">
            <v>37991</v>
          </cell>
          <cell r="D72">
            <v>37991</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37991</v>
          </cell>
          <cell r="E74" t="str">
            <v>STR</v>
          </cell>
          <cell r="F74">
            <v>15.015000000000001</v>
          </cell>
        </row>
        <row r="75">
          <cell r="A75" t="str">
            <v>T033951</v>
          </cell>
          <cell r="B75" t="str">
            <v>LOCAL</v>
          </cell>
          <cell r="C75">
            <v>37993</v>
          </cell>
          <cell r="D75">
            <v>37993</v>
          </cell>
          <cell r="E75" t="str">
            <v>STR</v>
          </cell>
          <cell r="F75">
            <v>15.015000000000001</v>
          </cell>
        </row>
        <row r="76">
          <cell r="A76" t="str">
            <v>T033952</v>
          </cell>
          <cell r="B76" t="str">
            <v>LOCAL</v>
          </cell>
          <cell r="C76">
            <v>37993</v>
          </cell>
          <cell r="D76">
            <v>37993</v>
          </cell>
          <cell r="E76" t="str">
            <v>STR</v>
          </cell>
          <cell r="F76">
            <v>15.015000000000001</v>
          </cell>
        </row>
        <row r="77">
          <cell r="A77" t="str">
            <v>T033953</v>
          </cell>
          <cell r="B77" t="str">
            <v>LOCAL</v>
          </cell>
          <cell r="C77">
            <v>37993</v>
          </cell>
          <cell r="D77">
            <v>37993</v>
          </cell>
          <cell r="E77" t="str">
            <v>STR</v>
          </cell>
          <cell r="F77">
            <v>15.015000000000001</v>
          </cell>
        </row>
        <row r="78">
          <cell r="A78" t="str">
            <v>T034098</v>
          </cell>
          <cell r="B78" t="str">
            <v>LOCAL</v>
          </cell>
          <cell r="C78">
            <v>37993</v>
          </cell>
          <cell r="D78">
            <v>37993</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37993</v>
          </cell>
          <cell r="E80" t="str">
            <v>STR</v>
          </cell>
          <cell r="F80">
            <v>100.8</v>
          </cell>
          <cell r="G80">
            <v>5</v>
          </cell>
        </row>
        <row r="81">
          <cell r="A81" t="str">
            <v>T034238</v>
          </cell>
          <cell r="B81" t="str">
            <v>EXPORT</v>
          </cell>
          <cell r="C81">
            <v>37994</v>
          </cell>
          <cell r="D81">
            <v>37994</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37993</v>
          </cell>
          <cell r="E83" t="str">
            <v>STR</v>
          </cell>
          <cell r="F83">
            <v>15.015000000000001</v>
          </cell>
        </row>
        <row r="84">
          <cell r="A84" t="str">
            <v>T040006</v>
          </cell>
          <cell r="B84" t="str">
            <v>LOCAL</v>
          </cell>
          <cell r="C84">
            <v>37996</v>
          </cell>
          <cell r="D84">
            <v>37996</v>
          </cell>
          <cell r="E84" t="str">
            <v>STR</v>
          </cell>
          <cell r="F84">
            <v>15.015000000000001</v>
          </cell>
        </row>
        <row r="85">
          <cell r="A85" t="str">
            <v>T034036</v>
          </cell>
          <cell r="B85" t="str">
            <v>LOCAL</v>
          </cell>
          <cell r="C85">
            <v>37996</v>
          </cell>
          <cell r="D85">
            <v>37996</v>
          </cell>
          <cell r="E85" t="str">
            <v>STR</v>
          </cell>
          <cell r="F85">
            <v>15.015000000000001</v>
          </cell>
        </row>
        <row r="86">
          <cell r="A86" t="str">
            <v>T034037</v>
          </cell>
          <cell r="B86" t="str">
            <v>LOCAL</v>
          </cell>
          <cell r="C86">
            <v>37996</v>
          </cell>
          <cell r="D86">
            <v>37996</v>
          </cell>
          <cell r="E86" t="str">
            <v>STR</v>
          </cell>
          <cell r="F86">
            <v>15.015000000000001</v>
          </cell>
        </row>
        <row r="87">
          <cell r="A87" t="str">
            <v>T040024</v>
          </cell>
          <cell r="B87" t="str">
            <v>LOCAL</v>
          </cell>
          <cell r="C87">
            <v>37998</v>
          </cell>
          <cell r="D87">
            <v>37998</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37999</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38000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38001</v>
          </cell>
          <cell r="E93" t="str">
            <v>STR</v>
          </cell>
          <cell r="F93">
            <v>15.015000000000001</v>
          </cell>
        </row>
        <row r="94">
          <cell r="A94" t="str">
            <v>T040009</v>
          </cell>
          <cell r="B94" t="str">
            <v>LOCAL</v>
          </cell>
          <cell r="C94">
            <v>38001</v>
          </cell>
          <cell r="D94">
            <v>38001</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37994</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37995</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37995</v>
          </cell>
          <cell r="E103" t="str">
            <v>RSS</v>
          </cell>
          <cell r="F103">
            <v>38.4</v>
          </cell>
          <cell r="G103">
            <v>2</v>
          </cell>
        </row>
        <row r="104">
          <cell r="A104" t="str">
            <v>T034185</v>
          </cell>
          <cell r="B104" t="str">
            <v>EXPORT</v>
          </cell>
          <cell r="C104">
            <v>37995</v>
          </cell>
          <cell r="D104">
            <v>37995</v>
          </cell>
          <cell r="E104" t="str">
            <v>STR</v>
          </cell>
          <cell r="F104">
            <v>40.32</v>
          </cell>
          <cell r="G104">
            <v>2</v>
          </cell>
        </row>
        <row r="105">
          <cell r="A105" t="str">
            <v>T034168</v>
          </cell>
          <cell r="B105" t="str">
            <v>EXPORT</v>
          </cell>
          <cell r="C105">
            <v>37996</v>
          </cell>
          <cell r="D105">
            <v>37996</v>
          </cell>
          <cell r="E105" t="str">
            <v>STR</v>
          </cell>
          <cell r="F105">
            <v>100.8</v>
          </cell>
          <cell r="G105">
            <v>5</v>
          </cell>
        </row>
        <row r="106">
          <cell r="A106" t="str">
            <v>T034171</v>
          </cell>
          <cell r="B106" t="str">
            <v>EXPORT</v>
          </cell>
          <cell r="C106">
            <v>37996</v>
          </cell>
          <cell r="D106">
            <v>37996</v>
          </cell>
          <cell r="E106" t="str">
            <v>STR</v>
          </cell>
          <cell r="F106">
            <v>302.39999999999998</v>
          </cell>
          <cell r="G106">
            <v>15</v>
          </cell>
        </row>
        <row r="107">
          <cell r="A107" t="str">
            <v>T034182</v>
          </cell>
          <cell r="B107" t="str">
            <v>EXPORT</v>
          </cell>
          <cell r="C107">
            <v>37996</v>
          </cell>
          <cell r="D107">
            <v>37996</v>
          </cell>
          <cell r="E107" t="str">
            <v>RSS</v>
          </cell>
          <cell r="F107">
            <v>40</v>
          </cell>
          <cell r="G107">
            <v>2</v>
          </cell>
        </row>
        <row r="108">
          <cell r="A108" t="str">
            <v>T034205</v>
          </cell>
          <cell r="B108" t="str">
            <v>EXPORT</v>
          </cell>
          <cell r="C108">
            <v>37996</v>
          </cell>
          <cell r="D108">
            <v>37996</v>
          </cell>
          <cell r="E108" t="str">
            <v>RSS</v>
          </cell>
          <cell r="F108">
            <v>288</v>
          </cell>
          <cell r="G108">
            <v>15</v>
          </cell>
        </row>
        <row r="109">
          <cell r="A109" t="str">
            <v>T034206</v>
          </cell>
          <cell r="B109" t="str">
            <v>EXPORT</v>
          </cell>
          <cell r="C109">
            <v>37996</v>
          </cell>
          <cell r="D109">
            <v>37996</v>
          </cell>
          <cell r="E109" t="str">
            <v>LTX</v>
          </cell>
          <cell r="F109">
            <v>32.799999999999997</v>
          </cell>
          <cell r="G109">
            <v>2</v>
          </cell>
        </row>
        <row r="110">
          <cell r="A110" t="str">
            <v>T034224</v>
          </cell>
          <cell r="B110" t="str">
            <v>EXPORT</v>
          </cell>
          <cell r="C110">
            <v>37996</v>
          </cell>
          <cell r="D110">
            <v>37996</v>
          </cell>
          <cell r="E110" t="str">
            <v>RSS</v>
          </cell>
          <cell r="F110">
            <v>96</v>
          </cell>
          <cell r="G110">
            <v>5</v>
          </cell>
        </row>
        <row r="111">
          <cell r="A111" t="str">
            <v>T034243</v>
          </cell>
          <cell r="B111" t="str">
            <v>EXPORT</v>
          </cell>
          <cell r="C111">
            <v>37996</v>
          </cell>
          <cell r="D111">
            <v>37996</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37997</v>
          </cell>
          <cell r="E115" t="str">
            <v>RSS</v>
          </cell>
          <cell r="F115">
            <v>80</v>
          </cell>
          <cell r="G115">
            <v>4</v>
          </cell>
        </row>
        <row r="116">
          <cell r="A116" t="str">
            <v>T034183</v>
          </cell>
          <cell r="B116" t="str">
            <v>EXPORT</v>
          </cell>
          <cell r="C116">
            <v>37997</v>
          </cell>
          <cell r="D116">
            <v>37997</v>
          </cell>
          <cell r="E116" t="str">
            <v>RSS</v>
          </cell>
          <cell r="F116">
            <v>80</v>
          </cell>
          <cell r="G116">
            <v>4</v>
          </cell>
        </row>
        <row r="117">
          <cell r="A117" t="str">
            <v>T034193</v>
          </cell>
          <cell r="B117" t="str">
            <v>EXPORT</v>
          </cell>
          <cell r="C117">
            <v>37998</v>
          </cell>
          <cell r="D117">
            <v>37998</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37997</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37998</v>
          </cell>
          <cell r="E127" t="str">
            <v>STR</v>
          </cell>
          <cell r="F127">
            <v>40.32</v>
          </cell>
          <cell r="G127">
            <v>2</v>
          </cell>
        </row>
        <row r="128">
          <cell r="A128" t="str">
            <v>T034251</v>
          </cell>
          <cell r="B128" t="str">
            <v>EXPORT</v>
          </cell>
          <cell r="C128">
            <v>37998</v>
          </cell>
          <cell r="D128">
            <v>37998</v>
          </cell>
          <cell r="E128" t="str">
            <v>STR</v>
          </cell>
          <cell r="F128">
            <v>120.96</v>
          </cell>
          <cell r="G128">
            <v>6</v>
          </cell>
        </row>
        <row r="129">
          <cell r="A129" t="str">
            <v>T040002</v>
          </cell>
          <cell r="B129" t="str">
            <v>EXPORT</v>
          </cell>
          <cell r="C129">
            <v>37998</v>
          </cell>
          <cell r="D129">
            <v>37998</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38000</v>
          </cell>
          <cell r="E131" t="str">
            <v>STR</v>
          </cell>
          <cell r="F131">
            <v>20.16</v>
          </cell>
          <cell r="G131">
            <v>1</v>
          </cell>
        </row>
        <row r="132">
          <cell r="A132" t="str">
            <v>T034169</v>
          </cell>
          <cell r="B132" t="str">
            <v>EXPORT</v>
          </cell>
          <cell r="C132">
            <v>38000</v>
          </cell>
          <cell r="D132">
            <v>38000</v>
          </cell>
          <cell r="E132" t="str">
            <v>RSS</v>
          </cell>
          <cell r="F132">
            <v>60</v>
          </cell>
          <cell r="G132">
            <v>3</v>
          </cell>
        </row>
        <row r="133">
          <cell r="A133" t="str">
            <v>T040032</v>
          </cell>
          <cell r="B133" t="str">
            <v>EXPORT</v>
          </cell>
          <cell r="C133">
            <v>38000</v>
          </cell>
          <cell r="D133">
            <v>38000</v>
          </cell>
          <cell r="E133" t="str">
            <v>RSS</v>
          </cell>
          <cell r="F133">
            <v>16</v>
          </cell>
          <cell r="G133">
            <v>1</v>
          </cell>
        </row>
        <row r="134">
          <cell r="A134" t="str">
            <v>T034192</v>
          </cell>
          <cell r="B134" t="str">
            <v>EXPORT</v>
          </cell>
          <cell r="C134">
            <v>38000</v>
          </cell>
          <cell r="D134">
            <v>38000</v>
          </cell>
          <cell r="E134" t="str">
            <v>RSS</v>
          </cell>
          <cell r="F134">
            <v>114</v>
          </cell>
          <cell r="G134">
            <v>6</v>
          </cell>
        </row>
        <row r="135">
          <cell r="A135" t="str">
            <v>T034239</v>
          </cell>
          <cell r="B135" t="str">
            <v>EXPORT</v>
          </cell>
          <cell r="C135">
            <v>38000</v>
          </cell>
          <cell r="D135">
            <v>38000</v>
          </cell>
          <cell r="E135" t="str">
            <v>LTX</v>
          </cell>
          <cell r="F135">
            <v>196.8</v>
          </cell>
          <cell r="G135">
            <v>12</v>
          </cell>
        </row>
        <row r="136">
          <cell r="A136" t="str">
            <v>T033947</v>
          </cell>
          <cell r="B136" t="str">
            <v>LOCAL</v>
          </cell>
          <cell r="C136">
            <v>37990</v>
          </cell>
          <cell r="D136">
            <v>37990</v>
          </cell>
          <cell r="E136" t="str">
            <v>STR</v>
          </cell>
          <cell r="F136">
            <v>15.015000000000001</v>
          </cell>
        </row>
        <row r="137">
          <cell r="A137" t="str">
            <v>T033948</v>
          </cell>
          <cell r="B137" t="str">
            <v>LOCAL</v>
          </cell>
          <cell r="C137">
            <v>37990</v>
          </cell>
          <cell r="D137">
            <v>37990</v>
          </cell>
          <cell r="E137" t="str">
            <v>STR</v>
          </cell>
          <cell r="F137">
            <v>15.015000000000001</v>
          </cell>
        </row>
        <row r="138">
          <cell r="A138" t="str">
            <v>T040026</v>
          </cell>
          <cell r="B138" t="str">
            <v>LOCAL</v>
          </cell>
          <cell r="C138">
            <v>38010</v>
          </cell>
          <cell r="D138">
            <v>38010</v>
          </cell>
          <cell r="E138" t="str">
            <v>STR</v>
          </cell>
          <cell r="F138">
            <v>15.015000000000001</v>
          </cell>
        </row>
        <row r="139">
          <cell r="A139" t="str">
            <v>T034221</v>
          </cell>
          <cell r="B139" t="str">
            <v>EXPORT</v>
          </cell>
          <cell r="C139">
            <v>37990</v>
          </cell>
          <cell r="D139">
            <v>37990</v>
          </cell>
          <cell r="E139" t="str">
            <v>RSS</v>
          </cell>
          <cell r="F139">
            <v>180</v>
          </cell>
          <cell r="G139">
            <v>9</v>
          </cell>
        </row>
        <row r="140">
          <cell r="A140" t="str">
            <v>T034223</v>
          </cell>
          <cell r="B140" t="str">
            <v>EXPORT</v>
          </cell>
          <cell r="C140">
            <v>37997</v>
          </cell>
          <cell r="D140">
            <v>37997</v>
          </cell>
          <cell r="E140" t="str">
            <v>RSS</v>
          </cell>
          <cell r="F140">
            <v>60</v>
          </cell>
          <cell r="G140">
            <v>3</v>
          </cell>
        </row>
        <row r="141">
          <cell r="A141" t="str">
            <v>T034256</v>
          </cell>
          <cell r="B141" t="str">
            <v>EXPORT</v>
          </cell>
          <cell r="C141">
            <v>38000</v>
          </cell>
          <cell r="D141">
            <v>38000</v>
          </cell>
          <cell r="E141" t="str">
            <v>STR</v>
          </cell>
          <cell r="F141">
            <v>100.8</v>
          </cell>
          <cell r="G141">
            <v>5</v>
          </cell>
        </row>
        <row r="142">
          <cell r="A142" t="str">
            <v>T034257</v>
          </cell>
          <cell r="B142" t="str">
            <v>EXPORT</v>
          </cell>
          <cell r="C142">
            <v>38000</v>
          </cell>
          <cell r="D142">
            <v>38000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38000</v>
          </cell>
          <cell r="E144" t="str">
            <v>RSS</v>
          </cell>
          <cell r="F144">
            <v>113.4</v>
          </cell>
          <cell r="G144">
            <v>7</v>
          </cell>
        </row>
        <row r="145">
          <cell r="A145" t="str">
            <v>T040055</v>
          </cell>
          <cell r="B145" t="str">
            <v>EXPORT</v>
          </cell>
          <cell r="C145">
            <v>38000</v>
          </cell>
          <cell r="D145">
            <v>38000</v>
          </cell>
          <cell r="E145" t="str">
            <v>RSS</v>
          </cell>
          <cell r="F145">
            <v>113.4</v>
          </cell>
          <cell r="G145">
            <v>7</v>
          </cell>
        </row>
        <row r="146">
          <cell r="A146" t="str">
            <v>T040056</v>
          </cell>
          <cell r="B146" t="str">
            <v>EXPORT</v>
          </cell>
          <cell r="C146">
            <v>38000</v>
          </cell>
          <cell r="D146">
            <v>38000</v>
          </cell>
          <cell r="E146" t="str">
            <v>RSS</v>
          </cell>
          <cell r="F146">
            <v>113.4</v>
          </cell>
          <cell r="G146">
            <v>7</v>
          </cell>
        </row>
        <row r="147">
          <cell r="A147" t="str">
            <v>T040057</v>
          </cell>
          <cell r="B147" t="str">
            <v>EXPORT</v>
          </cell>
          <cell r="C147">
            <v>38000</v>
          </cell>
          <cell r="D147">
            <v>38000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38001</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38002</v>
          </cell>
          <cell r="E154" t="str">
            <v>STR</v>
          </cell>
          <cell r="F154">
            <v>212.94</v>
          </cell>
          <cell r="G154">
            <v>13</v>
          </cell>
        </row>
        <row r="155">
          <cell r="A155" t="str">
            <v>T034258</v>
          </cell>
          <cell r="B155" t="str">
            <v>EXPORT</v>
          </cell>
          <cell r="C155">
            <v>38002</v>
          </cell>
          <cell r="D155">
            <v>38002</v>
          </cell>
          <cell r="E155" t="str">
            <v>STR</v>
          </cell>
          <cell r="F155">
            <v>100.8</v>
          </cell>
          <cell r="G155">
            <v>5</v>
          </cell>
        </row>
        <row r="156">
          <cell r="A156" t="str">
            <v>T034217</v>
          </cell>
          <cell r="B156" t="str">
            <v>EXPORT</v>
          </cell>
          <cell r="C156">
            <v>38003</v>
          </cell>
          <cell r="D156">
            <v>38003</v>
          </cell>
          <cell r="E156" t="str">
            <v>RSS</v>
          </cell>
          <cell r="F156">
            <v>40</v>
          </cell>
          <cell r="G156">
            <v>2</v>
          </cell>
        </row>
        <row r="157">
          <cell r="A157" t="str">
            <v>T040029</v>
          </cell>
          <cell r="B157" t="str">
            <v>EXPORT</v>
          </cell>
          <cell r="C157">
            <v>38003</v>
          </cell>
          <cell r="D157">
            <v>38003</v>
          </cell>
          <cell r="E157" t="str">
            <v>LTX</v>
          </cell>
          <cell r="F157">
            <v>98.4</v>
          </cell>
          <cell r="G157">
            <v>6</v>
          </cell>
        </row>
        <row r="158">
          <cell r="A158" t="str">
            <v>T040098</v>
          </cell>
          <cell r="B158" t="str">
            <v>EXPORT</v>
          </cell>
          <cell r="C158">
            <v>38003</v>
          </cell>
          <cell r="D158">
            <v>38003</v>
          </cell>
          <cell r="E158" t="str">
            <v>RSS</v>
          </cell>
          <cell r="F158">
            <v>360</v>
          </cell>
          <cell r="G158">
            <v>18</v>
          </cell>
        </row>
        <row r="159">
          <cell r="A159" t="str">
            <v>T040071</v>
          </cell>
          <cell r="B159" t="str">
            <v>EXPORT</v>
          </cell>
          <cell r="C159">
            <v>38005</v>
          </cell>
          <cell r="D159">
            <v>38005</v>
          </cell>
          <cell r="E159" t="str">
            <v>LTX</v>
          </cell>
          <cell r="F159">
            <v>32.799999999999997</v>
          </cell>
          <cell r="G159">
            <v>2</v>
          </cell>
        </row>
        <row r="160">
          <cell r="A160" t="str">
            <v>T034167</v>
          </cell>
          <cell r="B160" t="str">
            <v>EXPORT</v>
          </cell>
          <cell r="C160">
            <v>38002</v>
          </cell>
          <cell r="D160">
            <v>38002</v>
          </cell>
          <cell r="E160" t="str">
            <v>STR</v>
          </cell>
          <cell r="F160">
            <v>100.8</v>
          </cell>
          <cell r="G160">
            <v>5</v>
          </cell>
        </row>
        <row r="161">
          <cell r="A161" t="str">
            <v>T034170</v>
          </cell>
          <cell r="B161" t="str">
            <v>EXPORT</v>
          </cell>
          <cell r="C161">
            <v>38003</v>
          </cell>
          <cell r="D161">
            <v>38003</v>
          </cell>
          <cell r="E161" t="str">
            <v>RSS</v>
          </cell>
          <cell r="F161">
            <v>120</v>
          </cell>
          <cell r="G161">
            <v>6</v>
          </cell>
        </row>
        <row r="162">
          <cell r="A162" t="str">
            <v>T034196</v>
          </cell>
          <cell r="B162" t="str">
            <v>EXPORT</v>
          </cell>
          <cell r="C162">
            <v>38003</v>
          </cell>
          <cell r="D162">
            <v>38003</v>
          </cell>
          <cell r="E162" t="str">
            <v>STR</v>
          </cell>
          <cell r="F162">
            <v>393.12</v>
          </cell>
          <cell r="G162">
            <v>24</v>
          </cell>
        </row>
        <row r="163">
          <cell r="A163" t="str">
            <v>T034197</v>
          </cell>
          <cell r="B163" t="str">
            <v>EXPORT</v>
          </cell>
          <cell r="C163">
            <v>38003</v>
          </cell>
          <cell r="D163">
            <v>38003</v>
          </cell>
          <cell r="E163" t="str">
            <v>STR</v>
          </cell>
          <cell r="F163">
            <v>393.12</v>
          </cell>
          <cell r="G163">
            <v>24</v>
          </cell>
        </row>
        <row r="164">
          <cell r="A164" t="str">
            <v>T034230</v>
          </cell>
          <cell r="B164" t="str">
            <v>EXPORT</v>
          </cell>
          <cell r="C164">
            <v>38003</v>
          </cell>
          <cell r="D164">
            <v>38003</v>
          </cell>
          <cell r="E164" t="str">
            <v>RSS</v>
          </cell>
          <cell r="F164">
            <v>200</v>
          </cell>
          <cell r="G164">
            <v>10</v>
          </cell>
        </row>
        <row r="165">
          <cell r="A165" t="str">
            <v>T040040</v>
          </cell>
          <cell r="B165" t="str">
            <v>EXPORT</v>
          </cell>
          <cell r="C165">
            <v>38004</v>
          </cell>
          <cell r="D165">
            <v>38004</v>
          </cell>
          <cell r="E165" t="str">
            <v>RSS</v>
          </cell>
          <cell r="F165">
            <v>100</v>
          </cell>
          <cell r="G165">
            <v>5</v>
          </cell>
        </row>
        <row r="166">
          <cell r="A166" t="str">
            <v>T040046</v>
          </cell>
          <cell r="B166" t="str">
            <v>EXPORT</v>
          </cell>
          <cell r="C166">
            <v>38005</v>
          </cell>
          <cell r="D166">
            <v>38005</v>
          </cell>
          <cell r="E166" t="str">
            <v>STR</v>
          </cell>
          <cell r="F166">
            <v>120.96</v>
          </cell>
          <cell r="G166">
            <v>6</v>
          </cell>
        </row>
        <row r="167">
          <cell r="A167" t="str">
            <v>T034194</v>
          </cell>
          <cell r="B167" t="str">
            <v>EXPORT</v>
          </cell>
          <cell r="C167">
            <v>38006</v>
          </cell>
          <cell r="D167">
            <v>38006</v>
          </cell>
          <cell r="E167" t="str">
            <v>RSS</v>
          </cell>
          <cell r="F167">
            <v>100</v>
          </cell>
          <cell r="G167">
            <v>5</v>
          </cell>
        </row>
        <row r="168">
          <cell r="A168" t="str">
            <v>T040011</v>
          </cell>
          <cell r="B168" t="str">
            <v>LOCAL</v>
          </cell>
          <cell r="C168">
            <v>37993</v>
          </cell>
          <cell r="D168">
            <v>37993</v>
          </cell>
          <cell r="E168" t="str">
            <v>STR</v>
          </cell>
          <cell r="F168">
            <v>30</v>
          </cell>
        </row>
        <row r="169">
          <cell r="A169" t="str">
            <v>T040012</v>
          </cell>
          <cell r="B169" t="str">
            <v>LOCAL</v>
          </cell>
          <cell r="C169">
            <v>37998</v>
          </cell>
          <cell r="D169">
            <v>37998</v>
          </cell>
          <cell r="E169" t="str">
            <v>STR</v>
          </cell>
          <cell r="F169">
            <v>30</v>
          </cell>
        </row>
        <row r="170">
          <cell r="A170" t="str">
            <v>T040013</v>
          </cell>
          <cell r="B170" t="str">
            <v>LOCAL</v>
          </cell>
          <cell r="C170">
            <v>37998</v>
          </cell>
          <cell r="D170">
            <v>37998</v>
          </cell>
          <cell r="E170" t="str">
            <v>STR</v>
          </cell>
          <cell r="F170">
            <v>30</v>
          </cell>
        </row>
        <row r="171">
          <cell r="A171" t="str">
            <v>T040014</v>
          </cell>
          <cell r="B171" t="str">
            <v>LOCAL</v>
          </cell>
          <cell r="C171">
            <v>38000</v>
          </cell>
          <cell r="D171">
            <v>38000</v>
          </cell>
          <cell r="E171" t="str">
            <v>STR</v>
          </cell>
          <cell r="F171">
            <v>29.966999999999999</v>
          </cell>
        </row>
        <row r="172">
          <cell r="A172" t="str">
            <v>T040015</v>
          </cell>
          <cell r="B172" t="str">
            <v>LOCAL</v>
          </cell>
          <cell r="C172">
            <v>38001</v>
          </cell>
          <cell r="D172">
            <v>38001</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38002</v>
          </cell>
          <cell r="E174" t="str">
            <v>STR</v>
          </cell>
          <cell r="F174">
            <v>85.68</v>
          </cell>
          <cell r="G174">
            <v>4</v>
          </cell>
        </row>
        <row r="175">
          <cell r="A175" t="str">
            <v>T040082</v>
          </cell>
          <cell r="B175" t="str">
            <v>EXPORT</v>
          </cell>
          <cell r="C175">
            <v>38002</v>
          </cell>
          <cell r="D175">
            <v>38002</v>
          </cell>
          <cell r="E175" t="str">
            <v>RSS</v>
          </cell>
          <cell r="F175">
            <v>20</v>
          </cell>
          <cell r="G175">
            <v>1</v>
          </cell>
        </row>
        <row r="176">
          <cell r="A176" t="str">
            <v>T034247</v>
          </cell>
          <cell r="B176" t="str">
            <v>EXPORT</v>
          </cell>
          <cell r="C176">
            <v>38005</v>
          </cell>
          <cell r="D176">
            <v>38005</v>
          </cell>
          <cell r="E176" t="str">
            <v>STR</v>
          </cell>
          <cell r="F176">
            <v>573.29999999999995</v>
          </cell>
          <cell r="G176">
            <v>35</v>
          </cell>
        </row>
        <row r="177">
          <cell r="A177" t="str">
            <v>T034254</v>
          </cell>
          <cell r="B177" t="str">
            <v>EXPORT</v>
          </cell>
          <cell r="C177">
            <v>38005</v>
          </cell>
          <cell r="D177">
            <v>38005</v>
          </cell>
          <cell r="E177" t="str">
            <v>STR</v>
          </cell>
          <cell r="F177">
            <v>100.8</v>
          </cell>
          <cell r="G177">
            <v>5</v>
          </cell>
        </row>
        <row r="178">
          <cell r="A178" t="str">
            <v>T034255</v>
          </cell>
          <cell r="B178" t="str">
            <v>EXPORT</v>
          </cell>
          <cell r="C178">
            <v>38005</v>
          </cell>
          <cell r="D178">
            <v>38005</v>
          </cell>
          <cell r="E178" t="str">
            <v>STR</v>
          </cell>
          <cell r="F178">
            <v>100.8</v>
          </cell>
          <cell r="G178">
            <v>5</v>
          </cell>
        </row>
        <row r="179">
          <cell r="A179" t="str">
            <v>T040048</v>
          </cell>
          <cell r="B179" t="str">
            <v>EXPORT</v>
          </cell>
          <cell r="C179">
            <v>38005</v>
          </cell>
          <cell r="D179">
            <v>38005</v>
          </cell>
          <cell r="E179" t="str">
            <v>STR</v>
          </cell>
          <cell r="F179">
            <v>42.84</v>
          </cell>
          <cell r="G179">
            <v>2</v>
          </cell>
        </row>
        <row r="180">
          <cell r="A180" t="str">
            <v>T034252</v>
          </cell>
          <cell r="B180" t="str">
            <v>EXPORT</v>
          </cell>
          <cell r="C180">
            <v>38006</v>
          </cell>
          <cell r="D180">
            <v>38006</v>
          </cell>
          <cell r="E180" t="str">
            <v>STR</v>
          </cell>
          <cell r="F180">
            <v>100.8</v>
          </cell>
          <cell r="G180">
            <v>5</v>
          </cell>
        </row>
        <row r="181">
          <cell r="A181" t="str">
            <v>T034253</v>
          </cell>
          <cell r="B181" t="str">
            <v>EXPORT</v>
          </cell>
          <cell r="C181">
            <v>38006</v>
          </cell>
          <cell r="D181">
            <v>38006</v>
          </cell>
          <cell r="E181" t="str">
            <v>STR</v>
          </cell>
          <cell r="F181">
            <v>302.39999999999998</v>
          </cell>
          <cell r="G181">
            <v>15</v>
          </cell>
        </row>
        <row r="182">
          <cell r="A182" t="str">
            <v>T040042</v>
          </cell>
          <cell r="B182" t="str">
            <v>EXPORT</v>
          </cell>
          <cell r="C182">
            <v>38006</v>
          </cell>
          <cell r="D182">
            <v>38006</v>
          </cell>
          <cell r="E182" t="str">
            <v>RSS</v>
          </cell>
          <cell r="F182">
            <v>192</v>
          </cell>
          <cell r="G182">
            <v>12</v>
          </cell>
        </row>
        <row r="183">
          <cell r="A183" t="str">
            <v>T040058</v>
          </cell>
          <cell r="B183" t="str">
            <v>EXPORT</v>
          </cell>
          <cell r="C183">
            <v>38006</v>
          </cell>
          <cell r="D183">
            <v>38006</v>
          </cell>
          <cell r="E183" t="str">
            <v>RSS</v>
          </cell>
          <cell r="F183">
            <v>300</v>
          </cell>
          <cell r="G183">
            <v>15</v>
          </cell>
        </row>
        <row r="184">
          <cell r="A184" t="str">
            <v>T034172</v>
          </cell>
          <cell r="B184" t="str">
            <v>EXPORT</v>
          </cell>
          <cell r="C184">
            <v>38007</v>
          </cell>
          <cell r="D184">
            <v>38007</v>
          </cell>
          <cell r="E184" t="str">
            <v>RSS</v>
          </cell>
          <cell r="F184">
            <v>120</v>
          </cell>
          <cell r="G184">
            <v>6</v>
          </cell>
        </row>
        <row r="185">
          <cell r="A185" t="str">
            <v>T034173</v>
          </cell>
          <cell r="B185" t="str">
            <v>EXPORT</v>
          </cell>
          <cell r="C185">
            <v>38007</v>
          </cell>
          <cell r="D185">
            <v>38007</v>
          </cell>
          <cell r="E185" t="str">
            <v>RSS</v>
          </cell>
          <cell r="F185">
            <v>120</v>
          </cell>
          <cell r="G185">
            <v>6</v>
          </cell>
        </row>
        <row r="186">
          <cell r="A186" t="str">
            <v>T034191</v>
          </cell>
          <cell r="B186" t="str">
            <v>EXPORT</v>
          </cell>
          <cell r="C186">
            <v>38007</v>
          </cell>
          <cell r="D186">
            <v>38007</v>
          </cell>
          <cell r="E186" t="str">
            <v>RSS</v>
          </cell>
          <cell r="F186">
            <v>114</v>
          </cell>
          <cell r="G186">
            <v>6</v>
          </cell>
        </row>
        <row r="187">
          <cell r="A187" t="str">
            <v>T034242</v>
          </cell>
          <cell r="B187" t="str">
            <v>EXPORT</v>
          </cell>
          <cell r="C187">
            <v>38007</v>
          </cell>
          <cell r="D187">
            <v>38007</v>
          </cell>
          <cell r="E187" t="str">
            <v>STR</v>
          </cell>
          <cell r="F187">
            <v>100.8</v>
          </cell>
          <cell r="G187">
            <v>5</v>
          </cell>
        </row>
        <row r="188">
          <cell r="A188" t="str">
            <v>T034248</v>
          </cell>
          <cell r="B188" t="str">
            <v>EXPORT</v>
          </cell>
          <cell r="C188">
            <v>38003</v>
          </cell>
          <cell r="D188">
            <v>38003</v>
          </cell>
          <cell r="E188" t="str">
            <v>STR</v>
          </cell>
          <cell r="F188">
            <v>491.4</v>
          </cell>
          <cell r="G188">
            <v>35</v>
          </cell>
        </row>
        <row r="189">
          <cell r="A189" t="str">
            <v>T034249</v>
          </cell>
          <cell r="B189" t="str">
            <v>EXPORT</v>
          </cell>
          <cell r="C189">
            <v>38003</v>
          </cell>
          <cell r="D189">
            <v>38003</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38005</v>
          </cell>
          <cell r="E192" t="str">
            <v>RSS</v>
          </cell>
          <cell r="F192">
            <v>80</v>
          </cell>
          <cell r="G192">
            <v>4</v>
          </cell>
        </row>
        <row r="193">
          <cell r="A193" t="str">
            <v>T034241</v>
          </cell>
          <cell r="B193" t="str">
            <v>EXPORT</v>
          </cell>
          <cell r="C193">
            <v>38006</v>
          </cell>
          <cell r="D193">
            <v>38006</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38009</v>
          </cell>
          <cell r="E197" t="str">
            <v>STR</v>
          </cell>
          <cell r="F197">
            <v>100.8</v>
          </cell>
          <cell r="G197">
            <v>5</v>
          </cell>
        </row>
        <row r="198">
          <cell r="A198" t="str">
            <v>T040078</v>
          </cell>
          <cell r="B198" t="str">
            <v>EXPORT</v>
          </cell>
          <cell r="C198">
            <v>38010</v>
          </cell>
          <cell r="D198">
            <v>38010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38008</v>
          </cell>
          <cell r="E201" t="str">
            <v>STR</v>
          </cell>
          <cell r="F201">
            <v>80.64</v>
          </cell>
          <cell r="G201">
            <v>4</v>
          </cell>
        </row>
        <row r="202">
          <cell r="A202" t="str">
            <v>T040072</v>
          </cell>
          <cell r="B202" t="str">
            <v>LOCAL</v>
          </cell>
          <cell r="C202">
            <v>38008</v>
          </cell>
          <cell r="D202">
            <v>38008</v>
          </cell>
          <cell r="E202" t="str">
            <v>LTX</v>
          </cell>
          <cell r="F202">
            <v>199.89</v>
          </cell>
          <cell r="G202">
            <v>10</v>
          </cell>
        </row>
        <row r="203">
          <cell r="A203" t="str">
            <v>T040106</v>
          </cell>
          <cell r="B203" t="str">
            <v>EXPORT</v>
          </cell>
          <cell r="C203">
            <v>38008</v>
          </cell>
          <cell r="D203">
            <v>38008</v>
          </cell>
          <cell r="E203" t="str">
            <v>STR</v>
          </cell>
          <cell r="F203">
            <v>20.16</v>
          </cell>
          <cell r="G203">
            <v>1</v>
          </cell>
        </row>
        <row r="204">
          <cell r="A204" t="str">
            <v>T034233</v>
          </cell>
          <cell r="B204" t="str">
            <v>EXPORT</v>
          </cell>
          <cell r="C204">
            <v>38009</v>
          </cell>
          <cell r="D204">
            <v>38009</v>
          </cell>
          <cell r="E204" t="str">
            <v>RSS</v>
          </cell>
          <cell r="F204">
            <v>38</v>
          </cell>
          <cell r="G204">
            <v>2</v>
          </cell>
        </row>
        <row r="205">
          <cell r="A205" t="str">
            <v>T040010</v>
          </cell>
          <cell r="B205" t="str">
            <v>EXPORT</v>
          </cell>
          <cell r="C205">
            <v>38009</v>
          </cell>
          <cell r="D205">
            <v>38009</v>
          </cell>
          <cell r="E205" t="str">
            <v>STR</v>
          </cell>
          <cell r="F205">
            <v>100.8</v>
          </cell>
          <cell r="G205">
            <v>5</v>
          </cell>
        </row>
        <row r="206">
          <cell r="A206" t="str">
            <v>T040036</v>
          </cell>
          <cell r="B206" t="str">
            <v>EXPORT</v>
          </cell>
          <cell r="C206">
            <v>38009</v>
          </cell>
          <cell r="D206">
            <v>38009</v>
          </cell>
          <cell r="E206" t="str">
            <v>STR</v>
          </cell>
          <cell r="F206">
            <v>60.48</v>
          </cell>
          <cell r="G206">
            <v>3</v>
          </cell>
        </row>
        <row r="207">
          <cell r="A207" t="str">
            <v>T034219</v>
          </cell>
          <cell r="B207" t="str">
            <v>EXPORT</v>
          </cell>
          <cell r="C207">
            <v>38011</v>
          </cell>
          <cell r="D207">
            <v>38011</v>
          </cell>
          <cell r="E207" t="str">
            <v>RSS</v>
          </cell>
          <cell r="F207">
            <v>19.2</v>
          </cell>
          <cell r="G207">
            <v>1</v>
          </cell>
        </row>
        <row r="208">
          <cell r="A208" t="str">
            <v>T040076</v>
          </cell>
          <cell r="B208" t="str">
            <v>LOCAL</v>
          </cell>
          <cell r="C208">
            <v>38011</v>
          </cell>
          <cell r="D208">
            <v>38011</v>
          </cell>
          <cell r="E208" t="str">
            <v>LTX</v>
          </cell>
          <cell r="F208">
            <v>98.4</v>
          </cell>
          <cell r="G208">
            <v>6</v>
          </cell>
        </row>
        <row r="209">
          <cell r="A209" t="str">
            <v>T040066</v>
          </cell>
          <cell r="B209" t="str">
            <v>EXPORT</v>
          </cell>
          <cell r="C209">
            <v>38012</v>
          </cell>
          <cell r="D209">
            <v>38012</v>
          </cell>
          <cell r="E209" t="str">
            <v>STR</v>
          </cell>
          <cell r="F209">
            <v>60.48</v>
          </cell>
          <cell r="G209">
            <v>3</v>
          </cell>
        </row>
        <row r="210">
          <cell r="A210" t="str">
            <v>T040039</v>
          </cell>
          <cell r="B210" t="str">
            <v>EXPORT</v>
          </cell>
          <cell r="C210">
            <v>38009</v>
          </cell>
          <cell r="D210">
            <v>38009</v>
          </cell>
          <cell r="E210" t="str">
            <v>RSS</v>
          </cell>
          <cell r="F210">
            <v>19.2</v>
          </cell>
          <cell r="G210">
            <v>1</v>
          </cell>
        </row>
        <row r="211">
          <cell r="A211" t="str">
            <v>T040043</v>
          </cell>
          <cell r="B211" t="str">
            <v>EXPORT</v>
          </cell>
          <cell r="C211">
            <v>38009</v>
          </cell>
          <cell r="D211">
            <v>38009</v>
          </cell>
          <cell r="E211" t="str">
            <v>STR</v>
          </cell>
          <cell r="F211">
            <v>60.48</v>
          </cell>
          <cell r="G211">
            <v>3</v>
          </cell>
        </row>
        <row r="212">
          <cell r="A212" t="str">
            <v>T040051</v>
          </cell>
          <cell r="B212" t="str">
            <v>EXPORT</v>
          </cell>
          <cell r="C212">
            <v>38009</v>
          </cell>
          <cell r="D212">
            <v>38009</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38011</v>
          </cell>
          <cell r="E218" t="str">
            <v>STR</v>
          </cell>
          <cell r="F218">
            <v>100.8</v>
          </cell>
          <cell r="G218">
            <v>5</v>
          </cell>
        </row>
        <row r="219">
          <cell r="A219" t="str">
            <v>T040099</v>
          </cell>
          <cell r="B219" t="str">
            <v>EXPORT</v>
          </cell>
          <cell r="C219">
            <v>38011</v>
          </cell>
          <cell r="D219">
            <v>38011</v>
          </cell>
          <cell r="E219" t="str">
            <v>STR</v>
          </cell>
          <cell r="F219">
            <v>141.12</v>
          </cell>
          <cell r="G219">
            <v>7</v>
          </cell>
        </row>
        <row r="220">
          <cell r="A220" t="str">
            <v>T040107</v>
          </cell>
          <cell r="B220" t="str">
            <v>EXPORT</v>
          </cell>
          <cell r="C220">
            <v>38011</v>
          </cell>
          <cell r="D220">
            <v>38011</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38010</v>
          </cell>
          <cell r="E223" t="str">
            <v>STR</v>
          </cell>
          <cell r="F223">
            <v>40.32</v>
          </cell>
          <cell r="G223">
            <v>2</v>
          </cell>
        </row>
        <row r="224">
          <cell r="A224" t="str">
            <v>T040028</v>
          </cell>
          <cell r="B224" t="str">
            <v>EXPORT</v>
          </cell>
          <cell r="C224">
            <v>38011</v>
          </cell>
          <cell r="D224">
            <v>38011</v>
          </cell>
          <cell r="E224" t="str">
            <v>STR</v>
          </cell>
          <cell r="F224">
            <v>161.28</v>
          </cell>
          <cell r="G224">
            <v>8</v>
          </cell>
        </row>
        <row r="225">
          <cell r="A225" t="str">
            <v>T034232</v>
          </cell>
          <cell r="B225" t="str">
            <v>EXPORT</v>
          </cell>
          <cell r="C225">
            <v>38013</v>
          </cell>
          <cell r="D225">
            <v>38013</v>
          </cell>
          <cell r="E225" t="str">
            <v>RSS</v>
          </cell>
          <cell r="F225">
            <v>120</v>
          </cell>
          <cell r="G225">
            <v>6</v>
          </cell>
        </row>
        <row r="226">
          <cell r="A226" t="str">
            <v>T040083</v>
          </cell>
          <cell r="B226" t="str">
            <v>EXPORT</v>
          </cell>
          <cell r="C226">
            <v>38013</v>
          </cell>
          <cell r="D226">
            <v>38013</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38003</v>
          </cell>
          <cell r="E230" t="str">
            <v>STR</v>
          </cell>
          <cell r="F230">
            <v>30</v>
          </cell>
        </row>
        <row r="231">
          <cell r="A231" t="str">
            <v>T040018</v>
          </cell>
          <cell r="B231" t="str">
            <v>LOCAL</v>
          </cell>
          <cell r="C231">
            <v>38012</v>
          </cell>
          <cell r="D231">
            <v>38012</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38012</v>
          </cell>
          <cell r="E234" t="str">
            <v>STR</v>
          </cell>
          <cell r="F234">
            <v>100.8</v>
          </cell>
          <cell r="G234">
            <v>5</v>
          </cell>
        </row>
        <row r="235">
          <cell r="A235" t="str">
            <v>T040063</v>
          </cell>
          <cell r="B235" t="str">
            <v>EXPORT</v>
          </cell>
          <cell r="C235">
            <v>38011</v>
          </cell>
          <cell r="D235">
            <v>38011</v>
          </cell>
          <cell r="E235" t="str">
            <v>STR</v>
          </cell>
          <cell r="F235">
            <v>504</v>
          </cell>
          <cell r="G235">
            <v>25</v>
          </cell>
        </row>
        <row r="236">
          <cell r="A236" t="str">
            <v>T040038</v>
          </cell>
          <cell r="B236" t="str">
            <v>EXPORT</v>
          </cell>
          <cell r="C236">
            <v>38014</v>
          </cell>
          <cell r="D236">
            <v>38014</v>
          </cell>
          <cell r="E236" t="str">
            <v>RSS</v>
          </cell>
          <cell r="F236">
            <v>80</v>
          </cell>
          <cell r="G236">
            <v>4</v>
          </cell>
        </row>
        <row r="237">
          <cell r="A237" t="str">
            <v>T034178</v>
          </cell>
          <cell r="B237" t="str">
            <v>EXPORT</v>
          </cell>
          <cell r="C237">
            <v>38015</v>
          </cell>
          <cell r="D237">
            <v>38015</v>
          </cell>
          <cell r="E237" t="str">
            <v>RSS</v>
          </cell>
          <cell r="F237">
            <v>134.4</v>
          </cell>
          <cell r="G237">
            <v>7</v>
          </cell>
        </row>
        <row r="238">
          <cell r="A238" t="str">
            <v>T034179</v>
          </cell>
          <cell r="B238" t="str">
            <v>EXPORT</v>
          </cell>
          <cell r="C238">
            <v>38015</v>
          </cell>
          <cell r="D238">
            <v>38015</v>
          </cell>
          <cell r="E238" t="str">
            <v>RSS</v>
          </cell>
          <cell r="F238">
            <v>115.2</v>
          </cell>
          <cell r="G238">
            <v>6</v>
          </cell>
        </row>
        <row r="239">
          <cell r="A239" t="str">
            <v>T040079</v>
          </cell>
          <cell r="B239" t="str">
            <v>LOCAL</v>
          </cell>
          <cell r="C239">
            <v>38015</v>
          </cell>
          <cell r="D239">
            <v>38015</v>
          </cell>
          <cell r="E239" t="str">
            <v>LTX</v>
          </cell>
          <cell r="F239">
            <v>984</v>
          </cell>
          <cell r="G239">
            <v>60</v>
          </cell>
        </row>
        <row r="240">
          <cell r="A240" t="str">
            <v>T040111</v>
          </cell>
          <cell r="B240" t="str">
            <v>EXPORT</v>
          </cell>
          <cell r="C240">
            <v>38016</v>
          </cell>
          <cell r="D240">
            <v>38016</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38013</v>
          </cell>
          <cell r="E242" t="str">
            <v>STR</v>
          </cell>
          <cell r="F242">
            <v>30</v>
          </cell>
        </row>
        <row r="243">
          <cell r="A243" t="str">
            <v>T040020</v>
          </cell>
          <cell r="B243" t="str">
            <v>LOCAL</v>
          </cell>
          <cell r="C243">
            <v>38014</v>
          </cell>
          <cell r="D243">
            <v>38014</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38016</v>
          </cell>
          <cell r="E252" t="str">
            <v>STR</v>
          </cell>
          <cell r="F252">
            <v>100.8</v>
          </cell>
          <cell r="G252">
            <v>5</v>
          </cell>
        </row>
        <row r="253">
          <cell r="A253" t="str">
            <v>T040108</v>
          </cell>
          <cell r="B253" t="str">
            <v>EXPORT</v>
          </cell>
          <cell r="C253">
            <v>38017</v>
          </cell>
          <cell r="D253">
            <v>38017</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38013</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38017</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38018</v>
          </cell>
          <cell r="E38" t="str">
            <v>RSS</v>
          </cell>
          <cell r="F38">
            <v>19.2</v>
          </cell>
          <cell r="G38">
            <v>1</v>
          </cell>
        </row>
        <row r="39">
          <cell r="A39" t="str">
            <v>T034231</v>
          </cell>
          <cell r="B39" t="str">
            <v>EXPORT</v>
          </cell>
          <cell r="C39">
            <v>38018</v>
          </cell>
          <cell r="D39">
            <v>38018</v>
          </cell>
          <cell r="E39" t="str">
            <v>RSS</v>
          </cell>
          <cell r="F39">
            <v>115.2</v>
          </cell>
          <cell r="G39">
            <v>6</v>
          </cell>
        </row>
        <row r="40">
          <cell r="A40" t="str">
            <v>T040052</v>
          </cell>
          <cell r="B40" t="str">
            <v>EXPORT</v>
          </cell>
          <cell r="C40">
            <v>38018</v>
          </cell>
          <cell r="D40">
            <v>38018</v>
          </cell>
          <cell r="E40" t="str">
            <v>STR</v>
          </cell>
          <cell r="F40">
            <v>40.32</v>
          </cell>
          <cell r="G40">
            <v>2</v>
          </cell>
        </row>
        <row r="41">
          <cell r="A41" t="str">
            <v>T040080</v>
          </cell>
          <cell r="B41" t="str">
            <v>EXPORT</v>
          </cell>
          <cell r="C41">
            <v>38018</v>
          </cell>
          <cell r="D41">
            <v>38018</v>
          </cell>
          <cell r="E41" t="str">
            <v>SKI</v>
          </cell>
          <cell r="F41">
            <v>38.4</v>
          </cell>
          <cell r="G41">
            <v>2</v>
          </cell>
        </row>
        <row r="42">
          <cell r="A42" t="str">
            <v>T040081</v>
          </cell>
          <cell r="B42" t="str">
            <v>EXPORT</v>
          </cell>
          <cell r="C42">
            <v>38018</v>
          </cell>
          <cell r="D42">
            <v>38018</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38019</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38018</v>
          </cell>
          <cell r="E84" t="str">
            <v>STR</v>
          </cell>
          <cell r="F84">
            <v>241.92</v>
          </cell>
          <cell r="G84">
            <v>12</v>
          </cell>
        </row>
        <row r="85">
          <cell r="A85" t="str">
            <v>T040089</v>
          </cell>
          <cell r="B85" t="str">
            <v>EXPORT</v>
          </cell>
          <cell r="C85">
            <v>38021</v>
          </cell>
          <cell r="D85">
            <v>38021</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38023</v>
          </cell>
          <cell r="E88" t="str">
            <v>RSS</v>
          </cell>
          <cell r="F88">
            <v>200</v>
          </cell>
          <cell r="G88">
            <v>10</v>
          </cell>
        </row>
        <row r="89">
          <cell r="A89" t="str">
            <v>T040090</v>
          </cell>
          <cell r="B89" t="str">
            <v>EXPORT</v>
          </cell>
          <cell r="C89">
            <v>38023</v>
          </cell>
          <cell r="D89">
            <v>38023</v>
          </cell>
          <cell r="E89" t="str">
            <v>STR</v>
          </cell>
          <cell r="F89">
            <v>161.28</v>
          </cell>
          <cell r="G89">
            <v>8</v>
          </cell>
        </row>
        <row r="90">
          <cell r="A90" t="str">
            <v>T040092</v>
          </cell>
          <cell r="B90" t="str">
            <v>EXPORT</v>
          </cell>
          <cell r="C90">
            <v>38023</v>
          </cell>
          <cell r="D90">
            <v>38023</v>
          </cell>
          <cell r="E90" t="str">
            <v>STR</v>
          </cell>
          <cell r="F90">
            <v>100.8</v>
          </cell>
          <cell r="G90">
            <v>5</v>
          </cell>
        </row>
        <row r="91">
          <cell r="A91" t="str">
            <v>T040093</v>
          </cell>
          <cell r="B91" t="str">
            <v>EXPORT</v>
          </cell>
          <cell r="C91">
            <v>38023</v>
          </cell>
          <cell r="D91">
            <v>38023</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38025</v>
          </cell>
          <cell r="E109" t="str">
            <v>RSS</v>
          </cell>
          <cell r="F109">
            <v>96</v>
          </cell>
          <cell r="G109">
            <v>5</v>
          </cell>
        </row>
        <row r="110">
          <cell r="A110" t="str">
            <v>T034237</v>
          </cell>
          <cell r="B110" t="str">
            <v>EXPORT</v>
          </cell>
          <cell r="C110">
            <v>38025</v>
          </cell>
          <cell r="D110">
            <v>38025</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38026</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38024</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38028</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38030</v>
          </cell>
          <cell r="E142" t="str">
            <v>RSS</v>
          </cell>
          <cell r="F142">
            <v>384</v>
          </cell>
          <cell r="G142">
            <v>20</v>
          </cell>
        </row>
        <row r="143">
          <cell r="A143" t="str">
            <v>T040047</v>
          </cell>
          <cell r="B143" t="str">
            <v>EXPORT</v>
          </cell>
          <cell r="C143">
            <v>38030</v>
          </cell>
          <cell r="D143">
            <v>38030</v>
          </cell>
          <cell r="E143" t="str">
            <v>RSS</v>
          </cell>
          <cell r="F143">
            <v>180</v>
          </cell>
          <cell r="G143">
            <v>9</v>
          </cell>
        </row>
        <row r="144">
          <cell r="A144" t="str">
            <v>T040053</v>
          </cell>
          <cell r="B144" t="str">
            <v>EXPORT</v>
          </cell>
          <cell r="C144">
            <v>38030</v>
          </cell>
          <cell r="D144">
            <v>38030</v>
          </cell>
          <cell r="E144" t="str">
            <v>STR</v>
          </cell>
          <cell r="F144">
            <v>100.8</v>
          </cell>
          <cell r="G144">
            <v>5</v>
          </cell>
        </row>
        <row r="145">
          <cell r="A145" t="str">
            <v>T040094</v>
          </cell>
          <cell r="B145" t="str">
            <v>EXPORT</v>
          </cell>
          <cell r="C145">
            <v>38030</v>
          </cell>
          <cell r="D145">
            <v>38030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38033</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38040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38040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38047</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38054</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38061</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38292</v>
          </cell>
          <cell r="F28" t="str">
            <v>STR</v>
          </cell>
          <cell r="G28">
            <v>327.60000000000002</v>
          </cell>
        </row>
        <row r="29">
          <cell r="A29" t="str">
            <v>T043191</v>
          </cell>
          <cell r="B29" t="str">
            <v>EXPORT</v>
          </cell>
          <cell r="C29">
            <v>38292</v>
          </cell>
          <cell r="D29" t="str">
            <v>HANKOOK TIRE CO.,LTD.M.K.MIN.</v>
          </cell>
          <cell r="E29">
            <v>38292</v>
          </cell>
          <cell r="F29" t="str">
            <v>STR</v>
          </cell>
          <cell r="G29">
            <v>327.60000000000002</v>
          </cell>
        </row>
        <row r="30">
          <cell r="A30" t="str">
            <v>T043232</v>
          </cell>
          <cell r="B30" t="str">
            <v>EXPORT</v>
          </cell>
          <cell r="C30">
            <v>38292</v>
          </cell>
          <cell r="D30" t="str">
            <v>PIRELLI TYRE(EUROPE)SA-SINGAPORE</v>
          </cell>
          <cell r="E30">
            <v>38292</v>
          </cell>
          <cell r="F30" t="str">
            <v>STR</v>
          </cell>
          <cell r="G30">
            <v>100.8</v>
          </cell>
        </row>
        <row r="31">
          <cell r="A31" t="str">
            <v>T043247</v>
          </cell>
          <cell r="B31" t="str">
            <v>EXPORT</v>
          </cell>
          <cell r="C31">
            <v>38292</v>
          </cell>
          <cell r="D31" t="str">
            <v>SOCIETE DES MATIERES PREMIERES</v>
          </cell>
          <cell r="E31">
            <v>38292</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38293</v>
          </cell>
          <cell r="F34" t="str">
            <v>RSS</v>
          </cell>
          <cell r="G34">
            <v>80</v>
          </cell>
        </row>
        <row r="35">
          <cell r="A35" t="str">
            <v>T043268</v>
          </cell>
          <cell r="B35" t="str">
            <v>EXPORT</v>
          </cell>
          <cell r="C35">
            <v>38294</v>
          </cell>
          <cell r="D35" t="str">
            <v>GOODYEAR ORIENT COMPANY PRIVATE</v>
          </cell>
          <cell r="E35">
            <v>38294</v>
          </cell>
          <cell r="F35" t="str">
            <v>RSS</v>
          </cell>
          <cell r="G35">
            <v>80</v>
          </cell>
        </row>
        <row r="36">
          <cell r="A36" t="str">
            <v>T043269</v>
          </cell>
          <cell r="B36" t="str">
            <v>EXPORT</v>
          </cell>
          <cell r="C36">
            <v>38294</v>
          </cell>
          <cell r="D36" t="str">
            <v>GOODYEAR ORIENT COMPANY PRIVATE</v>
          </cell>
          <cell r="E36">
            <v>38294</v>
          </cell>
          <cell r="F36" t="str">
            <v>RSS</v>
          </cell>
          <cell r="G36">
            <v>80</v>
          </cell>
        </row>
        <row r="37">
          <cell r="A37" t="str">
            <v>T043270</v>
          </cell>
          <cell r="B37" t="str">
            <v>EXPORT</v>
          </cell>
          <cell r="C37">
            <v>38294</v>
          </cell>
          <cell r="D37" t="str">
            <v>GOODYEAR ORIENT COMPANY PRIVATE</v>
          </cell>
          <cell r="E37">
            <v>38294</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38295</v>
          </cell>
          <cell r="F39" t="str">
            <v>STR</v>
          </cell>
          <cell r="G39">
            <v>311.22000000000003</v>
          </cell>
        </row>
        <row r="40">
          <cell r="A40" t="str">
            <v>T043093</v>
          </cell>
          <cell r="B40" t="str">
            <v>EXPORT</v>
          </cell>
          <cell r="C40">
            <v>38295</v>
          </cell>
          <cell r="D40" t="str">
            <v>SEMPERIT REIFEN AG</v>
          </cell>
          <cell r="E40">
            <v>38295</v>
          </cell>
          <cell r="F40" t="str">
            <v>STR</v>
          </cell>
          <cell r="G40">
            <v>120.96</v>
          </cell>
        </row>
        <row r="41">
          <cell r="A41" t="str">
            <v>T043193</v>
          </cell>
          <cell r="B41" t="str">
            <v>EXPORT</v>
          </cell>
          <cell r="C41">
            <v>38295</v>
          </cell>
          <cell r="D41" t="str">
            <v>HANKOOK TIRE CO.,LTD.M.K.MIN.</v>
          </cell>
          <cell r="E41">
            <v>38295</v>
          </cell>
          <cell r="F41" t="str">
            <v>STR</v>
          </cell>
          <cell r="G41">
            <v>475.02</v>
          </cell>
        </row>
        <row r="42">
          <cell r="A42" t="str">
            <v>T043199</v>
          </cell>
          <cell r="B42" t="str">
            <v>EXPORT</v>
          </cell>
          <cell r="C42">
            <v>38295</v>
          </cell>
          <cell r="D42" t="str">
            <v>CONTINENTAL AKTIENGESELLSCHAFT</v>
          </cell>
          <cell r="E42">
            <v>38295</v>
          </cell>
          <cell r="F42" t="str">
            <v>STR</v>
          </cell>
          <cell r="G42">
            <v>201.6</v>
          </cell>
        </row>
        <row r="43">
          <cell r="A43" t="str">
            <v>T043275</v>
          </cell>
          <cell r="B43" t="str">
            <v>EXPORT</v>
          </cell>
          <cell r="C43">
            <v>38295</v>
          </cell>
          <cell r="D43" t="str">
            <v>CHENG SHIN RUBBER IND.,CO.,LTD.</v>
          </cell>
          <cell r="E43">
            <v>38295</v>
          </cell>
          <cell r="F43" t="str">
            <v>RSS</v>
          </cell>
          <cell r="G43">
            <v>200</v>
          </cell>
        </row>
        <row r="44">
          <cell r="A44" t="str">
            <v>T043267</v>
          </cell>
          <cell r="B44" t="str">
            <v>EXPORT</v>
          </cell>
          <cell r="C44">
            <v>38295</v>
          </cell>
          <cell r="D44" t="str">
            <v>SRI TRANG INTERNATIONAL PTE.LTD.</v>
          </cell>
          <cell r="E44">
            <v>38295</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38296</v>
          </cell>
          <cell r="F48" t="str">
            <v>RSS</v>
          </cell>
          <cell r="G48">
            <v>40</v>
          </cell>
        </row>
        <row r="49">
          <cell r="A49" t="str">
            <v>T043257</v>
          </cell>
          <cell r="B49" t="str">
            <v>EXPORT</v>
          </cell>
          <cell r="C49">
            <v>38296</v>
          </cell>
          <cell r="D49" t="str">
            <v>MARUBENI INTERNATIONAL COMMODITIES</v>
          </cell>
          <cell r="E49">
            <v>38296</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38298</v>
          </cell>
          <cell r="F57" t="str">
            <v>STR</v>
          </cell>
          <cell r="G57">
            <v>80.64</v>
          </cell>
        </row>
        <row r="58">
          <cell r="A58" t="str">
            <v>T043256</v>
          </cell>
          <cell r="B58" t="str">
            <v>EXPORT</v>
          </cell>
          <cell r="C58">
            <v>38298</v>
          </cell>
          <cell r="D58" t="str">
            <v>MARUBENI INTERNATIONAL COMMODITIES</v>
          </cell>
          <cell r="E58">
            <v>38298</v>
          </cell>
          <cell r="F58" t="str">
            <v>RSS</v>
          </cell>
          <cell r="G58">
            <v>120</v>
          </cell>
        </row>
        <row r="59">
          <cell r="A59" t="str">
            <v>T043258</v>
          </cell>
          <cell r="B59" t="str">
            <v>EXPORT</v>
          </cell>
          <cell r="C59">
            <v>38298</v>
          </cell>
          <cell r="D59" t="str">
            <v>SRI TRANG INTERNATIONAL PTE.LTD.</v>
          </cell>
          <cell r="E59">
            <v>38298</v>
          </cell>
          <cell r="F59" t="str">
            <v>RSS</v>
          </cell>
          <cell r="G59">
            <v>100</v>
          </cell>
        </row>
        <row r="60">
          <cell r="A60" t="str">
            <v>T043259</v>
          </cell>
          <cell r="B60" t="str">
            <v>EXPORT</v>
          </cell>
          <cell r="C60">
            <v>38298</v>
          </cell>
          <cell r="D60" t="str">
            <v>TOYOTA TSUSHO(JAPAN)PTE LTD.</v>
          </cell>
          <cell r="E60">
            <v>38298</v>
          </cell>
          <cell r="F60" t="str">
            <v>RSS</v>
          </cell>
          <cell r="G60">
            <v>120</v>
          </cell>
        </row>
        <row r="61">
          <cell r="A61" t="str">
            <v>T043364</v>
          </cell>
          <cell r="B61" t="str">
            <v>EXPORT</v>
          </cell>
          <cell r="C61">
            <v>38298</v>
          </cell>
          <cell r="D61" t="str">
            <v>CHENG SHIN RUBBER IND.,CO.,LTD.</v>
          </cell>
          <cell r="E61">
            <v>38298</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38292</v>
          </cell>
          <cell r="F63" t="str">
            <v>RSS</v>
          </cell>
          <cell r="G63">
            <v>15</v>
          </cell>
        </row>
        <row r="64">
          <cell r="A64" t="str">
            <v>T043005</v>
          </cell>
          <cell r="B64" t="str">
            <v>LOCAL</v>
          </cell>
          <cell r="C64">
            <v>38292</v>
          </cell>
          <cell r="D64" t="str">
            <v>SIAM TYRE PHRAPRADAENG CO.,LTD.</v>
          </cell>
          <cell r="E64">
            <v>38292</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38293</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38295</v>
          </cell>
          <cell r="F68" t="str">
            <v>RSS</v>
          </cell>
          <cell r="G68">
            <v>15</v>
          </cell>
        </row>
        <row r="69">
          <cell r="A69" t="str">
            <v>T043001</v>
          </cell>
          <cell r="B69" t="str">
            <v>LOCAL</v>
          </cell>
          <cell r="C69">
            <v>38297</v>
          </cell>
          <cell r="D69" t="str">
            <v>SIAM TYRE INDUSTRY CO.,LTD</v>
          </cell>
          <cell r="E69">
            <v>38297</v>
          </cell>
          <cell r="F69" t="str">
            <v>RSS</v>
          </cell>
          <cell r="G69">
            <v>15</v>
          </cell>
        </row>
        <row r="70">
          <cell r="A70" t="str">
            <v>T043114</v>
          </cell>
          <cell r="B70" t="str">
            <v>LOCAL</v>
          </cell>
          <cell r="C70">
            <v>38297</v>
          </cell>
          <cell r="D70" t="str">
            <v>MAXXIS INTERNATIONAL(THAILAND)CO.LT</v>
          </cell>
          <cell r="E70">
            <v>38297</v>
          </cell>
          <cell r="F70" t="str">
            <v>RSS</v>
          </cell>
          <cell r="G70">
            <v>30</v>
          </cell>
        </row>
        <row r="71">
          <cell r="A71" t="str">
            <v>T043372</v>
          </cell>
          <cell r="B71" t="str">
            <v>LOCAL</v>
          </cell>
          <cell r="C71">
            <v>38297</v>
          </cell>
          <cell r="D71" t="str">
            <v>MICHELIN SIAM CO.,LTD</v>
          </cell>
          <cell r="E71">
            <v>38297</v>
          </cell>
          <cell r="F71" t="str">
            <v>RSS</v>
          </cell>
          <cell r="G71">
            <v>15</v>
          </cell>
        </row>
        <row r="72">
          <cell r="A72" t="str">
            <v>T043370</v>
          </cell>
          <cell r="B72" t="str">
            <v>LOCAL</v>
          </cell>
          <cell r="C72">
            <v>38298</v>
          </cell>
          <cell r="D72" t="str">
            <v>SIAM TYRE INDUSTRY CO.,LTD</v>
          </cell>
          <cell r="E72">
            <v>38298</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38301</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38292</v>
          </cell>
          <cell r="F82" t="str">
            <v>STR</v>
          </cell>
          <cell r="G82">
            <v>15.015000000000001</v>
          </cell>
        </row>
        <row r="83">
          <cell r="A83" t="str">
            <v>T043367</v>
          </cell>
          <cell r="B83" t="str">
            <v>LOCAL</v>
          </cell>
          <cell r="C83">
            <v>38294</v>
          </cell>
          <cell r="D83" t="str">
            <v>SIAM TYRE PHRAPRADAENG CO.,LTD.</v>
          </cell>
          <cell r="E83">
            <v>38294</v>
          </cell>
          <cell r="F83" t="str">
            <v>STR</v>
          </cell>
          <cell r="G83">
            <v>15.015000000000001</v>
          </cell>
        </row>
        <row r="84">
          <cell r="A84" t="str">
            <v>T043369</v>
          </cell>
          <cell r="B84" t="str">
            <v>LOCAL</v>
          </cell>
          <cell r="C84">
            <v>38294</v>
          </cell>
          <cell r="D84" t="str">
            <v>SIAM TYRE PHRAPRADAENG CO.,LTD.</v>
          </cell>
          <cell r="E84">
            <v>38294</v>
          </cell>
          <cell r="F84" t="str">
            <v>STR</v>
          </cell>
          <cell r="G84">
            <v>15.015000000000001</v>
          </cell>
        </row>
        <row r="85">
          <cell r="A85" t="str">
            <v>T043186</v>
          </cell>
          <cell r="B85" t="str">
            <v>LOCAL</v>
          </cell>
          <cell r="C85">
            <v>38295</v>
          </cell>
          <cell r="D85" t="str">
            <v>SIAM TYRE INDUSTRY CO.,LTD</v>
          </cell>
          <cell r="E85">
            <v>38295</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38297</v>
          </cell>
          <cell r="F87" t="str">
            <v>STR</v>
          </cell>
          <cell r="G87">
            <v>15.015000000000001</v>
          </cell>
        </row>
        <row r="88">
          <cell r="A88" t="str">
            <v>T043032</v>
          </cell>
          <cell r="B88" t="str">
            <v>LOCAL</v>
          </cell>
          <cell r="C88">
            <v>38297</v>
          </cell>
          <cell r="D88" t="str">
            <v>SIAM TYRE PHRAPRADAENG CO.,LTD.</v>
          </cell>
          <cell r="E88">
            <v>38297</v>
          </cell>
          <cell r="F88" t="str">
            <v>STR</v>
          </cell>
          <cell r="G88">
            <v>15.015000000000001</v>
          </cell>
        </row>
        <row r="89">
          <cell r="A89" t="str">
            <v>T043043</v>
          </cell>
          <cell r="B89" t="str">
            <v>LOCAL</v>
          </cell>
          <cell r="C89">
            <v>38299</v>
          </cell>
          <cell r="D89" t="str">
            <v>SIAM TYRE INDUSTRY CO.,LTD</v>
          </cell>
          <cell r="E89">
            <v>38299</v>
          </cell>
          <cell r="F89" t="str">
            <v>STR</v>
          </cell>
          <cell r="G89">
            <v>15.015000000000001</v>
          </cell>
        </row>
        <row r="90">
          <cell r="A90" t="str">
            <v>T043033</v>
          </cell>
          <cell r="B90" t="str">
            <v>LOCAL</v>
          </cell>
          <cell r="C90">
            <v>38301</v>
          </cell>
          <cell r="D90" t="str">
            <v>SIAM TYRE PHRAPRADAENG CO.,LTD.</v>
          </cell>
          <cell r="E90">
            <v>38301</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38292</v>
          </cell>
          <cell r="F95" t="str">
            <v>LUM</v>
          </cell>
          <cell r="G95">
            <v>20.327000000000002</v>
          </cell>
        </row>
        <row r="96">
          <cell r="A96" t="str">
            <v>T043511</v>
          </cell>
          <cell r="B96" t="str">
            <v>LOCAL</v>
          </cell>
          <cell r="C96">
            <v>38292</v>
          </cell>
          <cell r="D96" t="str">
            <v>TECK BEE HANG CO.,LTD.</v>
          </cell>
          <cell r="E96">
            <v>38292</v>
          </cell>
          <cell r="F96" t="str">
            <v>LUM</v>
          </cell>
          <cell r="G96">
            <v>37.862000000000002</v>
          </cell>
        </row>
        <row r="97">
          <cell r="A97" t="str">
            <v>T043512</v>
          </cell>
          <cell r="B97" t="str">
            <v>LOCAL</v>
          </cell>
          <cell r="C97">
            <v>38293</v>
          </cell>
          <cell r="D97" t="str">
            <v>TECK BEE HANG CO.,LTD.</v>
          </cell>
          <cell r="E97">
            <v>38293</v>
          </cell>
          <cell r="F97" t="str">
            <v>LUM</v>
          </cell>
          <cell r="G97">
            <v>17.094999999999999</v>
          </cell>
        </row>
        <row r="98">
          <cell r="A98" t="str">
            <v>T043513</v>
          </cell>
          <cell r="B98" t="str">
            <v>LOCAL</v>
          </cell>
          <cell r="C98">
            <v>38293</v>
          </cell>
          <cell r="D98" t="str">
            <v>TECK BEE HANG CO.,LTD.</v>
          </cell>
          <cell r="E98">
            <v>38293</v>
          </cell>
          <cell r="F98" t="str">
            <v>LUM</v>
          </cell>
          <cell r="G98">
            <v>17.332999999999998</v>
          </cell>
        </row>
        <row r="99">
          <cell r="A99" t="str">
            <v>T043514</v>
          </cell>
          <cell r="B99" t="str">
            <v>LOCAL</v>
          </cell>
          <cell r="C99">
            <v>38294</v>
          </cell>
          <cell r="D99" t="str">
            <v>TECK BEE HANG CO.,LTD.</v>
          </cell>
          <cell r="E99">
            <v>38294</v>
          </cell>
          <cell r="F99" t="str">
            <v>LUM</v>
          </cell>
          <cell r="G99">
            <v>38.143000000000001</v>
          </cell>
        </row>
        <row r="100">
          <cell r="A100" t="str">
            <v>T043505</v>
          </cell>
          <cell r="B100" t="str">
            <v>LOCAL</v>
          </cell>
          <cell r="C100">
            <v>38296</v>
          </cell>
          <cell r="D100" t="str">
            <v>TECK BEE HANG CO.,LTD.</v>
          </cell>
          <cell r="E100">
            <v>38296</v>
          </cell>
          <cell r="F100" t="str">
            <v>LUM</v>
          </cell>
          <cell r="G100">
            <v>16.972999999999999</v>
          </cell>
        </row>
        <row r="101">
          <cell r="A101" t="str">
            <v>T043506</v>
          </cell>
          <cell r="B101" t="str">
            <v>LOCAL</v>
          </cell>
          <cell r="C101">
            <v>38296</v>
          </cell>
          <cell r="D101" t="str">
            <v>TECK BEE HANG CO.,LTD.</v>
          </cell>
          <cell r="E101">
            <v>38296</v>
          </cell>
          <cell r="F101" t="str">
            <v>LUM</v>
          </cell>
          <cell r="G101">
            <v>36.634</v>
          </cell>
        </row>
        <row r="102">
          <cell r="A102" t="str">
            <v>T043507</v>
          </cell>
          <cell r="B102" t="str">
            <v>LOCAL</v>
          </cell>
          <cell r="C102">
            <v>38297</v>
          </cell>
          <cell r="D102" t="str">
            <v>TECK BEE HANG CO.,LTD.</v>
          </cell>
          <cell r="E102">
            <v>38297</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38296</v>
          </cell>
          <cell r="F105" t="str">
            <v>USS</v>
          </cell>
          <cell r="G105">
            <v>19.125</v>
          </cell>
        </row>
        <row r="106">
          <cell r="A106" t="str">
            <v>T043499</v>
          </cell>
          <cell r="B106" t="str">
            <v>LOCAL</v>
          </cell>
          <cell r="C106">
            <v>38300</v>
          </cell>
          <cell r="D106" t="str">
            <v>TECK BEE HANG CO.,LTD.</v>
          </cell>
          <cell r="E106">
            <v>38300</v>
          </cell>
          <cell r="F106" t="str">
            <v>USS</v>
          </cell>
          <cell r="G106">
            <v>16.771999999999998</v>
          </cell>
        </row>
        <row r="107">
          <cell r="A107" t="str">
            <v>T043500</v>
          </cell>
          <cell r="B107" t="str">
            <v>LOCAL</v>
          </cell>
          <cell r="C107">
            <v>38301</v>
          </cell>
          <cell r="D107" t="str">
            <v>TECK BEE HANG CO.,LTD.</v>
          </cell>
          <cell r="E107">
            <v>38301</v>
          </cell>
          <cell r="F107" t="str">
            <v>USS</v>
          </cell>
          <cell r="G107">
            <v>18.111999999999998</v>
          </cell>
        </row>
        <row r="108">
          <cell r="A108" t="str">
            <v>T043501</v>
          </cell>
          <cell r="B108" t="str">
            <v>LOCAL</v>
          </cell>
          <cell r="C108">
            <v>38302</v>
          </cell>
          <cell r="D108" t="str">
            <v>TECK BEE HANG CO.,LTD.</v>
          </cell>
          <cell r="E108">
            <v>38302</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38297</v>
          </cell>
          <cell r="F110" t="str">
            <v>STR</v>
          </cell>
          <cell r="G110">
            <v>15.015000000000001</v>
          </cell>
        </row>
        <row r="111">
          <cell r="A111" t="str">
            <v>T043116</v>
          </cell>
          <cell r="B111" t="str">
            <v>LOCAL</v>
          </cell>
          <cell r="C111">
            <v>38304</v>
          </cell>
          <cell r="D111" t="str">
            <v>MAXXIS INTERNATIONAL(THAILAND)CO.LT</v>
          </cell>
          <cell r="E111">
            <v>38304</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38305</v>
          </cell>
          <cell r="F114" t="str">
            <v>STR</v>
          </cell>
          <cell r="G114">
            <v>15.015000000000001</v>
          </cell>
        </row>
        <row r="115">
          <cell r="A115" t="str">
            <v>T043201</v>
          </cell>
          <cell r="B115" t="str">
            <v>EXPORT</v>
          </cell>
          <cell r="C115">
            <v>38295</v>
          </cell>
          <cell r="D115" t="str">
            <v>PIRELLI TYRE(EUROPE)SA-SINGAPORE</v>
          </cell>
          <cell r="E115">
            <v>38295</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38299</v>
          </cell>
          <cell r="F123" t="str">
            <v>STR</v>
          </cell>
          <cell r="G123">
            <v>60.48</v>
          </cell>
        </row>
        <row r="124">
          <cell r="A124" t="str">
            <v>T043325</v>
          </cell>
          <cell r="B124" t="str">
            <v>EXPORT</v>
          </cell>
          <cell r="C124">
            <v>38299</v>
          </cell>
          <cell r="D124" t="str">
            <v>BRIDGESTONE/FIRESTONE SINGAPORE PTE</v>
          </cell>
          <cell r="E124">
            <v>38299</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38300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38300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38301</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38301</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38303</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38305</v>
          </cell>
          <cell r="F150" t="str">
            <v>RSS</v>
          </cell>
          <cell r="G150">
            <v>120</v>
          </cell>
        </row>
        <row r="151">
          <cell r="A151" t="str">
            <v>T043323</v>
          </cell>
          <cell r="B151" t="str">
            <v>EXPORT</v>
          </cell>
          <cell r="C151">
            <v>38305</v>
          </cell>
          <cell r="D151" t="str">
            <v>SRI TRANG USA,INC.</v>
          </cell>
          <cell r="E151">
            <v>38305</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38299</v>
          </cell>
          <cell r="F162" t="str">
            <v>STR</v>
          </cell>
          <cell r="G162">
            <v>120.96</v>
          </cell>
        </row>
        <row r="163">
          <cell r="A163" t="str">
            <v>T043089</v>
          </cell>
          <cell r="B163" t="str">
            <v>EXPORT</v>
          </cell>
          <cell r="C163">
            <v>38300</v>
          </cell>
          <cell r="D163" t="str">
            <v>BARUM CONTINENTAL S.R.O.</v>
          </cell>
          <cell r="E163">
            <v>38300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38305</v>
          </cell>
          <cell r="F165" t="str">
            <v>STR</v>
          </cell>
          <cell r="G165">
            <v>20.16</v>
          </cell>
        </row>
        <row r="166">
          <cell r="A166" t="str">
            <v>T043324</v>
          </cell>
          <cell r="B166" t="str">
            <v>EXPORT</v>
          </cell>
          <cell r="C166">
            <v>38301</v>
          </cell>
          <cell r="D166" t="str">
            <v>GOODYEAR ORIENT COMPANY PRIVATE</v>
          </cell>
          <cell r="E166">
            <v>38301</v>
          </cell>
          <cell r="F166" t="str">
            <v>RSS</v>
          </cell>
          <cell r="G166">
            <v>115.2</v>
          </cell>
        </row>
        <row r="167">
          <cell r="A167" t="str">
            <v>T043155A</v>
          </cell>
          <cell r="B167" t="str">
            <v>EXPORT</v>
          </cell>
          <cell r="C167">
            <v>38304</v>
          </cell>
          <cell r="D167" t="str">
            <v>PIRELLI TYRE(EUROPE)SA-SINGAPORE</v>
          </cell>
          <cell r="E167">
            <v>38304</v>
          </cell>
          <cell r="F167" t="str">
            <v>STR</v>
          </cell>
          <cell r="G167">
            <v>100.8</v>
          </cell>
        </row>
        <row r="168">
          <cell r="A168" t="str">
            <v>T043233</v>
          </cell>
          <cell r="B168" t="str">
            <v>EXPORT</v>
          </cell>
          <cell r="C168">
            <v>38304</v>
          </cell>
          <cell r="D168" t="str">
            <v>PIRELLI TYRE(EUROPE)SA-SINGAPORE</v>
          </cell>
          <cell r="E168">
            <v>38304</v>
          </cell>
          <cell r="F168" t="str">
            <v>STR</v>
          </cell>
          <cell r="G168">
            <v>100.8</v>
          </cell>
        </row>
        <row r="169">
          <cell r="A169" t="str">
            <v>T043253</v>
          </cell>
          <cell r="B169" t="str">
            <v>EXPORT</v>
          </cell>
          <cell r="C169">
            <v>38304</v>
          </cell>
          <cell r="D169" t="str">
            <v>SINOCHEM INTERNATIONAL(OVERSEAS)| PTE. LTD.</v>
          </cell>
          <cell r="E169">
            <v>38304</v>
          </cell>
          <cell r="F169" t="str">
            <v>RSS</v>
          </cell>
          <cell r="G169">
            <v>200</v>
          </cell>
        </row>
        <row r="170">
          <cell r="A170" t="str">
            <v>T043254</v>
          </cell>
          <cell r="B170" t="str">
            <v>EXPORT</v>
          </cell>
          <cell r="C170">
            <v>38304</v>
          </cell>
          <cell r="D170" t="str">
            <v>SINOCHEM INTERNATIONAL(OVERSEAS)| PTE. LTD.</v>
          </cell>
          <cell r="E170">
            <v>38304</v>
          </cell>
          <cell r="F170" t="str">
            <v>RSS</v>
          </cell>
          <cell r="G170">
            <v>200</v>
          </cell>
        </row>
        <row r="171">
          <cell r="A171" t="str">
            <v>T043255</v>
          </cell>
          <cell r="B171" t="str">
            <v>EXPORT</v>
          </cell>
          <cell r="C171">
            <v>38304</v>
          </cell>
          <cell r="D171" t="str">
            <v>SINOCHEM INTERNATIONAL(OVERSEAS)| PTE. LTD.</v>
          </cell>
          <cell r="E171">
            <v>38304</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38304</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38305</v>
          </cell>
          <cell r="F177" t="str">
            <v>STR</v>
          </cell>
          <cell r="G177">
            <v>100.8</v>
          </cell>
        </row>
        <row r="178">
          <cell r="A178" t="str">
            <v>T043198</v>
          </cell>
          <cell r="B178" t="str">
            <v>EXPORT</v>
          </cell>
          <cell r="C178">
            <v>38305</v>
          </cell>
          <cell r="D178" t="str">
            <v>CONTINENTAL AKTIENGESELLSCHAFT</v>
          </cell>
          <cell r="E178">
            <v>38305</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38309</v>
          </cell>
          <cell r="F193" t="str">
            <v>LTX</v>
          </cell>
          <cell r="G193">
            <v>126</v>
          </cell>
        </row>
        <row r="194">
          <cell r="A194" t="str">
            <v>T043492</v>
          </cell>
          <cell r="B194" t="str">
            <v>EXPORT</v>
          </cell>
          <cell r="C194">
            <v>38309</v>
          </cell>
          <cell r="D194" t="str">
            <v>ANHUI CHEMICALS IMP.&amp;EXP.CO.,LTD.</v>
          </cell>
          <cell r="E194">
            <v>38309</v>
          </cell>
          <cell r="F194" t="str">
            <v>LTX</v>
          </cell>
          <cell r="G194">
            <v>63</v>
          </cell>
        </row>
        <row r="195">
          <cell r="A195" t="str">
            <v>T043045</v>
          </cell>
          <cell r="B195" t="str">
            <v>LOCAL</v>
          </cell>
          <cell r="C195">
            <v>38300</v>
          </cell>
          <cell r="D195" t="str">
            <v>SIAM TYRE INDUSTRY CO.,LTD</v>
          </cell>
          <cell r="E195">
            <v>38300</v>
          </cell>
          <cell r="F195" t="str">
            <v>STR</v>
          </cell>
          <cell r="G195">
            <v>15.015000000000001</v>
          </cell>
        </row>
        <row r="196">
          <cell r="A196" t="str">
            <v>T043182</v>
          </cell>
          <cell r="B196" t="str">
            <v>LOCAL</v>
          </cell>
          <cell r="C196">
            <v>38306</v>
          </cell>
          <cell r="D196" t="str">
            <v>SIAM TYRE INDUSTRY CO.,LTD</v>
          </cell>
          <cell r="E196">
            <v>38306</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38308</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38311</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38303</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38309</v>
          </cell>
          <cell r="F213" t="str">
            <v>SKI</v>
          </cell>
          <cell r="G213">
            <v>19.2</v>
          </cell>
        </row>
        <row r="214">
          <cell r="A214" t="str">
            <v>T043488</v>
          </cell>
          <cell r="B214" t="str">
            <v>EXPORT</v>
          </cell>
          <cell r="C214">
            <v>38309</v>
          </cell>
          <cell r="D214" t="str">
            <v>KBT CO.,LTD</v>
          </cell>
          <cell r="E214">
            <v>38309</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38312</v>
          </cell>
          <cell r="F222" t="str">
            <v>RSS</v>
          </cell>
          <cell r="G222">
            <v>100</v>
          </cell>
        </row>
        <row r="223">
          <cell r="A223" t="str">
            <v>T043498</v>
          </cell>
          <cell r="B223" t="str">
            <v>EXPORT</v>
          </cell>
          <cell r="C223">
            <v>38312</v>
          </cell>
          <cell r="D223" t="str">
            <v>BRIDGESTONE/FIRESTONE SINGAPORE PTE</v>
          </cell>
          <cell r="E223">
            <v>38312</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38308</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38310</v>
          </cell>
          <cell r="F281" t="str">
            <v>LTX</v>
          </cell>
          <cell r="G281">
            <v>16.399999999999999</v>
          </cell>
        </row>
        <row r="282">
          <cell r="A282" t="str">
            <v>T043339</v>
          </cell>
          <cell r="B282" t="str">
            <v>EXPORT</v>
          </cell>
          <cell r="C282">
            <v>38311</v>
          </cell>
          <cell r="D282" t="str">
            <v>HANKOOK TIRE CO.,LTD.M.K.MIN.</v>
          </cell>
          <cell r="E282">
            <v>38311</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38305</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38311</v>
          </cell>
          <cell r="F295" t="str">
            <v>STR</v>
          </cell>
          <cell r="G295">
            <v>141.12</v>
          </cell>
        </row>
        <row r="296">
          <cell r="A296" t="str">
            <v>T043479</v>
          </cell>
          <cell r="B296" t="str">
            <v>EXPORT</v>
          </cell>
          <cell r="C296">
            <v>38311</v>
          </cell>
          <cell r="D296" t="str">
            <v>BRIDGESTONE/FIRESTONE SINGAPORE PTE</v>
          </cell>
          <cell r="E296">
            <v>38311</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38314</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38316</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38317</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38320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38320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38320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38292</v>
          </cell>
          <cell r="F364" t="str">
            <v>STR</v>
          </cell>
          <cell r="G364">
            <v>45.465000000000003</v>
          </cell>
        </row>
        <row r="365">
          <cell r="A365" t="str">
            <v>T043348</v>
          </cell>
          <cell r="B365" t="str">
            <v>LOCAL</v>
          </cell>
          <cell r="C365">
            <v>38292</v>
          </cell>
          <cell r="D365" t="str">
            <v>GOODYEAR THAILAND</v>
          </cell>
          <cell r="E365">
            <v>38292</v>
          </cell>
          <cell r="F365" t="str">
            <v>STR</v>
          </cell>
          <cell r="G365">
            <v>30.1</v>
          </cell>
        </row>
        <row r="366">
          <cell r="A366" t="str">
            <v>T043349</v>
          </cell>
          <cell r="B366" t="str">
            <v>LOCAL</v>
          </cell>
          <cell r="C366">
            <v>38292</v>
          </cell>
          <cell r="D366" t="str">
            <v>GOODYEAR THAILAND</v>
          </cell>
          <cell r="E366">
            <v>38292</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38304</v>
          </cell>
          <cell r="F368" t="str">
            <v>RSS</v>
          </cell>
          <cell r="G368">
            <v>15.05</v>
          </cell>
        </row>
        <row r="369">
          <cell r="A369" t="str">
            <v>T043774</v>
          </cell>
          <cell r="B369" t="str">
            <v>LOCAL</v>
          </cell>
          <cell r="C369">
            <v>38308</v>
          </cell>
          <cell r="D369" t="str">
            <v>GOODYEAR THAILAND</v>
          </cell>
          <cell r="E369">
            <v>38308</v>
          </cell>
          <cell r="F369" t="str">
            <v>RSS</v>
          </cell>
          <cell r="G369">
            <v>15.05</v>
          </cell>
        </row>
        <row r="370">
          <cell r="A370" t="str">
            <v>T043775</v>
          </cell>
          <cell r="B370" t="str">
            <v>LOCAL</v>
          </cell>
          <cell r="C370">
            <v>38311</v>
          </cell>
          <cell r="D370" t="str">
            <v>GOODYEAR THAILAND</v>
          </cell>
          <cell r="E370">
            <v>38311</v>
          </cell>
          <cell r="F370" t="str">
            <v>RSS</v>
          </cell>
          <cell r="G370">
            <v>15.05</v>
          </cell>
        </row>
        <row r="371">
          <cell r="A371" t="str">
            <v>T043776</v>
          </cell>
          <cell r="B371" t="str">
            <v>LOCAL</v>
          </cell>
          <cell r="C371">
            <v>38315</v>
          </cell>
          <cell r="D371" t="str">
            <v>GOODYEAR THAILAND</v>
          </cell>
          <cell r="E371">
            <v>38315</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s>
    <sheetDataSet>
      <sheetData sheetId="0"/>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387"/>
  <sheetViews>
    <sheetView zoomScaleNormal="100" zoomScaleSheetLayoutView="80" workbookViewId="0">
      <selection sqref="A1:K1"/>
    </sheetView>
  </sheetViews>
  <sheetFormatPr defaultRowHeight="24.75" customHeight="1"/>
  <cols>
    <col min="1" max="1" width="9.140625" style="204"/>
    <col min="2" max="2" width="9.140625" style="204" customWidth="1"/>
    <col min="3" max="3" width="9.140625" style="204"/>
    <col min="4" max="4" width="9.140625" style="204" customWidth="1"/>
    <col min="5" max="5" width="15.28515625" style="204" customWidth="1"/>
    <col min="6" max="6" width="1.7109375" style="204" customWidth="1"/>
    <col min="7" max="7" width="15.28515625" style="204" customWidth="1"/>
    <col min="8" max="8" width="1.7109375" style="204" customWidth="1"/>
    <col min="9" max="9" width="15.28515625" style="204" customWidth="1"/>
    <col min="10" max="10" width="1.7109375" style="204" customWidth="1"/>
    <col min="11" max="11" width="15.28515625" style="298" customWidth="1"/>
    <col min="12" max="12" width="2.5703125" style="204" customWidth="1"/>
    <col min="13" max="16384" width="9.140625" style="204"/>
  </cols>
  <sheetData>
    <row r="1" spans="1:12" s="193" customFormat="1" ht="25.5" customHeight="1">
      <c r="A1" s="451" t="s">
        <v>617</v>
      </c>
      <c r="B1" s="451"/>
      <c r="C1" s="451"/>
      <c r="D1" s="451"/>
      <c r="E1" s="451"/>
      <c r="F1" s="451"/>
      <c r="G1" s="451"/>
      <c r="H1" s="451"/>
      <c r="I1" s="451"/>
      <c r="J1" s="451"/>
      <c r="K1" s="451"/>
    </row>
    <row r="2" spans="1:12" s="193" customFormat="1" ht="25.5" customHeight="1">
      <c r="A2" s="451" t="s">
        <v>921</v>
      </c>
      <c r="B2" s="451"/>
      <c r="C2" s="451"/>
      <c r="D2" s="451"/>
      <c r="E2" s="451"/>
      <c r="F2" s="451"/>
      <c r="G2" s="451"/>
      <c r="H2" s="451"/>
      <c r="I2" s="451"/>
      <c r="J2" s="451"/>
      <c r="K2" s="451"/>
    </row>
    <row r="3" spans="1:12" s="193" customFormat="1" ht="25.5" customHeight="1">
      <c r="A3" s="452" t="s">
        <v>844</v>
      </c>
      <c r="B3" s="452"/>
      <c r="C3" s="452"/>
      <c r="D3" s="452"/>
      <c r="E3" s="452"/>
      <c r="F3" s="452"/>
      <c r="G3" s="452"/>
      <c r="H3" s="452"/>
      <c r="I3" s="452"/>
      <c r="J3" s="452"/>
      <c r="K3" s="452"/>
      <c r="L3" s="294"/>
    </row>
    <row r="4" spans="1:12" ht="25.5" customHeight="1"/>
    <row r="5" spans="1:12" ht="25.5" customHeight="1">
      <c r="A5" s="193" t="s">
        <v>49</v>
      </c>
    </row>
    <row r="6" spans="1:12" s="299" customFormat="1" ht="25.5" customHeight="1">
      <c r="A6" s="299" t="s">
        <v>50</v>
      </c>
      <c r="C6" s="299" t="s">
        <v>590</v>
      </c>
      <c r="K6" s="300"/>
    </row>
    <row r="7" spans="1:12" s="299" customFormat="1" ht="25.5" customHeight="1">
      <c r="C7" s="301" t="s">
        <v>51</v>
      </c>
      <c r="K7" s="300"/>
    </row>
    <row r="8" spans="1:12" ht="25.5" customHeight="1">
      <c r="A8" s="299" t="s">
        <v>52</v>
      </c>
      <c r="C8" s="299" t="s">
        <v>618</v>
      </c>
    </row>
    <row r="9" spans="1:12" ht="25.5" customHeight="1">
      <c r="A9" s="299"/>
      <c r="C9" s="299" t="s">
        <v>53</v>
      </c>
    </row>
    <row r="10" spans="1:12" ht="25.5" customHeight="1">
      <c r="A10" s="299" t="s">
        <v>54</v>
      </c>
      <c r="C10" s="299" t="s">
        <v>619</v>
      </c>
      <c r="D10" s="299"/>
      <c r="E10" s="299"/>
      <c r="F10" s="299"/>
      <c r="G10" s="299"/>
      <c r="H10" s="299"/>
      <c r="I10" s="299"/>
      <c r="J10" s="299"/>
      <c r="K10" s="300"/>
    </row>
    <row r="11" spans="1:12" ht="25.5" customHeight="1">
      <c r="C11" s="299" t="s">
        <v>620</v>
      </c>
      <c r="D11" s="299"/>
      <c r="E11" s="299"/>
      <c r="F11" s="299"/>
      <c r="G11" s="299"/>
      <c r="H11" s="299"/>
      <c r="I11" s="299"/>
      <c r="J11" s="299"/>
      <c r="K11" s="300"/>
    </row>
    <row r="12" spans="1:12" ht="25.5" customHeight="1">
      <c r="C12" s="299"/>
      <c r="D12" s="299"/>
      <c r="E12" s="299"/>
      <c r="F12" s="299"/>
      <c r="G12" s="299"/>
      <c r="H12" s="299"/>
      <c r="I12" s="299"/>
      <c r="J12" s="299"/>
      <c r="K12" s="333"/>
    </row>
    <row r="13" spans="1:12" ht="25.5" customHeight="1">
      <c r="A13" s="193" t="s">
        <v>55</v>
      </c>
    </row>
    <row r="14" spans="1:12" ht="25.5" customHeight="1">
      <c r="A14" s="105" t="s">
        <v>56</v>
      </c>
    </row>
    <row r="15" spans="1:12" s="302" customFormat="1" ht="25.5" customHeight="1">
      <c r="B15" s="303" t="s">
        <v>922</v>
      </c>
      <c r="C15" s="106"/>
      <c r="D15" s="107"/>
      <c r="E15" s="107"/>
      <c r="F15" s="107"/>
      <c r="G15" s="107"/>
      <c r="H15" s="107"/>
      <c r="I15" s="107"/>
      <c r="J15" s="107"/>
      <c r="K15" s="107"/>
      <c r="L15" s="107"/>
    </row>
    <row r="16" spans="1:12" ht="25.5" customHeight="1">
      <c r="A16" s="304" t="s">
        <v>621</v>
      </c>
      <c r="B16" s="304"/>
    </row>
    <row r="17" spans="1:12" ht="25.5" customHeight="1">
      <c r="A17" s="304" t="s">
        <v>622</v>
      </c>
      <c r="B17" s="304"/>
    </row>
    <row r="18" spans="1:12" ht="25.5" customHeight="1">
      <c r="A18" s="304" t="s">
        <v>623</v>
      </c>
      <c r="B18" s="304"/>
    </row>
    <row r="19" spans="1:12" ht="25.5" customHeight="1">
      <c r="A19" s="304" t="s">
        <v>624</v>
      </c>
      <c r="B19" s="299"/>
    </row>
    <row r="20" spans="1:12" ht="25.5" customHeight="1">
      <c r="A20" s="106" t="s">
        <v>591</v>
      </c>
    </row>
    <row r="21" spans="1:12" ht="25.5" customHeight="1">
      <c r="A21" s="108"/>
      <c r="B21" s="105" t="s">
        <v>625</v>
      </c>
    </row>
    <row r="22" spans="1:12" ht="25.5" customHeight="1">
      <c r="A22" s="305" t="s">
        <v>57</v>
      </c>
      <c r="B22" s="109"/>
    </row>
    <row r="23" spans="1:12" ht="25.5" customHeight="1">
      <c r="A23" s="204" t="s">
        <v>58</v>
      </c>
      <c r="B23" s="110"/>
      <c r="C23" s="111"/>
      <c r="D23" s="111"/>
      <c r="E23" s="111"/>
      <c r="F23" s="111"/>
      <c r="G23" s="111"/>
      <c r="H23" s="111"/>
      <c r="I23" s="111"/>
      <c r="J23" s="111"/>
      <c r="K23" s="111"/>
    </row>
    <row r="24" spans="1:12" ht="25.5" customHeight="1">
      <c r="A24" s="306"/>
      <c r="B24" s="105" t="s">
        <v>59</v>
      </c>
      <c r="C24" s="111"/>
      <c r="D24" s="111"/>
      <c r="E24" s="111"/>
      <c r="F24" s="111"/>
      <c r="G24" s="111"/>
      <c r="H24" s="111"/>
      <c r="I24" s="111"/>
      <c r="J24" s="111"/>
      <c r="K24" s="111"/>
    </row>
    <row r="25" spans="1:12" ht="25.5" customHeight="1">
      <c r="A25" s="306" t="s">
        <v>60</v>
      </c>
      <c r="B25" s="306"/>
      <c r="C25" s="112"/>
      <c r="D25" s="112"/>
      <c r="E25" s="112"/>
      <c r="F25" s="113"/>
      <c r="G25" s="113"/>
      <c r="H25" s="113"/>
      <c r="I25" s="114"/>
      <c r="J25" s="114"/>
      <c r="K25" s="114"/>
    </row>
    <row r="26" spans="1:12" ht="25.5" customHeight="1">
      <c r="A26" s="306"/>
      <c r="B26" s="105" t="s">
        <v>61</v>
      </c>
      <c r="C26" s="112"/>
      <c r="D26" s="112"/>
      <c r="E26" s="112"/>
      <c r="F26" s="113"/>
      <c r="G26" s="113"/>
      <c r="H26" s="113"/>
      <c r="I26" s="114"/>
      <c r="J26" s="114"/>
      <c r="K26" s="114"/>
    </row>
    <row r="27" spans="1:12" ht="25.5" customHeight="1">
      <c r="A27" s="306" t="s">
        <v>626</v>
      </c>
      <c r="B27" s="115"/>
      <c r="C27" s="112"/>
      <c r="D27" s="112"/>
      <c r="E27" s="112"/>
      <c r="F27" s="113"/>
      <c r="G27" s="113"/>
      <c r="H27" s="113"/>
      <c r="I27" s="114"/>
      <c r="J27" s="114"/>
      <c r="K27" s="114"/>
    </row>
    <row r="28" spans="1:12" ht="25.5" customHeight="1">
      <c r="A28" s="306" t="s">
        <v>62</v>
      </c>
      <c r="B28" s="306"/>
      <c r="C28" s="112"/>
      <c r="D28" s="112"/>
      <c r="E28" s="112"/>
      <c r="F28" s="113"/>
      <c r="G28" s="113"/>
      <c r="H28" s="113"/>
      <c r="I28" s="114"/>
      <c r="J28" s="114"/>
      <c r="K28" s="114"/>
      <c r="L28" s="111"/>
    </row>
    <row r="29" spans="1:12" ht="25.5" customHeight="1">
      <c r="A29" s="306" t="s">
        <v>63</v>
      </c>
      <c r="B29" s="105" t="s">
        <v>64</v>
      </c>
      <c r="C29" s="112"/>
      <c r="D29" s="112"/>
      <c r="E29" s="112"/>
      <c r="F29" s="113"/>
      <c r="G29" s="113"/>
      <c r="H29" s="113"/>
      <c r="I29" s="114"/>
      <c r="J29" s="114"/>
      <c r="K29" s="114"/>
      <c r="L29" s="111"/>
    </row>
    <row r="30" spans="1:12" ht="25.5" customHeight="1">
      <c r="A30" s="306" t="s">
        <v>627</v>
      </c>
      <c r="B30" s="307"/>
      <c r="C30" s="112"/>
      <c r="D30" s="112"/>
      <c r="E30" s="112"/>
      <c r="F30" s="113"/>
      <c r="G30" s="113"/>
      <c r="H30" s="113"/>
      <c r="I30" s="114"/>
      <c r="J30" s="114"/>
      <c r="K30" s="114"/>
      <c r="L30" s="114"/>
    </row>
    <row r="31" spans="1:12" ht="25.5" customHeight="1">
      <c r="A31" s="306" t="s">
        <v>628</v>
      </c>
      <c r="B31" s="306"/>
      <c r="C31" s="111"/>
      <c r="D31" s="111"/>
      <c r="E31" s="111"/>
      <c r="F31" s="111"/>
      <c r="G31" s="111"/>
      <c r="H31" s="111"/>
      <c r="I31" s="111"/>
      <c r="J31" s="111"/>
      <c r="K31" s="111"/>
      <c r="L31" s="114"/>
    </row>
    <row r="32" spans="1:12" ht="25.5" customHeight="1">
      <c r="A32" s="306" t="s">
        <v>65</v>
      </c>
      <c r="B32" s="115"/>
      <c r="C32" s="112"/>
      <c r="D32" s="112"/>
      <c r="E32" s="112"/>
      <c r="F32" s="113"/>
      <c r="G32" s="113"/>
      <c r="H32" s="113"/>
      <c r="I32" s="114"/>
      <c r="J32" s="114"/>
      <c r="K32" s="114"/>
      <c r="L32" s="114"/>
    </row>
    <row r="33" spans="1:12" ht="25.5" customHeight="1">
      <c r="A33" s="306" t="s">
        <v>66</v>
      </c>
      <c r="B33" s="115"/>
      <c r="C33" s="116"/>
      <c r="D33" s="116"/>
      <c r="E33" s="116"/>
      <c r="F33" s="116"/>
      <c r="G33" s="116"/>
      <c r="H33" s="116"/>
      <c r="I33" s="116"/>
      <c r="J33" s="116"/>
      <c r="K33" s="116"/>
      <c r="L33" s="114"/>
    </row>
    <row r="34" spans="1:12" ht="25.5" customHeight="1">
      <c r="A34" s="306"/>
      <c r="B34" s="306"/>
      <c r="C34" s="112"/>
      <c r="D34" s="112"/>
      <c r="E34" s="112"/>
      <c r="F34" s="113"/>
      <c r="G34" s="113"/>
      <c r="H34" s="113"/>
      <c r="I34" s="114"/>
      <c r="J34" s="114"/>
      <c r="K34" s="114"/>
      <c r="L34" s="114"/>
    </row>
    <row r="35" spans="1:12" ht="25.5" customHeight="1">
      <c r="A35" s="450" t="s">
        <v>35</v>
      </c>
      <c r="B35" s="450"/>
      <c r="C35" s="450"/>
      <c r="D35" s="450"/>
      <c r="E35" s="450"/>
      <c r="F35" s="450"/>
      <c r="G35" s="450"/>
      <c r="H35" s="450"/>
      <c r="I35" s="450"/>
      <c r="J35" s="450"/>
      <c r="K35" s="450"/>
      <c r="L35" s="117"/>
    </row>
    <row r="36" spans="1:12" ht="25.5" customHeight="1">
      <c r="A36" s="116"/>
      <c r="B36" s="116"/>
      <c r="C36" s="116"/>
      <c r="D36" s="116"/>
      <c r="E36" s="116"/>
      <c r="F36" s="116"/>
      <c r="G36" s="116"/>
      <c r="H36" s="116"/>
      <c r="I36" s="116"/>
      <c r="J36" s="116"/>
      <c r="K36" s="116"/>
      <c r="L36" s="116"/>
    </row>
    <row r="37" spans="1:12" ht="24" customHeight="1">
      <c r="A37" s="306"/>
      <c r="B37" s="105" t="s">
        <v>589</v>
      </c>
      <c r="C37" s="112"/>
      <c r="D37" s="112"/>
      <c r="E37" s="112"/>
      <c r="F37" s="113"/>
      <c r="G37" s="113"/>
      <c r="H37" s="113"/>
      <c r="I37" s="114"/>
      <c r="J37" s="114"/>
      <c r="K37" s="114"/>
      <c r="L37" s="114"/>
    </row>
    <row r="38" spans="1:12" ht="24" customHeight="1">
      <c r="A38" s="306" t="s">
        <v>629</v>
      </c>
      <c r="B38" s="306"/>
      <c r="C38" s="112"/>
      <c r="D38" s="112"/>
      <c r="E38" s="112"/>
      <c r="F38" s="113"/>
      <c r="G38" s="113"/>
      <c r="H38" s="113"/>
      <c r="I38" s="114"/>
      <c r="J38" s="114"/>
      <c r="K38" s="114"/>
      <c r="L38" s="114"/>
    </row>
    <row r="39" spans="1:12" ht="24" customHeight="1">
      <c r="A39" s="306" t="s">
        <v>67</v>
      </c>
      <c r="B39" s="306"/>
      <c r="C39" s="112"/>
      <c r="D39" s="112"/>
      <c r="E39" s="112"/>
      <c r="F39" s="113"/>
      <c r="G39" s="113"/>
      <c r="H39" s="113"/>
      <c r="I39" s="114"/>
      <c r="J39" s="114"/>
      <c r="K39" s="114"/>
      <c r="L39" s="114"/>
    </row>
    <row r="40" spans="1:12" ht="25.5" customHeight="1">
      <c r="A40" s="118" t="s">
        <v>580</v>
      </c>
      <c r="B40" s="119" t="s">
        <v>68</v>
      </c>
      <c r="C40" s="120"/>
      <c r="D40" s="120"/>
      <c r="E40" s="120"/>
      <c r="F40" s="121"/>
      <c r="G40" s="120"/>
      <c r="H40" s="122"/>
      <c r="I40" s="120"/>
      <c r="J40" s="120"/>
      <c r="K40" s="120"/>
      <c r="L40" s="120"/>
    </row>
    <row r="41" spans="1:12" ht="25.5" customHeight="1">
      <c r="A41" s="118" t="s">
        <v>580</v>
      </c>
      <c r="B41" s="119" t="s">
        <v>69</v>
      </c>
      <c r="C41" s="120"/>
      <c r="D41" s="120"/>
      <c r="E41" s="120"/>
      <c r="F41" s="121"/>
      <c r="G41" s="120"/>
      <c r="H41" s="122"/>
      <c r="I41" s="120"/>
      <c r="J41" s="120"/>
      <c r="K41" s="120"/>
      <c r="L41" s="120"/>
    </row>
    <row r="42" spans="1:12" ht="25.5" customHeight="1">
      <c r="A42" s="122"/>
      <c r="B42" s="119" t="s">
        <v>70</v>
      </c>
      <c r="C42" s="120"/>
      <c r="D42" s="120"/>
      <c r="E42" s="120"/>
      <c r="F42" s="121"/>
      <c r="G42" s="120"/>
      <c r="H42" s="122"/>
      <c r="I42" s="120"/>
      <c r="J42" s="120"/>
      <c r="K42" s="120"/>
      <c r="L42" s="120"/>
    </row>
    <row r="43" spans="1:12" ht="25.5" customHeight="1">
      <c r="A43" s="118" t="s">
        <v>580</v>
      </c>
      <c r="B43" s="119" t="s">
        <v>71</v>
      </c>
      <c r="C43" s="120"/>
      <c r="D43" s="120"/>
      <c r="E43" s="120"/>
      <c r="F43" s="121"/>
      <c r="G43" s="120"/>
      <c r="H43" s="122"/>
      <c r="I43" s="120"/>
      <c r="J43" s="120"/>
      <c r="K43" s="120"/>
      <c r="L43" s="120"/>
    </row>
    <row r="44" spans="1:12" ht="25.5" customHeight="1">
      <c r="A44" s="308"/>
      <c r="B44" s="105" t="s">
        <v>72</v>
      </c>
      <c r="C44" s="120"/>
      <c r="D44" s="123"/>
      <c r="E44" s="112"/>
      <c r="F44" s="112"/>
      <c r="G44" s="124"/>
      <c r="H44" s="124"/>
      <c r="I44" s="124"/>
      <c r="J44" s="124"/>
      <c r="K44" s="114"/>
      <c r="L44" s="120"/>
    </row>
    <row r="45" spans="1:12" ht="25.5" customHeight="1">
      <c r="A45" s="122" t="s">
        <v>630</v>
      </c>
      <c r="B45" s="125"/>
      <c r="C45" s="120"/>
      <c r="D45" s="123"/>
      <c r="E45" s="112"/>
      <c r="F45" s="112"/>
      <c r="G45" s="124"/>
      <c r="H45" s="124"/>
      <c r="I45" s="124"/>
      <c r="J45" s="124"/>
      <c r="K45" s="114"/>
      <c r="L45" s="120"/>
    </row>
    <row r="46" spans="1:12" ht="25.5" customHeight="1">
      <c r="A46" s="122" t="s">
        <v>73</v>
      </c>
      <c r="B46" s="125"/>
      <c r="C46" s="120"/>
      <c r="D46" s="123"/>
      <c r="E46" s="72"/>
      <c r="F46" s="72"/>
      <c r="G46" s="126"/>
      <c r="H46" s="127"/>
      <c r="I46" s="72"/>
      <c r="J46" s="72"/>
      <c r="K46" s="72"/>
      <c r="L46" s="120"/>
    </row>
    <row r="47" spans="1:12" ht="25.5" customHeight="1">
      <c r="A47" s="122"/>
      <c r="B47" s="105" t="s">
        <v>74</v>
      </c>
      <c r="C47" s="120"/>
      <c r="D47" s="123"/>
      <c r="E47" s="72"/>
      <c r="F47" s="72"/>
      <c r="G47" s="126"/>
      <c r="H47" s="127"/>
      <c r="I47" s="72"/>
      <c r="J47" s="72"/>
      <c r="K47" s="72"/>
      <c r="L47" s="120"/>
    </row>
    <row r="48" spans="1:12" ht="25.5" customHeight="1">
      <c r="A48" s="122" t="s">
        <v>75</v>
      </c>
      <c r="B48" s="125"/>
      <c r="C48" s="120"/>
      <c r="D48" s="123"/>
      <c r="E48" s="128"/>
      <c r="F48" s="129"/>
      <c r="G48" s="129"/>
      <c r="H48" s="130"/>
      <c r="I48" s="129"/>
      <c r="J48" s="129"/>
      <c r="K48" s="128"/>
      <c r="L48" s="120"/>
    </row>
    <row r="49" spans="1:14" ht="25.5" customHeight="1">
      <c r="A49" s="131" t="s">
        <v>737</v>
      </c>
      <c r="B49" s="132"/>
      <c r="C49" s="309"/>
      <c r="D49" s="299"/>
      <c r="E49" s="299"/>
      <c r="F49" s="299"/>
      <c r="G49" s="299"/>
      <c r="H49" s="299"/>
      <c r="I49" s="299"/>
      <c r="J49" s="299"/>
      <c r="K49" s="300"/>
      <c r="L49" s="114"/>
    </row>
    <row r="50" spans="1:14" s="299" customFormat="1" ht="25.5" customHeight="1">
      <c r="A50" s="310"/>
      <c r="B50" s="122" t="s">
        <v>924</v>
      </c>
      <c r="C50" s="309"/>
      <c r="K50" s="300"/>
      <c r="L50" s="114"/>
    </row>
    <row r="51" spans="1:14" s="299" customFormat="1" ht="25.5" customHeight="1">
      <c r="A51" s="105" t="s">
        <v>759</v>
      </c>
      <c r="B51" s="306"/>
      <c r="C51" s="309"/>
      <c r="K51" s="300"/>
      <c r="L51" s="72"/>
    </row>
    <row r="52" spans="1:14" s="299" customFormat="1" ht="25.5" customHeight="1">
      <c r="A52" s="105" t="s">
        <v>749</v>
      </c>
      <c r="B52" s="306"/>
      <c r="C52" s="309"/>
      <c r="D52" s="309"/>
      <c r="E52" s="295"/>
      <c r="K52" s="300"/>
      <c r="L52" s="72"/>
    </row>
    <row r="53" spans="1:14" s="299" customFormat="1" ht="25.5" customHeight="1">
      <c r="A53" s="105" t="s">
        <v>923</v>
      </c>
      <c r="B53" s="71"/>
      <c r="C53" s="70"/>
      <c r="D53" s="70"/>
      <c r="E53" s="70"/>
      <c r="F53" s="204"/>
      <c r="G53" s="204"/>
      <c r="H53" s="204"/>
      <c r="I53" s="204"/>
      <c r="J53" s="204"/>
      <c r="K53" s="298"/>
      <c r="L53" s="72"/>
    </row>
    <row r="54" spans="1:14" s="299" customFormat="1" ht="25.5" customHeight="1">
      <c r="A54" s="105" t="s">
        <v>925</v>
      </c>
      <c r="B54" s="311"/>
      <c r="C54" s="72"/>
      <c r="D54" s="73"/>
      <c r="E54" s="311"/>
      <c r="F54" s="204"/>
      <c r="G54" s="204"/>
      <c r="H54" s="204"/>
      <c r="I54" s="204"/>
      <c r="J54" s="204"/>
      <c r="K54" s="298"/>
      <c r="L54" s="72"/>
    </row>
    <row r="55" spans="1:14" s="299" customFormat="1" ht="25.5" customHeight="1">
      <c r="A55" s="105" t="s">
        <v>818</v>
      </c>
      <c r="B55" s="311"/>
      <c r="C55" s="72"/>
      <c r="D55" s="73"/>
      <c r="E55" s="311"/>
      <c r="F55" s="204"/>
      <c r="G55" s="204"/>
      <c r="H55" s="204"/>
      <c r="I55" s="204"/>
      <c r="J55" s="204"/>
      <c r="K55" s="298"/>
      <c r="L55" s="72"/>
    </row>
    <row r="56" spans="1:14" s="299" customFormat="1" ht="25.5" customHeight="1">
      <c r="A56" s="105" t="s">
        <v>738</v>
      </c>
      <c r="B56" s="311"/>
      <c r="C56" s="72"/>
      <c r="D56" s="73"/>
      <c r="E56" s="311"/>
      <c r="F56" s="204"/>
      <c r="G56" s="204"/>
      <c r="H56" s="204"/>
      <c r="I56" s="204"/>
      <c r="J56" s="204"/>
      <c r="K56" s="298"/>
      <c r="L56" s="72"/>
    </row>
    <row r="57" spans="1:14" s="299" customFormat="1" ht="25.5" customHeight="1">
      <c r="A57" s="105"/>
      <c r="B57" s="356" t="s">
        <v>750</v>
      </c>
      <c r="C57" s="72"/>
      <c r="D57" s="73"/>
      <c r="E57" s="311"/>
      <c r="F57" s="204"/>
      <c r="G57" s="204"/>
      <c r="H57" s="204"/>
      <c r="I57" s="204"/>
      <c r="J57" s="204"/>
      <c r="K57" s="298"/>
      <c r="L57" s="72"/>
    </row>
    <row r="58" spans="1:14" s="299" customFormat="1" ht="25.5" customHeight="1">
      <c r="A58" s="310"/>
      <c r="B58" s="105" t="s">
        <v>751</v>
      </c>
      <c r="C58" s="72"/>
      <c r="D58" s="73"/>
      <c r="E58" s="311"/>
      <c r="F58" s="204"/>
      <c r="G58" s="204"/>
      <c r="H58" s="204"/>
      <c r="I58" s="204"/>
      <c r="J58" s="204"/>
      <c r="K58" s="298"/>
      <c r="L58" s="72"/>
    </row>
    <row r="59" spans="1:14" s="306" customFormat="1" ht="25.5" customHeight="1">
      <c r="A59" s="347"/>
      <c r="B59" s="75" t="s">
        <v>800</v>
      </c>
      <c r="C59" s="325"/>
      <c r="D59" s="75"/>
      <c r="E59" s="75"/>
      <c r="M59" s="325"/>
      <c r="N59" s="325"/>
    </row>
    <row r="60" spans="1:14" s="299" customFormat="1" ht="25.5" customHeight="1">
      <c r="A60" s="105"/>
      <c r="B60" s="105" t="s">
        <v>752</v>
      </c>
      <c r="E60" s="105" t="s">
        <v>739</v>
      </c>
      <c r="K60" s="333"/>
      <c r="L60" s="72"/>
    </row>
    <row r="61" spans="1:14" s="299" customFormat="1" ht="25.5" customHeight="1">
      <c r="A61" s="105"/>
      <c r="B61" s="105" t="s">
        <v>753</v>
      </c>
      <c r="E61" s="105" t="s">
        <v>740</v>
      </c>
      <c r="K61" s="333"/>
      <c r="L61" s="72"/>
    </row>
    <row r="62" spans="1:14" s="74" customFormat="1" ht="25.5" customHeight="1">
      <c r="B62" s="350" t="s">
        <v>801</v>
      </c>
      <c r="C62" s="44"/>
      <c r="D62" s="349"/>
    </row>
    <row r="63" spans="1:14" s="299" customFormat="1" ht="25.5" customHeight="1">
      <c r="A63" s="105"/>
      <c r="B63" s="105" t="s">
        <v>754</v>
      </c>
      <c r="E63" s="105" t="s">
        <v>741</v>
      </c>
      <c r="K63" s="333"/>
      <c r="L63" s="72"/>
    </row>
    <row r="64" spans="1:14" s="306" customFormat="1" ht="25.5" customHeight="1">
      <c r="A64" s="347"/>
      <c r="B64" s="75" t="s">
        <v>802</v>
      </c>
      <c r="C64" s="348"/>
      <c r="D64" s="75"/>
      <c r="E64" s="75"/>
    </row>
    <row r="65" spans="1:12" s="299" customFormat="1" ht="25.5" customHeight="1">
      <c r="A65" s="105"/>
      <c r="B65" s="105" t="s">
        <v>755</v>
      </c>
      <c r="E65" s="105" t="s">
        <v>742</v>
      </c>
      <c r="F65" s="204"/>
      <c r="G65" s="204"/>
      <c r="H65" s="204"/>
      <c r="I65" s="204"/>
      <c r="J65" s="204"/>
      <c r="K65" s="324"/>
      <c r="L65" s="72"/>
    </row>
    <row r="66" spans="1:12" s="299" customFormat="1" ht="25.5" customHeight="1">
      <c r="A66" s="105"/>
      <c r="B66" s="105" t="s">
        <v>756</v>
      </c>
      <c r="E66" s="105" t="s">
        <v>743</v>
      </c>
      <c r="F66" s="204"/>
      <c r="G66" s="204"/>
      <c r="H66" s="204"/>
      <c r="I66" s="204"/>
      <c r="J66" s="204"/>
      <c r="K66" s="324"/>
      <c r="L66" s="72"/>
    </row>
    <row r="67" spans="1:12" s="299" customFormat="1" ht="25.5" customHeight="1">
      <c r="A67" s="105"/>
      <c r="B67" s="105" t="s">
        <v>757</v>
      </c>
      <c r="E67" s="105" t="s">
        <v>744</v>
      </c>
      <c r="F67" s="204"/>
      <c r="G67" s="204"/>
      <c r="H67" s="204"/>
      <c r="I67" s="204"/>
      <c r="J67" s="204"/>
      <c r="K67" s="324"/>
      <c r="L67" s="72"/>
    </row>
    <row r="68" spans="1:12" s="299" customFormat="1" ht="25.5" customHeight="1">
      <c r="A68" s="105"/>
      <c r="B68" s="105"/>
      <c r="E68" s="105"/>
      <c r="F68" s="204"/>
      <c r="G68" s="204"/>
      <c r="H68" s="204"/>
      <c r="I68" s="204"/>
      <c r="J68" s="204"/>
      <c r="K68" s="334"/>
      <c r="L68" s="72"/>
    </row>
    <row r="69" spans="1:12" ht="27" customHeight="1">
      <c r="A69" s="450" t="s">
        <v>36</v>
      </c>
      <c r="B69" s="450"/>
      <c r="C69" s="450"/>
      <c r="D69" s="450"/>
      <c r="E69" s="450"/>
      <c r="F69" s="450"/>
      <c r="G69" s="450"/>
      <c r="H69" s="450"/>
      <c r="I69" s="450"/>
      <c r="J69" s="450"/>
      <c r="K69" s="450"/>
      <c r="L69" s="117"/>
    </row>
    <row r="70" spans="1:12" ht="27" customHeight="1">
      <c r="A70" s="335"/>
      <c r="B70" s="335"/>
      <c r="C70" s="335"/>
      <c r="D70" s="335"/>
      <c r="E70" s="335"/>
      <c r="F70" s="335"/>
      <c r="G70" s="335"/>
      <c r="H70" s="335"/>
      <c r="I70" s="335"/>
      <c r="J70" s="335"/>
      <c r="K70" s="335"/>
      <c r="L70" s="117"/>
    </row>
    <row r="71" spans="1:12" s="299" customFormat="1" ht="27" customHeight="1">
      <c r="A71" s="311"/>
      <c r="B71" s="311" t="s">
        <v>760</v>
      </c>
      <c r="D71" s="73"/>
      <c r="E71" s="311"/>
      <c r="K71" s="333"/>
      <c r="L71" s="72"/>
    </row>
    <row r="72" spans="1:12" s="299" customFormat="1" ht="27" customHeight="1">
      <c r="A72" s="311" t="s">
        <v>761</v>
      </c>
      <c r="B72" s="72"/>
      <c r="D72" s="73"/>
      <c r="E72" s="311"/>
      <c r="K72" s="333"/>
      <c r="L72" s="72"/>
    </row>
    <row r="73" spans="1:12" s="299" customFormat="1" ht="27" customHeight="1">
      <c r="A73" s="346" t="s">
        <v>803</v>
      </c>
      <c r="B73" s="72"/>
      <c r="D73" s="73"/>
      <c r="E73" s="311"/>
      <c r="K73" s="333"/>
      <c r="L73" s="72"/>
    </row>
    <row r="74" spans="1:12" s="299" customFormat="1" ht="27" customHeight="1">
      <c r="A74" s="311" t="s">
        <v>762</v>
      </c>
      <c r="B74" s="72"/>
      <c r="D74" s="73"/>
      <c r="E74" s="311"/>
      <c r="K74" s="333"/>
      <c r="L74" s="72"/>
    </row>
    <row r="75" spans="1:12" s="299" customFormat="1" ht="27" customHeight="1">
      <c r="A75" s="311" t="s">
        <v>758</v>
      </c>
      <c r="B75" s="72"/>
      <c r="D75" s="73"/>
      <c r="E75" s="311"/>
      <c r="K75" s="333"/>
      <c r="L75" s="72"/>
    </row>
    <row r="76" spans="1:12" s="299" customFormat="1" ht="27" customHeight="1">
      <c r="A76" s="311"/>
      <c r="B76" s="311" t="s">
        <v>831</v>
      </c>
      <c r="D76" s="73"/>
      <c r="E76" s="311"/>
      <c r="K76" s="333"/>
      <c r="L76" s="72"/>
    </row>
    <row r="77" spans="1:12" s="299" customFormat="1" ht="27" customHeight="1">
      <c r="A77" s="346" t="s">
        <v>819</v>
      </c>
      <c r="B77" s="72"/>
      <c r="D77" s="73"/>
      <c r="E77" s="311"/>
      <c r="K77" s="333"/>
      <c r="L77" s="72"/>
    </row>
    <row r="78" spans="1:12" s="306" customFormat="1" ht="27" customHeight="1">
      <c r="A78" s="306" t="s">
        <v>763</v>
      </c>
    </row>
    <row r="79" spans="1:12" s="306" customFormat="1" ht="27" customHeight="1">
      <c r="B79" s="306" t="s">
        <v>764</v>
      </c>
    </row>
    <row r="80" spans="1:12" s="306" customFormat="1" ht="27" customHeight="1">
      <c r="A80" s="306" t="s">
        <v>765</v>
      </c>
    </row>
    <row r="81" spans="1:14" s="306" customFormat="1" ht="27" customHeight="1">
      <c r="A81" s="306" t="s">
        <v>926</v>
      </c>
    </row>
    <row r="82" spans="1:14" s="306" customFormat="1" ht="27" customHeight="1">
      <c r="B82" s="355" t="s">
        <v>766</v>
      </c>
      <c r="M82" s="325"/>
      <c r="N82" s="325"/>
    </row>
    <row r="83" spans="1:14" s="306" customFormat="1" ht="27" customHeight="1">
      <c r="B83" s="306" t="s">
        <v>767</v>
      </c>
      <c r="M83" s="325"/>
      <c r="N83" s="325"/>
    </row>
    <row r="84" spans="1:14" s="306" customFormat="1" ht="27" customHeight="1">
      <c r="B84" s="75" t="s">
        <v>799</v>
      </c>
      <c r="M84" s="325"/>
      <c r="N84" s="325"/>
    </row>
    <row r="85" spans="1:14" s="306" customFormat="1" ht="27" customHeight="1">
      <c r="B85" s="75" t="s">
        <v>768</v>
      </c>
      <c r="C85" s="325"/>
      <c r="D85" s="75"/>
      <c r="E85" s="75" t="s">
        <v>722</v>
      </c>
      <c r="M85" s="325"/>
      <c r="N85" s="325"/>
    </row>
    <row r="86" spans="1:14" s="306" customFormat="1" ht="27" customHeight="1">
      <c r="A86" s="347"/>
      <c r="B86" s="75" t="s">
        <v>769</v>
      </c>
      <c r="C86" s="325"/>
      <c r="D86" s="75"/>
      <c r="E86" s="75" t="s">
        <v>723</v>
      </c>
      <c r="M86" s="325"/>
      <c r="N86" s="325"/>
    </row>
    <row r="87" spans="1:14" s="306" customFormat="1" ht="27" customHeight="1">
      <c r="A87" s="347"/>
      <c r="B87" s="75" t="s">
        <v>804</v>
      </c>
      <c r="C87" s="325"/>
      <c r="D87" s="75"/>
      <c r="E87" s="75"/>
      <c r="M87" s="325"/>
      <c r="N87" s="325"/>
    </row>
    <row r="88" spans="1:14" s="306" customFormat="1" ht="27" customHeight="1">
      <c r="A88" s="347"/>
      <c r="B88" s="75" t="s">
        <v>770</v>
      </c>
      <c r="C88" s="348"/>
      <c r="D88" s="75"/>
      <c r="E88" s="75" t="s">
        <v>719</v>
      </c>
    </row>
    <row r="89" spans="1:14" s="306" customFormat="1" ht="27" customHeight="1">
      <c r="A89" s="347"/>
      <c r="B89" s="75" t="s">
        <v>802</v>
      </c>
      <c r="C89" s="348"/>
      <c r="D89" s="75"/>
      <c r="E89" s="75"/>
    </row>
    <row r="90" spans="1:14" s="306" customFormat="1" ht="27" customHeight="1">
      <c r="B90" s="75" t="s">
        <v>771</v>
      </c>
      <c r="C90" s="348"/>
      <c r="D90" s="351"/>
      <c r="E90" s="75" t="s">
        <v>720</v>
      </c>
    </row>
    <row r="91" spans="1:14" s="299" customFormat="1" ht="27" customHeight="1">
      <c r="A91" s="306"/>
      <c r="B91" s="75" t="s">
        <v>772</v>
      </c>
      <c r="C91" s="325"/>
      <c r="D91" s="351"/>
      <c r="E91" s="75" t="s">
        <v>721</v>
      </c>
      <c r="K91" s="333"/>
    </row>
    <row r="92" spans="1:14" s="306" customFormat="1" ht="27" customHeight="1">
      <c r="B92" s="306" t="s">
        <v>746</v>
      </c>
      <c r="M92" s="75"/>
    </row>
    <row r="93" spans="1:14" s="306" customFormat="1" ht="27" customHeight="1">
      <c r="A93" s="306" t="s">
        <v>805</v>
      </c>
      <c r="M93" s="75"/>
    </row>
    <row r="94" spans="1:14" s="306" customFormat="1" ht="27" customHeight="1">
      <c r="A94" s="306" t="s">
        <v>747</v>
      </c>
      <c r="M94" s="75"/>
    </row>
    <row r="95" spans="1:14" s="306" customFormat="1" ht="27" customHeight="1">
      <c r="A95" s="306" t="s">
        <v>928</v>
      </c>
      <c r="M95" s="75"/>
    </row>
    <row r="96" spans="1:14" s="306" customFormat="1" ht="27" customHeight="1">
      <c r="A96" s="306" t="s">
        <v>748</v>
      </c>
      <c r="M96" s="75"/>
    </row>
    <row r="97" spans="1:13" s="306" customFormat="1" ht="27" customHeight="1">
      <c r="A97" s="306" t="s">
        <v>806</v>
      </c>
      <c r="M97" s="75"/>
    </row>
    <row r="98" spans="1:13" s="306" customFormat="1" ht="27" customHeight="1">
      <c r="A98" s="299"/>
      <c r="B98" s="299" t="s">
        <v>927</v>
      </c>
      <c r="C98" s="352"/>
      <c r="D98" s="352"/>
      <c r="E98" s="352"/>
      <c r="F98" s="352"/>
      <c r="G98" s="352"/>
      <c r="H98" s="352"/>
      <c r="I98" s="352"/>
      <c r="J98" s="352"/>
      <c r="K98" s="352"/>
      <c r="M98" s="75"/>
    </row>
    <row r="99" spans="1:13" s="306" customFormat="1" ht="27" customHeight="1">
      <c r="A99" s="299" t="s">
        <v>745</v>
      </c>
      <c r="B99" s="299"/>
      <c r="C99" s="352"/>
      <c r="D99" s="352"/>
      <c r="E99" s="352"/>
      <c r="F99" s="352"/>
      <c r="G99" s="352"/>
      <c r="H99" s="352"/>
      <c r="I99" s="352"/>
      <c r="J99" s="352"/>
      <c r="K99" s="352"/>
      <c r="M99" s="75"/>
    </row>
    <row r="100" spans="1:13" s="306" customFormat="1" ht="27" customHeight="1">
      <c r="A100" s="299"/>
      <c r="B100" s="299"/>
      <c r="C100" s="352"/>
      <c r="D100" s="352"/>
      <c r="E100" s="352"/>
      <c r="F100" s="352"/>
      <c r="G100" s="352"/>
      <c r="H100" s="352"/>
      <c r="I100" s="352"/>
      <c r="J100" s="352"/>
      <c r="K100" s="352"/>
      <c r="M100" s="75"/>
    </row>
    <row r="101" spans="1:13" s="306" customFormat="1" ht="21.75" customHeight="1">
      <c r="A101" s="450" t="s">
        <v>631</v>
      </c>
      <c r="B101" s="450"/>
      <c r="C101" s="450"/>
      <c r="D101" s="450"/>
      <c r="E101" s="450"/>
      <c r="F101" s="450"/>
      <c r="G101" s="450"/>
      <c r="H101" s="450"/>
      <c r="I101" s="450"/>
      <c r="J101" s="450"/>
      <c r="K101" s="450"/>
      <c r="M101" s="75"/>
    </row>
    <row r="102" spans="1:13" s="306" customFormat="1" ht="21.75" customHeight="1">
      <c r="A102" s="299"/>
      <c r="B102" s="299"/>
      <c r="C102" s="352"/>
      <c r="D102" s="352"/>
      <c r="E102" s="352"/>
      <c r="F102" s="352"/>
      <c r="G102" s="352"/>
      <c r="H102" s="352"/>
      <c r="I102" s="352"/>
      <c r="J102" s="352"/>
      <c r="K102" s="352"/>
      <c r="M102" s="75"/>
    </row>
    <row r="103" spans="1:13" s="306" customFormat="1" ht="21.75" customHeight="1">
      <c r="B103" s="355" t="s">
        <v>933</v>
      </c>
      <c r="C103" s="352"/>
      <c r="D103" s="352"/>
      <c r="E103" s="352"/>
      <c r="F103" s="352"/>
      <c r="G103" s="352"/>
      <c r="H103" s="352"/>
      <c r="I103" s="352"/>
      <c r="J103" s="352"/>
      <c r="K103" s="352"/>
    </row>
    <row r="104" spans="1:13" s="306" customFormat="1" ht="21.75" customHeight="1">
      <c r="B104" s="306" t="s">
        <v>934</v>
      </c>
      <c r="C104" s="352"/>
      <c r="D104" s="352"/>
      <c r="E104" s="352"/>
      <c r="F104" s="352"/>
      <c r="G104" s="352"/>
      <c r="H104" s="352"/>
      <c r="I104" s="352"/>
      <c r="J104" s="352"/>
      <c r="K104" s="352"/>
    </row>
    <row r="105" spans="1:13" s="306" customFormat="1" ht="21.75" customHeight="1">
      <c r="A105" s="306" t="s">
        <v>935</v>
      </c>
      <c r="C105" s="352"/>
      <c r="D105" s="352"/>
      <c r="E105" s="352"/>
      <c r="F105" s="352"/>
      <c r="G105" s="352"/>
      <c r="H105" s="352"/>
      <c r="I105" s="352"/>
      <c r="J105" s="352"/>
      <c r="K105" s="352"/>
    </row>
    <row r="106" spans="1:13" s="306" customFormat="1" ht="21.75" customHeight="1">
      <c r="A106" s="306" t="s">
        <v>936</v>
      </c>
      <c r="B106" s="299"/>
      <c r="C106" s="352"/>
      <c r="D106" s="352"/>
      <c r="E106" s="352"/>
      <c r="F106" s="352"/>
      <c r="G106" s="352"/>
      <c r="H106" s="352"/>
      <c r="I106" s="352"/>
      <c r="J106" s="352"/>
      <c r="K106" s="352"/>
    </row>
    <row r="107" spans="1:13" s="306" customFormat="1" ht="21.75" customHeight="1">
      <c r="A107" s="306" t="s">
        <v>937</v>
      </c>
      <c r="B107" s="299"/>
      <c r="C107" s="352"/>
      <c r="D107" s="352"/>
      <c r="E107" s="352"/>
      <c r="F107" s="352"/>
      <c r="G107" s="352"/>
      <c r="H107" s="352"/>
      <c r="I107" s="352"/>
      <c r="J107" s="352"/>
      <c r="K107" s="352"/>
    </row>
    <row r="108" spans="1:13" s="306" customFormat="1" ht="21.75" customHeight="1">
      <c r="A108" s="306" t="s">
        <v>938</v>
      </c>
      <c r="B108" s="299"/>
      <c r="C108" s="352"/>
      <c r="D108" s="352"/>
      <c r="E108" s="352"/>
      <c r="F108" s="352"/>
      <c r="G108" s="352"/>
      <c r="H108" s="352"/>
      <c r="I108" s="352"/>
      <c r="J108" s="352"/>
      <c r="K108" s="352"/>
    </row>
    <row r="109" spans="1:13" s="306" customFormat="1" ht="21.75" customHeight="1">
      <c r="B109" s="75" t="s">
        <v>939</v>
      </c>
      <c r="C109" s="352"/>
      <c r="D109" s="352"/>
      <c r="E109" s="352"/>
      <c r="F109" s="352"/>
      <c r="G109" s="352"/>
      <c r="H109" s="352"/>
      <c r="I109" s="352"/>
      <c r="J109" s="352"/>
      <c r="K109" s="352"/>
    </row>
    <row r="110" spans="1:13" s="306" customFormat="1" ht="21.75" customHeight="1">
      <c r="B110" s="75" t="s">
        <v>940</v>
      </c>
      <c r="C110" s="352"/>
      <c r="D110" s="352"/>
      <c r="E110" s="439" t="s">
        <v>929</v>
      </c>
      <c r="F110" s="352"/>
      <c r="G110" s="352"/>
      <c r="H110" s="352"/>
      <c r="I110" s="352"/>
      <c r="J110" s="352"/>
      <c r="K110" s="352"/>
    </row>
    <row r="111" spans="1:13" s="306" customFormat="1" ht="21.75" customHeight="1">
      <c r="B111" s="417" t="s">
        <v>941</v>
      </c>
      <c r="C111" s="352"/>
      <c r="D111" s="352"/>
      <c r="E111" s="352"/>
      <c r="F111" s="352"/>
      <c r="G111" s="352"/>
      <c r="H111" s="352"/>
      <c r="I111" s="352"/>
      <c r="J111" s="352"/>
      <c r="K111" s="352"/>
    </row>
    <row r="112" spans="1:13" s="306" customFormat="1" ht="21.75" customHeight="1">
      <c r="B112" s="417" t="s">
        <v>942</v>
      </c>
      <c r="C112" s="325"/>
      <c r="D112" s="417"/>
      <c r="E112" s="439" t="s">
        <v>930</v>
      </c>
      <c r="F112" s="352"/>
      <c r="G112" s="352"/>
      <c r="H112" s="352"/>
      <c r="I112" s="352"/>
      <c r="J112" s="352"/>
      <c r="K112" s="352"/>
    </row>
    <row r="113" spans="1:15" s="325" customFormat="1" ht="21.75" customHeight="1">
      <c r="A113" s="437"/>
      <c r="B113" s="417" t="s">
        <v>943</v>
      </c>
      <c r="D113" s="417"/>
      <c r="E113" s="439" t="s">
        <v>931</v>
      </c>
      <c r="F113" s="417"/>
      <c r="G113" s="439"/>
      <c r="H113" s="439"/>
      <c r="I113" s="439"/>
      <c r="J113" s="439"/>
      <c r="K113" s="439"/>
      <c r="L113" s="440"/>
      <c r="M113" s="417"/>
      <c r="N113" s="440"/>
      <c r="O113" s="440"/>
    </row>
    <row r="114" spans="1:15" s="325" customFormat="1" ht="21.75" customHeight="1">
      <c r="A114" s="437"/>
      <c r="B114" s="438" t="s">
        <v>945</v>
      </c>
      <c r="D114" s="417"/>
      <c r="H114" s="439"/>
      <c r="J114" s="439"/>
      <c r="K114" s="439"/>
      <c r="L114" s="440"/>
      <c r="M114" s="417"/>
      <c r="N114" s="440"/>
      <c r="O114" s="440"/>
    </row>
    <row r="115" spans="1:15" s="325" customFormat="1" ht="21.75" customHeight="1">
      <c r="A115" s="437"/>
      <c r="B115" s="417" t="s">
        <v>944</v>
      </c>
      <c r="E115" s="439" t="s">
        <v>932</v>
      </c>
      <c r="H115" s="439"/>
      <c r="J115" s="439"/>
      <c r="K115" s="439"/>
      <c r="L115" s="440"/>
      <c r="M115" s="417"/>
      <c r="N115" s="440"/>
      <c r="O115" s="440"/>
    </row>
    <row r="116" spans="1:15" s="325" customFormat="1" ht="21.75" customHeight="1">
      <c r="A116" s="441"/>
      <c r="B116" s="417" t="s">
        <v>946</v>
      </c>
      <c r="F116" s="417"/>
      <c r="G116" s="439"/>
      <c r="H116" s="439"/>
      <c r="I116" s="439"/>
      <c r="J116" s="439"/>
      <c r="K116" s="439"/>
      <c r="L116" s="440"/>
      <c r="M116" s="417"/>
      <c r="N116" s="440"/>
      <c r="O116" s="440"/>
    </row>
    <row r="117" spans="1:15" s="325" customFormat="1" ht="21.75" customHeight="1">
      <c r="A117" s="417" t="s">
        <v>947</v>
      </c>
      <c r="F117" s="417"/>
      <c r="H117" s="439"/>
      <c r="J117" s="439"/>
      <c r="K117" s="439"/>
      <c r="L117" s="440"/>
      <c r="M117" s="417"/>
      <c r="N117" s="440"/>
      <c r="O117" s="440"/>
    </row>
    <row r="118" spans="1:15" s="325" customFormat="1" ht="13.5" customHeight="1">
      <c r="A118" s="417"/>
      <c r="F118" s="417"/>
      <c r="H118" s="439"/>
      <c r="J118" s="439"/>
      <c r="K118" s="439"/>
      <c r="L118" s="440"/>
      <c r="M118" s="417"/>
      <c r="N118" s="440"/>
      <c r="O118" s="440"/>
    </row>
    <row r="119" spans="1:15" s="299" customFormat="1" ht="21.75" customHeight="1">
      <c r="A119" s="135" t="s">
        <v>77</v>
      </c>
      <c r="B119" s="204"/>
      <c r="C119" s="204"/>
      <c r="D119" s="204"/>
      <c r="E119" s="204"/>
      <c r="F119" s="204"/>
      <c r="G119" s="204"/>
      <c r="H119" s="204"/>
      <c r="I119" s="300"/>
      <c r="J119" s="300"/>
    </row>
    <row r="120" spans="1:15" s="299" customFormat="1" ht="21.75" customHeight="1">
      <c r="A120" s="136" t="s">
        <v>632</v>
      </c>
      <c r="B120" s="137"/>
      <c r="C120" s="204"/>
      <c r="D120" s="204"/>
      <c r="E120" s="204"/>
      <c r="F120" s="204"/>
      <c r="G120" s="204"/>
      <c r="H120" s="204"/>
      <c r="I120" s="300"/>
      <c r="J120" s="300"/>
    </row>
    <row r="121" spans="1:15" s="299" customFormat="1" ht="21.75" customHeight="1">
      <c r="A121" s="138" t="s">
        <v>78</v>
      </c>
      <c r="B121" s="137"/>
      <c r="C121" s="204"/>
      <c r="D121" s="204"/>
      <c r="E121" s="204"/>
      <c r="F121" s="204"/>
      <c r="G121" s="204"/>
      <c r="H121" s="204"/>
      <c r="I121" s="300"/>
      <c r="J121" s="300"/>
    </row>
    <row r="122" spans="1:15" s="299" customFormat="1" ht="21.75" customHeight="1">
      <c r="A122" s="138" t="s">
        <v>633</v>
      </c>
      <c r="B122" s="139"/>
      <c r="C122" s="204"/>
      <c r="D122" s="204"/>
      <c r="E122" s="204"/>
      <c r="F122" s="204"/>
      <c r="G122" s="204"/>
      <c r="H122" s="204"/>
      <c r="I122" s="300"/>
      <c r="J122" s="300"/>
    </row>
    <row r="123" spans="1:15" s="299" customFormat="1" ht="21.75" customHeight="1">
      <c r="A123" s="138" t="s">
        <v>79</v>
      </c>
      <c r="B123" s="139"/>
      <c r="C123" s="204"/>
      <c r="D123" s="204"/>
      <c r="E123" s="204"/>
      <c r="F123" s="204"/>
      <c r="G123" s="204"/>
      <c r="H123" s="204"/>
      <c r="I123" s="300"/>
      <c r="J123" s="300"/>
    </row>
    <row r="124" spans="1:15" s="299" customFormat="1" ht="21.75" customHeight="1">
      <c r="A124" s="136" t="s">
        <v>634</v>
      </c>
      <c r="B124" s="137"/>
      <c r="C124" s="204"/>
      <c r="D124" s="204"/>
      <c r="E124" s="204"/>
      <c r="F124" s="204"/>
      <c r="G124" s="204"/>
      <c r="H124" s="204"/>
      <c r="I124" s="300"/>
      <c r="J124" s="300"/>
    </row>
    <row r="125" spans="1:15" s="299" customFormat="1" ht="21.75" customHeight="1">
      <c r="A125" s="138" t="s">
        <v>635</v>
      </c>
      <c r="B125" s="137"/>
      <c r="C125" s="204"/>
      <c r="D125" s="204"/>
      <c r="E125" s="204"/>
      <c r="F125" s="204"/>
      <c r="G125" s="204"/>
      <c r="H125" s="204"/>
      <c r="I125" s="300"/>
      <c r="J125" s="300"/>
    </row>
    <row r="126" spans="1:15" s="299" customFormat="1" ht="21.75" customHeight="1">
      <c r="A126" s="138" t="s">
        <v>80</v>
      </c>
      <c r="B126" s="139"/>
      <c r="C126" s="204"/>
      <c r="D126" s="204"/>
      <c r="E126" s="204"/>
      <c r="F126" s="204"/>
      <c r="G126" s="204"/>
      <c r="H126" s="204"/>
      <c r="I126" s="300"/>
      <c r="J126" s="300"/>
    </row>
    <row r="127" spans="1:15" s="299" customFormat="1" ht="21.75" customHeight="1">
      <c r="A127" s="204" t="s">
        <v>636</v>
      </c>
      <c r="C127" s="204"/>
      <c r="D127" s="204"/>
      <c r="E127" s="204"/>
      <c r="F127" s="204"/>
      <c r="G127" s="204"/>
      <c r="H127" s="204"/>
      <c r="I127" s="204"/>
      <c r="J127" s="204"/>
      <c r="K127" s="298"/>
    </row>
    <row r="128" spans="1:15" s="299" customFormat="1" ht="21.75" customHeight="1">
      <c r="A128" s="204" t="s">
        <v>637</v>
      </c>
      <c r="B128" s="204"/>
      <c r="C128" s="204"/>
      <c r="D128" s="204"/>
      <c r="E128" s="204"/>
      <c r="F128" s="204"/>
      <c r="G128" s="204"/>
      <c r="H128" s="204"/>
      <c r="I128" s="204"/>
      <c r="J128" s="204"/>
      <c r="K128" s="298"/>
    </row>
    <row r="129" spans="1:11" s="299" customFormat="1" ht="21.75" customHeight="1">
      <c r="A129" s="204" t="s">
        <v>81</v>
      </c>
      <c r="B129" s="204"/>
      <c r="C129" s="204"/>
      <c r="D129" s="204"/>
      <c r="E129" s="204"/>
      <c r="F129" s="204"/>
      <c r="G129" s="204"/>
      <c r="H129" s="204"/>
      <c r="I129" s="204"/>
      <c r="J129" s="204"/>
      <c r="K129" s="298"/>
    </row>
    <row r="130" spans="1:11" s="299" customFormat="1" ht="21.75" customHeight="1">
      <c r="A130" s="204" t="s">
        <v>638</v>
      </c>
      <c r="B130" s="204"/>
      <c r="C130" s="204"/>
      <c r="D130" s="204"/>
      <c r="E130" s="204"/>
      <c r="F130" s="204"/>
      <c r="G130" s="204"/>
      <c r="H130" s="204"/>
      <c r="I130" s="204"/>
      <c r="J130" s="204"/>
      <c r="K130" s="298"/>
    </row>
    <row r="131" spans="1:11" s="299" customFormat="1" ht="21.75" customHeight="1">
      <c r="A131" s="204" t="s">
        <v>82</v>
      </c>
      <c r="B131" s="204"/>
      <c r="C131" s="204"/>
      <c r="D131" s="204"/>
      <c r="E131" s="204"/>
      <c r="F131" s="204"/>
      <c r="G131" s="204"/>
      <c r="H131" s="204"/>
      <c r="I131" s="204"/>
      <c r="J131" s="204"/>
      <c r="K131" s="298"/>
    </row>
    <row r="132" spans="1:11" s="299" customFormat="1" ht="21.75" customHeight="1">
      <c r="A132" s="204"/>
      <c r="B132" s="204"/>
      <c r="C132" s="204"/>
      <c r="D132" s="204"/>
      <c r="E132" s="449" t="s">
        <v>83</v>
      </c>
      <c r="F132" s="449"/>
      <c r="G132" s="449"/>
      <c r="I132" s="313" t="s">
        <v>84</v>
      </c>
      <c r="J132" s="298"/>
      <c r="K132" s="313" t="s">
        <v>85</v>
      </c>
    </row>
    <row r="133" spans="1:11" s="299" customFormat="1" ht="21.75" customHeight="1">
      <c r="A133" s="204"/>
      <c r="B133" s="204"/>
      <c r="C133" s="204"/>
      <c r="D133" s="204"/>
      <c r="E133" s="298">
        <v>2019</v>
      </c>
      <c r="G133" s="298">
        <v>2018</v>
      </c>
      <c r="I133" s="298"/>
      <c r="J133" s="298"/>
      <c r="K133" s="298"/>
    </row>
    <row r="134" spans="1:11" s="299" customFormat="1" ht="21.75" customHeight="1">
      <c r="A134" s="204" t="s">
        <v>86</v>
      </c>
      <c r="B134" s="204"/>
      <c r="C134" s="204"/>
      <c r="D134" s="204"/>
      <c r="E134" s="298" t="s">
        <v>16</v>
      </c>
      <c r="G134" s="298" t="s">
        <v>16</v>
      </c>
      <c r="I134" s="300" t="s">
        <v>87</v>
      </c>
      <c r="J134" s="298"/>
      <c r="K134" s="298" t="s">
        <v>88</v>
      </c>
    </row>
    <row r="135" spans="1:11" s="299" customFormat="1" ht="6.75" customHeight="1">
      <c r="A135" s="204"/>
      <c r="B135" s="204"/>
      <c r="C135" s="204"/>
      <c r="D135" s="204"/>
      <c r="E135" s="334"/>
      <c r="G135" s="334"/>
      <c r="I135" s="333"/>
      <c r="J135" s="334"/>
      <c r="K135" s="334"/>
    </row>
    <row r="136" spans="1:11" ht="21.75" customHeight="1">
      <c r="A136" s="314" t="s">
        <v>578</v>
      </c>
    </row>
    <row r="137" spans="1:11" s="299" customFormat="1" ht="21.75" customHeight="1">
      <c r="A137" s="299" t="s">
        <v>89</v>
      </c>
      <c r="C137" s="204"/>
      <c r="D137" s="204"/>
      <c r="E137" s="204"/>
      <c r="F137" s="204"/>
      <c r="G137" s="204"/>
      <c r="H137" s="204"/>
      <c r="I137" s="204"/>
      <c r="J137" s="204"/>
      <c r="K137" s="298"/>
    </row>
    <row r="138" spans="1:11" s="299" customFormat="1" ht="21.75" customHeight="1">
      <c r="A138" s="299" t="s">
        <v>90</v>
      </c>
      <c r="C138" s="204"/>
      <c r="D138" s="204"/>
      <c r="E138" s="204"/>
      <c r="F138" s="204"/>
      <c r="G138" s="204"/>
      <c r="H138" s="204"/>
      <c r="I138" s="204"/>
      <c r="J138" s="204"/>
      <c r="K138" s="298"/>
    </row>
    <row r="139" spans="1:11" s="299" customFormat="1" ht="21.75" customHeight="1">
      <c r="A139" s="299" t="s">
        <v>639</v>
      </c>
      <c r="C139" s="204"/>
      <c r="D139" s="204"/>
      <c r="E139" s="204"/>
      <c r="F139" s="204"/>
      <c r="G139" s="204"/>
      <c r="H139" s="204"/>
      <c r="I139" s="204"/>
      <c r="J139" s="204"/>
      <c r="K139" s="298"/>
    </row>
    <row r="140" spans="1:11" s="299" customFormat="1" ht="21.75" customHeight="1">
      <c r="A140" s="299" t="s">
        <v>640</v>
      </c>
      <c r="C140" s="204"/>
      <c r="D140" s="204"/>
      <c r="E140" s="204"/>
      <c r="F140" s="204"/>
      <c r="G140" s="204"/>
      <c r="H140" s="204"/>
      <c r="I140" s="204"/>
      <c r="J140" s="204"/>
      <c r="K140" s="298"/>
    </row>
    <row r="141" spans="1:11" s="299" customFormat="1" ht="21.75" customHeight="1">
      <c r="A141" s="299" t="s">
        <v>91</v>
      </c>
      <c r="C141" s="204"/>
      <c r="D141" s="204"/>
      <c r="E141" s="204"/>
      <c r="F141" s="204"/>
      <c r="G141" s="204"/>
      <c r="H141" s="204"/>
      <c r="I141" s="204"/>
      <c r="J141" s="204"/>
      <c r="K141" s="298"/>
    </row>
    <row r="142" spans="1:11" s="299" customFormat="1" ht="11.25" customHeight="1">
      <c r="C142" s="204"/>
      <c r="D142" s="204"/>
      <c r="E142" s="204"/>
      <c r="F142" s="204"/>
      <c r="G142" s="204"/>
      <c r="H142" s="204"/>
      <c r="I142" s="204"/>
      <c r="J142" s="204"/>
      <c r="K142" s="334"/>
    </row>
    <row r="143" spans="1:11" s="299" customFormat="1" ht="24" customHeight="1">
      <c r="A143" s="450" t="s">
        <v>645</v>
      </c>
      <c r="B143" s="450"/>
      <c r="C143" s="450"/>
      <c r="D143" s="450"/>
      <c r="E143" s="450"/>
      <c r="F143" s="450"/>
      <c r="G143" s="450"/>
      <c r="H143" s="450"/>
      <c r="I143" s="450"/>
      <c r="J143" s="450"/>
      <c r="K143" s="450"/>
    </row>
    <row r="144" spans="1:11" s="299" customFormat="1" ht="24" customHeight="1">
      <c r="C144" s="204"/>
      <c r="D144" s="204"/>
      <c r="E144" s="204"/>
      <c r="F144" s="204"/>
      <c r="G144" s="204"/>
      <c r="H144" s="204"/>
      <c r="I144" s="204"/>
      <c r="J144" s="204"/>
      <c r="K144" s="334"/>
    </row>
    <row r="145" spans="1:11" s="299" customFormat="1" ht="24" customHeight="1">
      <c r="A145" s="299" t="s">
        <v>641</v>
      </c>
      <c r="C145" s="204"/>
      <c r="D145" s="204"/>
      <c r="E145" s="204"/>
      <c r="F145" s="204"/>
      <c r="G145" s="204"/>
      <c r="H145" s="204"/>
      <c r="I145" s="204"/>
      <c r="J145" s="204"/>
      <c r="K145" s="298"/>
    </row>
    <row r="146" spans="1:11" s="299" customFormat="1" ht="24" customHeight="1">
      <c r="A146" s="299" t="s">
        <v>948</v>
      </c>
      <c r="C146" s="204"/>
      <c r="D146" s="204"/>
      <c r="E146" s="204"/>
      <c r="F146" s="204"/>
      <c r="G146" s="204"/>
      <c r="H146" s="204"/>
      <c r="I146" s="204"/>
      <c r="J146" s="204"/>
      <c r="K146" s="298"/>
    </row>
    <row r="147" spans="1:11" s="299" customFormat="1" ht="24" customHeight="1">
      <c r="A147" s="299" t="s">
        <v>92</v>
      </c>
      <c r="C147" s="204"/>
      <c r="D147" s="204"/>
      <c r="E147" s="204"/>
      <c r="F147" s="204"/>
      <c r="G147" s="204"/>
      <c r="H147" s="204"/>
      <c r="I147" s="204"/>
      <c r="J147" s="204"/>
      <c r="K147" s="298"/>
    </row>
    <row r="148" spans="1:11" ht="24" customHeight="1">
      <c r="A148" s="314" t="s">
        <v>579</v>
      </c>
    </row>
    <row r="149" spans="1:11" ht="24" customHeight="1">
      <c r="A149" s="299" t="s">
        <v>642</v>
      </c>
      <c r="B149" s="299"/>
    </row>
    <row r="150" spans="1:11" ht="24" customHeight="1">
      <c r="A150" s="299" t="s">
        <v>643</v>
      </c>
      <c r="B150" s="299"/>
    </row>
    <row r="151" spans="1:11" ht="24" customHeight="1">
      <c r="A151" s="299" t="s">
        <v>644</v>
      </c>
      <c r="B151" s="299"/>
    </row>
    <row r="152" spans="1:11" ht="24" customHeight="1">
      <c r="A152" s="299" t="s">
        <v>93</v>
      </c>
      <c r="B152" s="299"/>
    </row>
    <row r="153" spans="1:11" ht="24" customHeight="1">
      <c r="A153" s="315" t="s">
        <v>94</v>
      </c>
    </row>
    <row r="154" spans="1:11" ht="24" customHeight="1">
      <c r="A154" s="299" t="s">
        <v>95</v>
      </c>
    </row>
    <row r="155" spans="1:11" ht="24" customHeight="1">
      <c r="A155" s="299" t="s">
        <v>96</v>
      </c>
    </row>
    <row r="156" spans="1:11" ht="24" customHeight="1">
      <c r="A156" s="299" t="s">
        <v>97</v>
      </c>
    </row>
    <row r="157" spans="1:11" ht="24" customHeight="1">
      <c r="A157" s="299"/>
      <c r="B157" s="299"/>
    </row>
    <row r="158" spans="1:11" ht="24" customHeight="1">
      <c r="A158" s="314" t="s">
        <v>98</v>
      </c>
    </row>
    <row r="159" spans="1:11" ht="24" customHeight="1">
      <c r="A159" s="141" t="s">
        <v>99</v>
      </c>
    </row>
    <row r="160" spans="1:11" ht="24" customHeight="1">
      <c r="A160" s="299" t="s">
        <v>833</v>
      </c>
      <c r="K160" s="359"/>
    </row>
    <row r="161" spans="1:11" s="299" customFormat="1" ht="24" customHeight="1">
      <c r="A161" s="299" t="s">
        <v>843</v>
      </c>
      <c r="K161" s="300"/>
    </row>
    <row r="162" spans="1:11" s="299" customFormat="1" ht="24" customHeight="1">
      <c r="A162" s="142" t="s">
        <v>834</v>
      </c>
      <c r="K162" s="300"/>
    </row>
    <row r="163" spans="1:11" s="299" customFormat="1" ht="24" customHeight="1">
      <c r="A163" s="142" t="s">
        <v>841</v>
      </c>
      <c r="K163" s="300"/>
    </row>
    <row r="164" spans="1:11" s="299" customFormat="1" ht="24" customHeight="1">
      <c r="A164" s="142" t="s">
        <v>842</v>
      </c>
      <c r="K164" s="300"/>
    </row>
    <row r="165" spans="1:11" s="299" customFormat="1" ht="24" customHeight="1">
      <c r="A165" s="142" t="s">
        <v>839</v>
      </c>
      <c r="K165" s="358"/>
    </row>
    <row r="166" spans="1:11" s="299" customFormat="1" ht="24" customHeight="1">
      <c r="A166" s="142" t="s">
        <v>840</v>
      </c>
      <c r="K166" s="358"/>
    </row>
    <row r="167" spans="1:11" s="299" customFormat="1" ht="24" customHeight="1">
      <c r="A167" s="142" t="s">
        <v>838</v>
      </c>
      <c r="K167" s="358"/>
    </row>
    <row r="168" spans="1:11" ht="24" customHeight="1">
      <c r="A168" s="143" t="s">
        <v>832</v>
      </c>
    </row>
    <row r="169" spans="1:11" ht="24" customHeight="1">
      <c r="A169" s="204" t="s">
        <v>100</v>
      </c>
    </row>
    <row r="170" spans="1:11" ht="24" customHeight="1">
      <c r="A170" s="299" t="s">
        <v>646</v>
      </c>
    </row>
    <row r="171" spans="1:11" ht="24" customHeight="1">
      <c r="A171" s="299" t="s">
        <v>647</v>
      </c>
    </row>
    <row r="172" spans="1:11" ht="24" customHeight="1">
      <c r="A172" s="299" t="s">
        <v>514</v>
      </c>
    </row>
    <row r="173" spans="1:11" ht="24" customHeight="1">
      <c r="A173" s="144" t="s">
        <v>465</v>
      </c>
    </row>
    <row r="174" spans="1:11" ht="24" customHeight="1">
      <c r="A174" s="144" t="s">
        <v>466</v>
      </c>
    </row>
    <row r="175" spans="1:11" ht="24" customHeight="1">
      <c r="A175" s="144" t="s">
        <v>467</v>
      </c>
    </row>
    <row r="176" spans="1:11" ht="24" customHeight="1">
      <c r="A176" s="144" t="s">
        <v>648</v>
      </c>
    </row>
    <row r="177" spans="1:11" ht="24" customHeight="1">
      <c r="A177" s="144" t="s">
        <v>468</v>
      </c>
    </row>
    <row r="178" spans="1:11" ht="24" customHeight="1">
      <c r="A178" s="144"/>
      <c r="K178" s="334"/>
    </row>
    <row r="179" spans="1:11" ht="22.5" customHeight="1">
      <c r="A179" s="450" t="s">
        <v>654</v>
      </c>
      <c r="B179" s="450"/>
      <c r="C179" s="450"/>
      <c r="D179" s="450"/>
      <c r="E179" s="450"/>
      <c r="F179" s="450"/>
      <c r="G179" s="450"/>
      <c r="H179" s="450"/>
      <c r="I179" s="450"/>
      <c r="J179" s="450"/>
      <c r="K179" s="450"/>
    </row>
    <row r="180" spans="1:11" ht="22.5" customHeight="1">
      <c r="A180" s="144"/>
      <c r="K180" s="334"/>
    </row>
    <row r="181" spans="1:11" ht="22.5" customHeight="1">
      <c r="A181" s="204" t="s">
        <v>515</v>
      </c>
    </row>
    <row r="182" spans="1:11" ht="22.5" customHeight="1">
      <c r="A182" s="299" t="s">
        <v>516</v>
      </c>
    </row>
    <row r="183" spans="1:11" ht="22.5" customHeight="1">
      <c r="A183" s="299" t="s">
        <v>649</v>
      </c>
    </row>
    <row r="184" spans="1:11" ht="22.5" customHeight="1">
      <c r="A184" s="299" t="s">
        <v>650</v>
      </c>
    </row>
    <row r="185" spans="1:11" ht="22.5" customHeight="1">
      <c r="A185" s="299" t="s">
        <v>651</v>
      </c>
    </row>
    <row r="186" spans="1:11" ht="22.5" customHeight="1">
      <c r="A186" s="299" t="s">
        <v>652</v>
      </c>
    </row>
    <row r="187" spans="1:11" ht="22.5" customHeight="1">
      <c r="A187" s="299" t="s">
        <v>469</v>
      </c>
      <c r="B187" s="299"/>
    </row>
    <row r="188" spans="1:11" ht="22.5" customHeight="1">
      <c r="A188" s="299" t="s">
        <v>653</v>
      </c>
      <c r="B188" s="299"/>
    </row>
    <row r="189" spans="1:11" ht="22.5" customHeight="1">
      <c r="A189" s="299" t="s">
        <v>447</v>
      </c>
      <c r="B189" s="299"/>
    </row>
    <row r="190" spans="1:11" ht="22.5" customHeight="1">
      <c r="A190" s="204" t="s">
        <v>470</v>
      </c>
    </row>
    <row r="191" spans="1:11" ht="22.5" customHeight="1">
      <c r="A191" s="204" t="s">
        <v>101</v>
      </c>
    </row>
    <row r="192" spans="1:11" ht="22.5" customHeight="1">
      <c r="A192" s="204" t="s">
        <v>471</v>
      </c>
    </row>
    <row r="193" spans="1:11" ht="22.5" customHeight="1">
      <c r="A193" s="299" t="s">
        <v>102</v>
      </c>
      <c r="B193" s="299"/>
    </row>
    <row r="194" spans="1:11" ht="22.5" customHeight="1">
      <c r="A194" s="299" t="s">
        <v>103</v>
      </c>
      <c r="B194" s="299"/>
    </row>
    <row r="195" spans="1:11" ht="22.5" customHeight="1">
      <c r="A195" s="299" t="s">
        <v>655</v>
      </c>
      <c r="B195" s="299"/>
    </row>
    <row r="196" spans="1:11" ht="22.5" customHeight="1">
      <c r="A196" s="299" t="s">
        <v>656</v>
      </c>
      <c r="B196" s="299"/>
    </row>
    <row r="197" spans="1:11" ht="22.5" customHeight="1">
      <c r="A197" s="299" t="s">
        <v>657</v>
      </c>
      <c r="B197" s="299"/>
    </row>
    <row r="198" spans="1:11" ht="22.5" customHeight="1">
      <c r="A198" s="299" t="s">
        <v>658</v>
      </c>
      <c r="B198" s="299"/>
    </row>
    <row r="199" spans="1:11" ht="22.5" customHeight="1">
      <c r="A199" s="299" t="s">
        <v>104</v>
      </c>
      <c r="B199" s="299"/>
    </row>
    <row r="200" spans="1:11" ht="22.5" customHeight="1">
      <c r="A200" s="299" t="s">
        <v>472</v>
      </c>
      <c r="B200" s="299"/>
      <c r="C200" s="299"/>
      <c r="D200" s="299"/>
      <c r="E200" s="299"/>
      <c r="F200" s="299"/>
      <c r="G200" s="299"/>
      <c r="H200" s="299"/>
      <c r="I200" s="299"/>
      <c r="J200" s="299"/>
      <c r="K200" s="300"/>
    </row>
    <row r="201" spans="1:11" ht="22.5" customHeight="1">
      <c r="A201" s="141" t="s">
        <v>659</v>
      </c>
      <c r="B201" s="299"/>
      <c r="C201" s="299"/>
      <c r="D201" s="299"/>
      <c r="E201" s="299"/>
      <c r="F201" s="299"/>
      <c r="G201" s="299"/>
      <c r="H201" s="299"/>
      <c r="I201" s="299"/>
      <c r="J201" s="299"/>
      <c r="K201" s="300"/>
    </row>
    <row r="202" spans="1:11" ht="22.5" customHeight="1">
      <c r="A202" s="141" t="s">
        <v>105</v>
      </c>
      <c r="B202" s="299"/>
      <c r="C202" s="299"/>
      <c r="D202" s="299"/>
      <c r="E202" s="299"/>
      <c r="F202" s="299"/>
      <c r="G202" s="299"/>
      <c r="H202" s="299"/>
      <c r="I202" s="299"/>
      <c r="J202" s="299"/>
      <c r="K202" s="300"/>
    </row>
    <row r="203" spans="1:11" ht="22.5" customHeight="1">
      <c r="A203" s="141" t="s">
        <v>660</v>
      </c>
      <c r="B203" s="299"/>
      <c r="C203" s="299"/>
      <c r="D203" s="299"/>
      <c r="E203" s="299"/>
      <c r="F203" s="299"/>
      <c r="G203" s="299"/>
      <c r="H203" s="299"/>
      <c r="I203" s="299"/>
      <c r="J203" s="299"/>
      <c r="K203" s="300"/>
    </row>
    <row r="204" spans="1:11" ht="22.5" customHeight="1">
      <c r="A204" s="141" t="s">
        <v>106</v>
      </c>
      <c r="B204" s="299"/>
      <c r="C204" s="299"/>
      <c r="D204" s="299"/>
      <c r="E204" s="299"/>
      <c r="F204" s="299"/>
      <c r="G204" s="299"/>
      <c r="H204" s="299"/>
      <c r="I204" s="299"/>
      <c r="J204" s="299"/>
      <c r="K204" s="300"/>
    </row>
    <row r="205" spans="1:11" ht="22.5" customHeight="1">
      <c r="A205" s="142" t="s">
        <v>107</v>
      </c>
      <c r="B205" s="299"/>
      <c r="C205" s="299"/>
      <c r="D205" s="299"/>
      <c r="E205" s="299"/>
      <c r="F205" s="299"/>
      <c r="G205" s="299"/>
      <c r="H205" s="299"/>
      <c r="I205" s="299"/>
      <c r="J205" s="299"/>
      <c r="K205" s="300"/>
    </row>
    <row r="206" spans="1:11" ht="22.5" customHeight="1">
      <c r="A206" s="142" t="s">
        <v>108</v>
      </c>
      <c r="B206" s="299"/>
      <c r="C206" s="299"/>
      <c r="D206" s="299"/>
      <c r="E206" s="299"/>
      <c r="F206" s="299"/>
      <c r="G206" s="299"/>
      <c r="H206" s="299"/>
      <c r="I206" s="299"/>
      <c r="J206" s="299"/>
      <c r="K206" s="300"/>
    </row>
    <row r="207" spans="1:11" s="299" customFormat="1" ht="22.5" customHeight="1">
      <c r="A207" s="142"/>
      <c r="B207" s="299" t="s">
        <v>109</v>
      </c>
      <c r="D207" s="204"/>
      <c r="E207" s="204"/>
      <c r="F207" s="204"/>
      <c r="G207" s="204"/>
      <c r="H207" s="316" t="s">
        <v>110</v>
      </c>
      <c r="K207" s="300"/>
    </row>
    <row r="208" spans="1:11" ht="22.5" customHeight="1">
      <c r="B208" s="299" t="s">
        <v>111</v>
      </c>
      <c r="H208" s="316" t="s">
        <v>441</v>
      </c>
    </row>
    <row r="209" spans="1:11" ht="22.5" customHeight="1">
      <c r="B209" s="299" t="s">
        <v>112</v>
      </c>
      <c r="H209" s="316" t="s">
        <v>113</v>
      </c>
    </row>
    <row r="210" spans="1:11" ht="22.5" customHeight="1">
      <c r="A210" s="299"/>
      <c r="B210" s="299" t="s">
        <v>114</v>
      </c>
      <c r="C210" s="299"/>
      <c r="D210" s="299"/>
      <c r="E210" s="299"/>
      <c r="F210" s="299"/>
      <c r="G210" s="299"/>
      <c r="H210" s="317" t="s">
        <v>115</v>
      </c>
      <c r="I210" s="299"/>
      <c r="J210" s="299"/>
      <c r="K210" s="300"/>
    </row>
    <row r="211" spans="1:11" ht="22.5" customHeight="1">
      <c r="B211" s="204" t="s">
        <v>116</v>
      </c>
      <c r="H211" s="316" t="s">
        <v>119</v>
      </c>
    </row>
    <row r="212" spans="1:11" ht="22.5" customHeight="1">
      <c r="A212" s="299"/>
      <c r="B212" s="204" t="s">
        <v>118</v>
      </c>
      <c r="C212" s="299"/>
      <c r="D212" s="299"/>
      <c r="H212" s="316" t="s">
        <v>117</v>
      </c>
      <c r="I212" s="299"/>
      <c r="J212" s="299"/>
      <c r="K212" s="300"/>
    </row>
    <row r="213" spans="1:11" ht="22.5" customHeight="1">
      <c r="A213" s="299"/>
      <c r="B213" s="299" t="s">
        <v>120</v>
      </c>
      <c r="C213" s="299"/>
      <c r="H213" s="316" t="s">
        <v>117</v>
      </c>
      <c r="I213" s="299"/>
      <c r="J213" s="299"/>
      <c r="K213" s="300"/>
    </row>
    <row r="214" spans="1:11" ht="22.5" customHeight="1">
      <c r="B214" s="299" t="s">
        <v>121</v>
      </c>
      <c r="H214" s="316" t="s">
        <v>122</v>
      </c>
    </row>
    <row r="215" spans="1:11" ht="22.5" customHeight="1">
      <c r="B215" s="299" t="s">
        <v>123</v>
      </c>
      <c r="H215" s="316" t="s">
        <v>122</v>
      </c>
    </row>
    <row r="216" spans="1:11" ht="22.5" customHeight="1">
      <c r="B216" s="299" t="s">
        <v>124</v>
      </c>
      <c r="H216" s="316" t="s">
        <v>122</v>
      </c>
    </row>
    <row r="217" spans="1:11" ht="23.25" customHeight="1">
      <c r="B217" s="299"/>
      <c r="H217" s="316"/>
      <c r="K217" s="334"/>
    </row>
    <row r="218" spans="1:11" ht="24.75" customHeight="1">
      <c r="A218" s="450" t="s">
        <v>665</v>
      </c>
      <c r="B218" s="450"/>
      <c r="C218" s="450"/>
      <c r="D218" s="450"/>
      <c r="E218" s="450"/>
      <c r="F218" s="450"/>
      <c r="G218" s="450"/>
      <c r="H218" s="450"/>
      <c r="I218" s="450"/>
      <c r="J218" s="450"/>
      <c r="K218" s="450"/>
    </row>
    <row r="219" spans="1:11" ht="24.75" customHeight="1">
      <c r="B219" s="299"/>
      <c r="H219" s="316"/>
      <c r="K219" s="334"/>
    </row>
    <row r="220" spans="1:11" ht="24.75" customHeight="1">
      <c r="A220" s="299" t="s">
        <v>661</v>
      </c>
      <c r="C220" s="299"/>
    </row>
    <row r="221" spans="1:11" ht="24.75" customHeight="1">
      <c r="A221" s="299" t="s">
        <v>125</v>
      </c>
      <c r="B221" s="299"/>
      <c r="C221" s="299"/>
    </row>
    <row r="222" spans="1:11" ht="24.75" customHeight="1">
      <c r="A222" s="318" t="s">
        <v>126</v>
      </c>
      <c r="B222" s="299"/>
      <c r="C222" s="299"/>
    </row>
    <row r="223" spans="1:11" ht="24.75" customHeight="1">
      <c r="A223" s="299" t="s">
        <v>513</v>
      </c>
      <c r="C223" s="299"/>
    </row>
    <row r="224" spans="1:11" ht="24.75" customHeight="1">
      <c r="A224" s="299" t="s">
        <v>662</v>
      </c>
      <c r="B224" s="299"/>
      <c r="C224" s="299"/>
    </row>
    <row r="225" spans="1:11" ht="24.75" customHeight="1">
      <c r="A225" s="299" t="s">
        <v>663</v>
      </c>
      <c r="B225" s="299"/>
      <c r="C225" s="299"/>
    </row>
    <row r="226" spans="1:11" ht="24.75" customHeight="1">
      <c r="A226" s="318" t="s">
        <v>127</v>
      </c>
      <c r="B226" s="299"/>
      <c r="C226" s="299"/>
    </row>
    <row r="227" spans="1:11" ht="24.75" customHeight="1">
      <c r="A227" s="318" t="s">
        <v>128</v>
      </c>
      <c r="B227" s="318"/>
      <c r="C227" s="299"/>
    </row>
    <row r="228" spans="1:11" ht="24.75" customHeight="1">
      <c r="A228" s="142" t="s">
        <v>129</v>
      </c>
      <c r="B228" s="299"/>
      <c r="C228" s="299"/>
      <c r="D228" s="299"/>
      <c r="E228" s="299"/>
      <c r="F228" s="299"/>
      <c r="G228" s="299"/>
      <c r="H228" s="299"/>
      <c r="I228" s="299"/>
      <c r="J228" s="299"/>
      <c r="K228" s="300"/>
    </row>
    <row r="229" spans="1:11" ht="24.75" customHeight="1">
      <c r="A229" s="142" t="s">
        <v>130</v>
      </c>
      <c r="B229" s="299"/>
      <c r="C229" s="299"/>
      <c r="D229" s="299"/>
      <c r="E229" s="299"/>
      <c r="F229" s="299"/>
      <c r="G229" s="299"/>
      <c r="H229" s="299"/>
      <c r="I229" s="299"/>
      <c r="J229" s="299"/>
      <c r="K229" s="300"/>
    </row>
    <row r="230" spans="1:11" ht="24.75" customHeight="1">
      <c r="A230" s="142" t="s">
        <v>664</v>
      </c>
      <c r="B230" s="299"/>
      <c r="C230" s="299"/>
      <c r="D230" s="299"/>
      <c r="E230" s="299"/>
      <c r="F230" s="299"/>
      <c r="G230" s="299"/>
      <c r="H230" s="299"/>
      <c r="I230" s="299"/>
      <c r="J230" s="299"/>
      <c r="K230" s="300"/>
    </row>
    <row r="231" spans="1:11" ht="24.75" customHeight="1">
      <c r="A231" s="142" t="s">
        <v>131</v>
      </c>
      <c r="B231" s="299"/>
      <c r="C231" s="299"/>
      <c r="D231" s="299"/>
      <c r="E231" s="299"/>
      <c r="F231" s="299"/>
      <c r="G231" s="299"/>
      <c r="H231" s="299"/>
      <c r="I231" s="299"/>
      <c r="J231" s="299"/>
      <c r="K231" s="300"/>
    </row>
    <row r="232" spans="1:11" ht="24.75" customHeight="1">
      <c r="A232" s="142" t="s">
        <v>132</v>
      </c>
      <c r="B232" s="299"/>
      <c r="C232" s="299"/>
      <c r="D232" s="299"/>
      <c r="E232" s="299"/>
      <c r="F232" s="299"/>
      <c r="G232" s="299"/>
      <c r="H232" s="299"/>
      <c r="I232" s="299"/>
      <c r="J232" s="299"/>
      <c r="K232" s="300"/>
    </row>
    <row r="233" spans="1:11" ht="24.75" customHeight="1">
      <c r="A233" s="299" t="s">
        <v>517</v>
      </c>
    </row>
    <row r="234" spans="1:11" ht="24.75" customHeight="1">
      <c r="A234" s="299" t="s">
        <v>133</v>
      </c>
      <c r="B234" s="299"/>
      <c r="C234" s="299"/>
      <c r="D234" s="299"/>
      <c r="E234" s="299"/>
      <c r="F234" s="299"/>
      <c r="G234" s="299"/>
      <c r="H234" s="299"/>
      <c r="I234" s="299"/>
      <c r="J234" s="299"/>
      <c r="K234" s="300"/>
    </row>
    <row r="235" spans="1:11" ht="24.75" customHeight="1">
      <c r="A235" s="299" t="s">
        <v>134</v>
      </c>
      <c r="B235" s="299"/>
      <c r="C235" s="299"/>
      <c r="D235" s="299"/>
      <c r="E235" s="299"/>
      <c r="F235" s="299"/>
      <c r="G235" s="299"/>
      <c r="H235" s="299"/>
      <c r="I235" s="299"/>
      <c r="J235" s="299"/>
      <c r="K235" s="300"/>
    </row>
    <row r="236" spans="1:11" ht="24.75" customHeight="1">
      <c r="A236" s="299"/>
      <c r="B236" s="299"/>
      <c r="C236" s="137" t="s">
        <v>135</v>
      </c>
      <c r="D236" s="299"/>
      <c r="E236" s="299"/>
      <c r="F236" s="299"/>
      <c r="G236" s="299"/>
      <c r="H236" s="145" t="s">
        <v>136</v>
      </c>
      <c r="I236" s="299"/>
      <c r="J236" s="299"/>
      <c r="K236" s="300"/>
    </row>
    <row r="237" spans="1:11" ht="24.75" customHeight="1">
      <c r="A237" s="299" t="s">
        <v>137</v>
      </c>
      <c r="B237" s="299"/>
      <c r="C237" s="299"/>
      <c r="D237" s="299"/>
      <c r="E237" s="299"/>
      <c r="F237" s="299"/>
      <c r="G237" s="299"/>
      <c r="H237" s="299"/>
      <c r="I237" s="299"/>
      <c r="J237" s="299"/>
      <c r="K237" s="300"/>
    </row>
    <row r="238" spans="1:11" ht="24.75" customHeight="1">
      <c r="A238" s="204" t="s">
        <v>473</v>
      </c>
    </row>
    <row r="239" spans="1:11" ht="24.75" customHeight="1">
      <c r="A239" s="299" t="s">
        <v>138</v>
      </c>
    </row>
    <row r="240" spans="1:11" ht="24.75" customHeight="1">
      <c r="A240" s="299" t="s">
        <v>666</v>
      </c>
      <c r="B240" s="299"/>
    </row>
    <row r="241" spans="1:11" ht="24.75" customHeight="1">
      <c r="A241" s="299" t="s">
        <v>139</v>
      </c>
      <c r="B241" s="299"/>
    </row>
    <row r="242" spans="1:11" ht="24.75" customHeight="1">
      <c r="A242" s="299" t="s">
        <v>667</v>
      </c>
      <c r="B242" s="299"/>
    </row>
    <row r="243" spans="1:11" ht="24.75" customHeight="1">
      <c r="A243" s="299" t="s">
        <v>140</v>
      </c>
      <c r="B243" s="299"/>
    </row>
    <row r="244" spans="1:11" ht="24.75" customHeight="1">
      <c r="A244" s="299" t="s">
        <v>141</v>
      </c>
      <c r="B244" s="299"/>
    </row>
    <row r="245" spans="1:11" ht="24.75" customHeight="1">
      <c r="A245" s="204" t="s">
        <v>474</v>
      </c>
      <c r="B245" s="299"/>
      <c r="C245" s="299"/>
      <c r="D245" s="299"/>
      <c r="E245" s="299"/>
      <c r="F245" s="299"/>
      <c r="G245" s="299"/>
      <c r="H245" s="299"/>
      <c r="I245" s="299"/>
      <c r="J245" s="299"/>
      <c r="K245" s="300"/>
    </row>
    <row r="246" spans="1:11" ht="24.75" customHeight="1">
      <c r="A246" s="299" t="s">
        <v>142</v>
      </c>
      <c r="C246" s="299"/>
      <c r="D246" s="299"/>
      <c r="E246" s="299"/>
      <c r="F246" s="299"/>
      <c r="G246" s="299"/>
      <c r="H246" s="299"/>
      <c r="I246" s="299"/>
      <c r="J246" s="299"/>
      <c r="K246" s="300"/>
    </row>
    <row r="247" spans="1:11" ht="24.75" customHeight="1">
      <c r="A247" s="299" t="s">
        <v>668</v>
      </c>
      <c r="B247" s="299"/>
      <c r="C247" s="299"/>
      <c r="D247" s="299"/>
      <c r="E247" s="299"/>
      <c r="F247" s="299"/>
      <c r="G247" s="299"/>
      <c r="H247" s="299"/>
      <c r="I247" s="299"/>
      <c r="J247" s="299"/>
      <c r="K247" s="300"/>
    </row>
    <row r="248" spans="1:11" ht="24.75" customHeight="1">
      <c r="A248" s="299" t="s">
        <v>143</v>
      </c>
      <c r="B248" s="299"/>
      <c r="C248" s="299"/>
      <c r="D248" s="299"/>
      <c r="E248" s="299"/>
      <c r="F248" s="299"/>
      <c r="G248" s="299"/>
      <c r="H248" s="299"/>
      <c r="I248" s="299"/>
      <c r="J248" s="299"/>
      <c r="K248" s="300"/>
    </row>
    <row r="249" spans="1:11" ht="24.75" customHeight="1">
      <c r="A249" s="299" t="s">
        <v>144</v>
      </c>
    </row>
    <row r="250" spans="1:11" ht="24.75" customHeight="1">
      <c r="A250" s="299" t="s">
        <v>145</v>
      </c>
      <c r="B250" s="299"/>
    </row>
    <row r="251" spans="1:11" ht="24.75" customHeight="1">
      <c r="A251" s="299" t="s">
        <v>146</v>
      </c>
      <c r="B251" s="299"/>
    </row>
    <row r="252" spans="1:11" ht="24.75" customHeight="1">
      <c r="A252" s="299"/>
      <c r="B252" s="299"/>
      <c r="K252" s="434"/>
    </row>
    <row r="253" spans="1:11" ht="24.75" customHeight="1">
      <c r="A253" s="450" t="s">
        <v>773</v>
      </c>
      <c r="B253" s="450"/>
      <c r="C253" s="450"/>
      <c r="D253" s="450"/>
      <c r="E253" s="450"/>
      <c r="F253" s="450"/>
      <c r="G253" s="450"/>
      <c r="H253" s="450"/>
      <c r="I253" s="450"/>
      <c r="J253" s="450"/>
      <c r="K253" s="450"/>
    </row>
    <row r="254" spans="1:11" ht="27.95" customHeight="1">
      <c r="A254" s="335"/>
      <c r="B254" s="335"/>
      <c r="C254" s="335"/>
      <c r="D254" s="335"/>
      <c r="E254" s="335"/>
      <c r="F254" s="335"/>
      <c r="G254" s="335"/>
      <c r="H254" s="335"/>
      <c r="I254" s="335"/>
      <c r="J254" s="335"/>
      <c r="K254" s="335"/>
    </row>
    <row r="255" spans="1:11" ht="27.95" customHeight="1">
      <c r="A255" s="299" t="s">
        <v>147</v>
      </c>
      <c r="C255" s="299"/>
      <c r="D255" s="299"/>
      <c r="E255" s="299"/>
      <c r="F255" s="299"/>
      <c r="G255" s="299"/>
      <c r="H255" s="299"/>
      <c r="I255" s="299"/>
      <c r="J255" s="299"/>
      <c r="K255" s="300"/>
    </row>
    <row r="256" spans="1:11" ht="27.95" customHeight="1">
      <c r="A256" s="299" t="s">
        <v>148</v>
      </c>
      <c r="B256" s="299"/>
      <c r="C256" s="299"/>
      <c r="D256" s="299"/>
      <c r="E256" s="299"/>
      <c r="F256" s="299"/>
      <c r="G256" s="299"/>
      <c r="H256" s="299"/>
      <c r="I256" s="299"/>
      <c r="J256" s="299"/>
      <c r="K256" s="300"/>
    </row>
    <row r="257" spans="1:11" ht="27.95" customHeight="1">
      <c r="A257" s="299" t="s">
        <v>149</v>
      </c>
      <c r="B257" s="299"/>
      <c r="C257" s="299"/>
      <c r="D257" s="299"/>
      <c r="E257" s="299"/>
      <c r="F257" s="299"/>
      <c r="G257" s="299"/>
      <c r="H257" s="299"/>
      <c r="I257" s="299"/>
      <c r="J257" s="299"/>
      <c r="K257" s="300"/>
    </row>
    <row r="258" spans="1:11" ht="27.95" customHeight="1">
      <c r="A258" s="299" t="s">
        <v>150</v>
      </c>
      <c r="B258" s="299"/>
      <c r="C258" s="299"/>
      <c r="D258" s="299"/>
      <c r="E258" s="299"/>
      <c r="F258" s="299"/>
      <c r="G258" s="299"/>
      <c r="H258" s="299"/>
      <c r="I258" s="299"/>
      <c r="J258" s="299"/>
      <c r="K258" s="300"/>
    </row>
    <row r="259" spans="1:11" ht="27.95" customHeight="1">
      <c r="A259" s="299" t="s">
        <v>669</v>
      </c>
      <c r="B259" s="299"/>
      <c r="C259" s="299"/>
      <c r="D259" s="299"/>
      <c r="E259" s="299"/>
      <c r="F259" s="299"/>
      <c r="G259" s="299"/>
      <c r="H259" s="299"/>
      <c r="I259" s="299"/>
      <c r="J259" s="299"/>
      <c r="K259" s="300"/>
    </row>
    <row r="260" spans="1:11" ht="27.95" customHeight="1">
      <c r="A260" s="299" t="s">
        <v>151</v>
      </c>
      <c r="B260" s="299"/>
      <c r="C260" s="299"/>
      <c r="D260" s="299"/>
      <c r="E260" s="299"/>
      <c r="F260" s="299"/>
      <c r="G260" s="299"/>
      <c r="H260" s="299"/>
      <c r="I260" s="299"/>
      <c r="J260" s="299"/>
      <c r="K260" s="300"/>
    </row>
    <row r="261" spans="1:11" ht="27.95" customHeight="1">
      <c r="A261" s="299" t="s">
        <v>152</v>
      </c>
      <c r="B261" s="299"/>
      <c r="C261" s="299"/>
      <c r="D261" s="299"/>
      <c r="E261" s="299"/>
      <c r="F261" s="299"/>
      <c r="G261" s="299"/>
      <c r="H261" s="299"/>
      <c r="I261" s="299"/>
      <c r="J261" s="299"/>
      <c r="K261" s="300"/>
    </row>
    <row r="262" spans="1:11" ht="27.95" customHeight="1">
      <c r="A262" s="299" t="s">
        <v>153</v>
      </c>
      <c r="B262" s="299"/>
      <c r="C262" s="299"/>
      <c r="D262" s="299"/>
      <c r="E262" s="299"/>
      <c r="F262" s="299"/>
      <c r="G262" s="299"/>
      <c r="H262" s="299"/>
      <c r="I262" s="299"/>
      <c r="J262" s="299"/>
      <c r="K262" s="300"/>
    </row>
    <row r="263" spans="1:11" ht="27.95" customHeight="1">
      <c r="A263" s="299" t="s">
        <v>154</v>
      </c>
      <c r="B263" s="299"/>
      <c r="C263" s="299"/>
      <c r="D263" s="299"/>
      <c r="E263" s="299"/>
      <c r="F263" s="299"/>
      <c r="G263" s="299"/>
      <c r="H263" s="299"/>
      <c r="I263" s="299"/>
      <c r="J263" s="299"/>
      <c r="K263" s="300"/>
    </row>
    <row r="264" spans="1:11" ht="24" customHeight="1">
      <c r="A264" s="318" t="s">
        <v>155</v>
      </c>
      <c r="B264" s="299"/>
      <c r="C264" s="299"/>
      <c r="D264" s="299"/>
      <c r="E264" s="299"/>
      <c r="F264" s="299"/>
      <c r="G264" s="299"/>
      <c r="H264" s="299"/>
      <c r="I264" s="299"/>
      <c r="J264" s="299"/>
      <c r="K264" s="300"/>
    </row>
    <row r="265" spans="1:11" ht="24" customHeight="1">
      <c r="A265" s="146" t="s">
        <v>156</v>
      </c>
      <c r="B265" s="299"/>
      <c r="C265" s="299"/>
      <c r="D265" s="299"/>
      <c r="E265" s="299"/>
      <c r="F265" s="299"/>
      <c r="G265" s="299"/>
      <c r="H265" s="299"/>
      <c r="I265" s="299"/>
      <c r="J265" s="299"/>
      <c r="K265" s="300"/>
    </row>
    <row r="266" spans="1:11" ht="24" customHeight="1">
      <c r="A266" s="146" t="s">
        <v>157</v>
      </c>
      <c r="B266" s="299"/>
      <c r="C266" s="299"/>
      <c r="D266" s="299"/>
      <c r="E266" s="299"/>
      <c r="F266" s="299"/>
      <c r="G266" s="299"/>
      <c r="H266" s="299"/>
      <c r="I266" s="299"/>
      <c r="J266" s="299"/>
      <c r="K266" s="300"/>
    </row>
    <row r="267" spans="1:11" ht="24" customHeight="1">
      <c r="A267" s="146" t="s">
        <v>158</v>
      </c>
      <c r="B267" s="299"/>
      <c r="C267" s="299"/>
      <c r="D267" s="299"/>
      <c r="E267" s="299"/>
      <c r="F267" s="299"/>
      <c r="G267" s="299"/>
      <c r="H267" s="299"/>
      <c r="I267" s="299"/>
      <c r="J267" s="299"/>
      <c r="K267" s="300"/>
    </row>
    <row r="268" spans="1:11" ht="24" customHeight="1">
      <c r="A268" s="146" t="s">
        <v>159</v>
      </c>
      <c r="B268" s="299"/>
      <c r="C268" s="299"/>
      <c r="D268" s="299"/>
      <c r="E268" s="299"/>
      <c r="F268" s="299"/>
      <c r="G268" s="299"/>
      <c r="H268" s="299"/>
      <c r="I268" s="299"/>
      <c r="J268" s="299"/>
      <c r="K268" s="300"/>
    </row>
    <row r="269" spans="1:11" ht="24" customHeight="1">
      <c r="A269" s="146" t="s">
        <v>160</v>
      </c>
      <c r="B269" s="299"/>
      <c r="C269" s="299"/>
      <c r="D269" s="299"/>
      <c r="E269" s="299"/>
      <c r="F269" s="299"/>
      <c r="G269" s="299"/>
      <c r="H269" s="299"/>
      <c r="I269" s="299"/>
      <c r="J269" s="299"/>
      <c r="K269" s="300"/>
    </row>
    <row r="270" spans="1:11" ht="24" customHeight="1">
      <c r="A270" s="146" t="s">
        <v>161</v>
      </c>
      <c r="B270" s="299"/>
      <c r="C270" s="299"/>
      <c r="D270" s="299"/>
      <c r="E270" s="299"/>
      <c r="F270" s="299"/>
      <c r="G270" s="299"/>
      <c r="H270" s="299"/>
      <c r="I270" s="299"/>
      <c r="J270" s="299"/>
      <c r="K270" s="300"/>
    </row>
    <row r="271" spans="1:11" ht="24" customHeight="1">
      <c r="A271" s="146" t="s">
        <v>162</v>
      </c>
      <c r="B271" s="299"/>
      <c r="C271" s="299"/>
      <c r="D271" s="299"/>
      <c r="E271" s="299"/>
      <c r="F271" s="299"/>
      <c r="G271" s="299"/>
      <c r="H271" s="299"/>
      <c r="I271" s="299"/>
      <c r="J271" s="299"/>
      <c r="K271" s="300"/>
    </row>
    <row r="272" spans="1:11" ht="24" customHeight="1">
      <c r="A272" s="146" t="s">
        <v>670</v>
      </c>
      <c r="B272" s="299"/>
      <c r="C272" s="299"/>
      <c r="D272" s="299"/>
      <c r="E272" s="299"/>
      <c r="F272" s="299"/>
      <c r="G272" s="299"/>
      <c r="H272" s="299"/>
      <c r="I272" s="299"/>
      <c r="J272" s="299"/>
      <c r="K272" s="300"/>
    </row>
    <row r="273" spans="1:11" s="299" customFormat="1" ht="24" customHeight="1">
      <c r="A273" s="146" t="s">
        <v>671</v>
      </c>
      <c r="K273" s="300"/>
    </row>
    <row r="274" spans="1:11" ht="24" customHeight="1">
      <c r="A274" s="146" t="s">
        <v>454</v>
      </c>
      <c r="B274" s="299"/>
      <c r="C274" s="299"/>
      <c r="D274" s="299"/>
      <c r="E274" s="299"/>
      <c r="F274" s="299"/>
      <c r="G274" s="299"/>
      <c r="H274" s="299"/>
      <c r="I274" s="299"/>
      <c r="J274" s="299"/>
      <c r="K274" s="300"/>
    </row>
    <row r="275" spans="1:11" ht="24" customHeight="1">
      <c r="A275" s="204" t="s">
        <v>475</v>
      </c>
    </row>
    <row r="276" spans="1:11" ht="24" customHeight="1">
      <c r="A276" s="147" t="s">
        <v>163</v>
      </c>
    </row>
    <row r="277" spans="1:11" ht="24" customHeight="1">
      <c r="A277" s="141" t="s">
        <v>164</v>
      </c>
      <c r="B277" s="148"/>
    </row>
    <row r="278" spans="1:11" ht="24" customHeight="1">
      <c r="A278" s="141" t="s">
        <v>165</v>
      </c>
      <c r="B278" s="148"/>
    </row>
    <row r="279" spans="1:11" ht="24" customHeight="1">
      <c r="A279" s="141" t="s">
        <v>672</v>
      </c>
      <c r="B279" s="148"/>
    </row>
    <row r="280" spans="1:11" ht="24" customHeight="1">
      <c r="A280" s="141" t="s">
        <v>673</v>
      </c>
      <c r="B280" s="148"/>
    </row>
    <row r="281" spans="1:11" ht="24" customHeight="1">
      <c r="A281" s="141" t="s">
        <v>166</v>
      </c>
      <c r="B281" s="148"/>
    </row>
    <row r="282" spans="1:11" ht="24" customHeight="1">
      <c r="A282" s="141" t="s">
        <v>167</v>
      </c>
      <c r="B282" s="148"/>
    </row>
    <row r="283" spans="1:11" ht="24" customHeight="1">
      <c r="A283" s="204" t="s">
        <v>476</v>
      </c>
    </row>
    <row r="284" spans="1:11" ht="24" customHeight="1">
      <c r="A284" s="299" t="s">
        <v>448</v>
      </c>
    </row>
    <row r="285" spans="1:11" ht="24" customHeight="1">
      <c r="A285" s="299" t="s">
        <v>674</v>
      </c>
      <c r="B285" s="299"/>
    </row>
    <row r="286" spans="1:11" ht="24" customHeight="1">
      <c r="A286" s="299" t="s">
        <v>168</v>
      </c>
      <c r="B286" s="299"/>
    </row>
    <row r="287" spans="1:11" ht="24" customHeight="1">
      <c r="A287" s="299"/>
      <c r="B287" s="299"/>
      <c r="K287" s="334"/>
    </row>
    <row r="288" spans="1:11" ht="24.75" customHeight="1">
      <c r="A288" s="445" t="s">
        <v>7</v>
      </c>
      <c r="B288" s="446"/>
      <c r="C288" s="446"/>
      <c r="D288" s="446"/>
      <c r="E288" s="446"/>
      <c r="F288" s="446"/>
      <c r="G288" s="446"/>
      <c r="H288" s="446"/>
      <c r="I288" s="446"/>
      <c r="J288" s="446"/>
      <c r="K288" s="446"/>
    </row>
    <row r="289" spans="1:11" ht="24.75" customHeight="1">
      <c r="A289" s="299"/>
      <c r="B289" s="299"/>
      <c r="K289" s="334"/>
    </row>
    <row r="290" spans="1:11" ht="24.75" customHeight="1">
      <c r="A290" s="204" t="s">
        <v>477</v>
      </c>
    </row>
    <row r="291" spans="1:11" ht="24.75" customHeight="1">
      <c r="A291" s="204" t="s">
        <v>169</v>
      </c>
    </row>
    <row r="292" spans="1:11" ht="24.75" customHeight="1">
      <c r="A292" s="204" t="s">
        <v>478</v>
      </c>
    </row>
    <row r="293" spans="1:11" s="299" customFormat="1" ht="24.75" customHeight="1">
      <c r="A293" s="299" t="s">
        <v>675</v>
      </c>
      <c r="K293" s="300"/>
    </row>
    <row r="294" spans="1:11" s="299" customFormat="1" ht="24.75" customHeight="1">
      <c r="A294" s="299" t="s">
        <v>676</v>
      </c>
      <c r="K294" s="300"/>
    </row>
    <row r="295" spans="1:11" s="299" customFormat="1" ht="24.75" customHeight="1">
      <c r="A295" s="299" t="s">
        <v>677</v>
      </c>
      <c r="K295" s="300"/>
    </row>
    <row r="296" spans="1:11" s="299" customFormat="1" ht="24.75" customHeight="1">
      <c r="A296" s="299" t="s">
        <v>678</v>
      </c>
      <c r="K296" s="300"/>
    </row>
    <row r="297" spans="1:11" s="299" customFormat="1" ht="24.75" customHeight="1">
      <c r="A297" s="299" t="s">
        <v>170</v>
      </c>
      <c r="K297" s="300"/>
    </row>
    <row r="298" spans="1:11" s="299" customFormat="1" ht="24.75" customHeight="1">
      <c r="A298" s="299" t="s">
        <v>171</v>
      </c>
      <c r="K298" s="300"/>
    </row>
    <row r="299" spans="1:11" s="299" customFormat="1" ht="24.75" customHeight="1">
      <c r="A299" s="299" t="s">
        <v>172</v>
      </c>
      <c r="K299" s="300"/>
    </row>
    <row r="300" spans="1:11" ht="24.75" customHeight="1">
      <c r="A300" s="204" t="s">
        <v>479</v>
      </c>
      <c r="B300" s="299"/>
      <c r="C300" s="299"/>
      <c r="D300" s="299"/>
      <c r="E300" s="299"/>
      <c r="F300" s="299"/>
      <c r="G300" s="299"/>
      <c r="H300" s="299"/>
      <c r="I300" s="299"/>
      <c r="J300" s="299"/>
      <c r="K300" s="300"/>
    </row>
    <row r="301" spans="1:11" ht="24.75" customHeight="1">
      <c r="A301" s="299" t="s">
        <v>173</v>
      </c>
    </row>
    <row r="302" spans="1:11" ht="24.75" customHeight="1">
      <c r="A302" s="299" t="s">
        <v>174</v>
      </c>
      <c r="B302" s="299"/>
    </row>
    <row r="303" spans="1:11" ht="24.75" customHeight="1">
      <c r="A303" s="299" t="s">
        <v>679</v>
      </c>
    </row>
    <row r="304" spans="1:11" ht="24.75" customHeight="1">
      <c r="A304" s="299" t="s">
        <v>680</v>
      </c>
      <c r="B304" s="299"/>
    </row>
    <row r="305" spans="1:2" ht="24.75" customHeight="1">
      <c r="A305" s="299" t="s">
        <v>681</v>
      </c>
      <c r="B305" s="299"/>
    </row>
    <row r="306" spans="1:2" ht="24.75" customHeight="1">
      <c r="A306" s="299" t="s">
        <v>682</v>
      </c>
      <c r="B306" s="299"/>
    </row>
    <row r="307" spans="1:2" ht="24.75" customHeight="1">
      <c r="A307" s="299" t="s">
        <v>683</v>
      </c>
    </row>
    <row r="308" spans="1:2" ht="24.75" customHeight="1">
      <c r="A308" s="299" t="s">
        <v>684</v>
      </c>
      <c r="B308" s="299"/>
    </row>
    <row r="309" spans="1:2" ht="24.75" customHeight="1">
      <c r="A309" s="299" t="s">
        <v>175</v>
      </c>
      <c r="B309" s="299"/>
    </row>
    <row r="310" spans="1:2" ht="24.75" customHeight="1">
      <c r="A310" s="299" t="s">
        <v>685</v>
      </c>
    </row>
    <row r="311" spans="1:2" ht="24.75" customHeight="1">
      <c r="A311" s="299" t="s">
        <v>176</v>
      </c>
      <c r="B311" s="299"/>
    </row>
    <row r="312" spans="1:2" ht="24.75" customHeight="1">
      <c r="A312" s="204" t="s">
        <v>480</v>
      </c>
    </row>
    <row r="313" spans="1:2" ht="24.75" customHeight="1">
      <c r="A313" s="299" t="s">
        <v>686</v>
      </c>
    </row>
    <row r="314" spans="1:2" ht="24.75" customHeight="1">
      <c r="A314" s="299" t="s">
        <v>687</v>
      </c>
      <c r="B314" s="299"/>
    </row>
    <row r="315" spans="1:2" ht="24.75" customHeight="1">
      <c r="A315" s="299" t="s">
        <v>688</v>
      </c>
      <c r="B315" s="299"/>
    </row>
    <row r="316" spans="1:2" ht="24.75" customHeight="1">
      <c r="A316" s="204" t="s">
        <v>481</v>
      </c>
    </row>
    <row r="317" spans="1:2" ht="24.75" customHeight="1">
      <c r="A317" s="299" t="s">
        <v>177</v>
      </c>
    </row>
    <row r="318" spans="1:2" ht="24.75" customHeight="1">
      <c r="A318" s="299" t="s">
        <v>776</v>
      </c>
      <c r="B318" s="299"/>
    </row>
    <row r="319" spans="1:2" ht="24.75" customHeight="1">
      <c r="A319" s="299" t="s">
        <v>777</v>
      </c>
      <c r="B319" s="299"/>
    </row>
    <row r="320" spans="1:2" ht="24.75" customHeight="1">
      <c r="A320" s="299" t="s">
        <v>778</v>
      </c>
      <c r="B320" s="299"/>
    </row>
    <row r="321" spans="1:12" ht="24.75" customHeight="1">
      <c r="A321" s="299" t="s">
        <v>178</v>
      </c>
      <c r="B321" s="299"/>
    </row>
    <row r="322" spans="1:12" ht="24.75" customHeight="1">
      <c r="A322" s="299"/>
      <c r="B322" s="299"/>
      <c r="K322" s="434"/>
    </row>
    <row r="323" spans="1:12" ht="28.5" customHeight="1">
      <c r="A323" s="445" t="s">
        <v>8</v>
      </c>
      <c r="B323" s="446"/>
      <c r="C323" s="446"/>
      <c r="D323" s="446"/>
      <c r="E323" s="446"/>
      <c r="F323" s="446"/>
      <c r="G323" s="446"/>
      <c r="H323" s="446"/>
      <c r="I323" s="446"/>
      <c r="J323" s="446"/>
      <c r="K323" s="446"/>
      <c r="L323" s="312"/>
    </row>
    <row r="324" spans="1:12" ht="28.5" customHeight="1">
      <c r="A324" s="320"/>
      <c r="B324" s="299"/>
      <c r="C324" s="152"/>
      <c r="D324" s="152"/>
      <c r="E324" s="321"/>
      <c r="F324" s="322"/>
      <c r="G324" s="321"/>
      <c r="H324" s="321"/>
      <c r="I324" s="321"/>
      <c r="J324" s="321"/>
      <c r="K324" s="321"/>
      <c r="L324" s="312"/>
    </row>
    <row r="325" spans="1:12" s="299" customFormat="1" ht="28.5" customHeight="1">
      <c r="A325" s="299" t="s">
        <v>482</v>
      </c>
      <c r="K325" s="300"/>
    </row>
    <row r="326" spans="1:12" s="299" customFormat="1" ht="28.5" customHeight="1">
      <c r="A326" s="149" t="s">
        <v>483</v>
      </c>
      <c r="B326" s="105"/>
      <c r="C326" s="105"/>
      <c r="K326" s="300"/>
    </row>
    <row r="327" spans="1:12" s="299" customFormat="1" ht="28.5" customHeight="1">
      <c r="B327" s="299" t="s">
        <v>689</v>
      </c>
      <c r="K327" s="300"/>
    </row>
    <row r="328" spans="1:12" ht="28.5" customHeight="1">
      <c r="A328" s="299" t="s">
        <v>690</v>
      </c>
      <c r="B328" s="299"/>
      <c r="C328" s="299"/>
      <c r="D328" s="299"/>
      <c r="E328" s="299"/>
      <c r="F328" s="299"/>
      <c r="G328" s="299"/>
      <c r="H328" s="299"/>
      <c r="I328" s="299"/>
      <c r="J328" s="299"/>
      <c r="K328" s="300"/>
    </row>
    <row r="329" spans="1:12" s="299" customFormat="1" ht="28.5" customHeight="1">
      <c r="A329" s="299" t="s">
        <v>691</v>
      </c>
      <c r="B329" s="150"/>
      <c r="C329" s="151"/>
      <c r="K329" s="300"/>
    </row>
    <row r="330" spans="1:12" s="299" customFormat="1" ht="28.5" customHeight="1">
      <c r="A330" s="299" t="s">
        <v>692</v>
      </c>
      <c r="B330" s="151"/>
      <c r="C330" s="151"/>
      <c r="K330" s="300"/>
    </row>
    <row r="331" spans="1:12" s="299" customFormat="1" ht="28.5" customHeight="1">
      <c r="A331" s="299" t="s">
        <v>484</v>
      </c>
      <c r="K331" s="300"/>
    </row>
    <row r="332" spans="1:12" s="299" customFormat="1" ht="28.5" customHeight="1">
      <c r="B332" s="299" t="s">
        <v>693</v>
      </c>
      <c r="K332" s="300"/>
    </row>
    <row r="333" spans="1:12" ht="28.5" customHeight="1">
      <c r="A333" s="299" t="s">
        <v>179</v>
      </c>
      <c r="B333" s="299"/>
      <c r="C333" s="299"/>
      <c r="D333" s="299"/>
      <c r="E333" s="299"/>
      <c r="F333" s="299"/>
      <c r="G333" s="299"/>
      <c r="H333" s="299"/>
      <c r="I333" s="299"/>
      <c r="J333" s="299"/>
      <c r="K333" s="300"/>
    </row>
    <row r="334" spans="1:12" ht="28.5" customHeight="1">
      <c r="A334" s="299" t="s">
        <v>694</v>
      </c>
      <c r="B334" s="299"/>
      <c r="C334" s="299"/>
      <c r="D334" s="299"/>
      <c r="E334" s="299"/>
      <c r="F334" s="299"/>
      <c r="G334" s="299"/>
      <c r="H334" s="299"/>
      <c r="I334" s="299"/>
      <c r="J334" s="299"/>
      <c r="K334" s="300"/>
    </row>
    <row r="335" spans="1:12" ht="28.5" customHeight="1">
      <c r="A335" s="299" t="s">
        <v>695</v>
      </c>
      <c r="B335" s="299"/>
      <c r="C335" s="299"/>
      <c r="D335" s="299"/>
      <c r="E335" s="299"/>
      <c r="F335" s="299"/>
      <c r="G335" s="299"/>
      <c r="H335" s="299"/>
      <c r="I335" s="299"/>
      <c r="J335" s="299"/>
      <c r="K335" s="300"/>
    </row>
    <row r="336" spans="1:12" ht="28.5" customHeight="1">
      <c r="A336" s="299" t="s">
        <v>180</v>
      </c>
      <c r="B336" s="299"/>
      <c r="C336" s="299"/>
      <c r="D336" s="299"/>
      <c r="E336" s="299"/>
      <c r="F336" s="299"/>
      <c r="G336" s="299"/>
      <c r="H336" s="299"/>
      <c r="I336" s="299"/>
      <c r="J336" s="299"/>
      <c r="K336" s="300"/>
    </row>
    <row r="337" spans="1:12" ht="28.5" customHeight="1">
      <c r="A337" s="299" t="s">
        <v>696</v>
      </c>
      <c r="B337" s="299"/>
      <c r="C337" s="299"/>
      <c r="D337" s="299"/>
      <c r="E337" s="299"/>
      <c r="F337" s="299"/>
      <c r="G337" s="299"/>
      <c r="H337" s="299"/>
      <c r="I337" s="299"/>
      <c r="J337" s="299"/>
      <c r="K337" s="300"/>
    </row>
    <row r="338" spans="1:12" ht="28.5" customHeight="1">
      <c r="A338" s="299" t="s">
        <v>912</v>
      </c>
      <c r="B338" s="299"/>
      <c r="C338" s="299"/>
      <c r="D338" s="299"/>
      <c r="E338" s="299"/>
      <c r="F338" s="299"/>
      <c r="G338" s="299"/>
      <c r="H338" s="299"/>
      <c r="I338" s="299"/>
      <c r="J338" s="299"/>
      <c r="K338" s="300"/>
    </row>
    <row r="339" spans="1:12" ht="28.5" customHeight="1">
      <c r="A339" s="299" t="s">
        <v>913</v>
      </c>
      <c r="B339" s="299"/>
      <c r="C339" s="299"/>
      <c r="D339" s="299"/>
      <c r="E339" s="299"/>
      <c r="F339" s="299"/>
      <c r="G339" s="299"/>
      <c r="H339" s="299"/>
      <c r="I339" s="299"/>
      <c r="J339" s="299"/>
      <c r="K339" s="300"/>
    </row>
    <row r="340" spans="1:12" ht="28.5" customHeight="1">
      <c r="A340" s="299" t="s">
        <v>181</v>
      </c>
      <c r="B340" s="299"/>
      <c r="C340" s="299"/>
      <c r="D340" s="299"/>
      <c r="E340" s="299"/>
      <c r="F340" s="299"/>
      <c r="G340" s="299"/>
      <c r="H340" s="299"/>
      <c r="I340" s="299"/>
      <c r="J340" s="299"/>
      <c r="K340" s="300"/>
    </row>
    <row r="341" spans="1:12" s="299" customFormat="1" ht="28.5" customHeight="1">
      <c r="B341" s="299" t="s">
        <v>914</v>
      </c>
      <c r="C341" s="323"/>
      <c r="D341" s="152"/>
      <c r="E341" s="152"/>
      <c r="F341" s="152"/>
      <c r="G341" s="152"/>
      <c r="H341" s="319"/>
      <c r="I341" s="319"/>
      <c r="J341" s="319"/>
      <c r="K341" s="319"/>
      <c r="L341" s="153"/>
    </row>
    <row r="342" spans="1:12" s="299" customFormat="1" ht="28.5" customHeight="1">
      <c r="A342" s="299" t="s">
        <v>775</v>
      </c>
      <c r="C342" s="323"/>
      <c r="D342" s="152"/>
      <c r="E342" s="152"/>
      <c r="F342" s="152"/>
      <c r="G342" s="152"/>
      <c r="H342" s="319"/>
      <c r="I342" s="319"/>
      <c r="J342" s="319"/>
      <c r="K342" s="319"/>
      <c r="L342" s="153"/>
    </row>
    <row r="343" spans="1:12" s="299" customFormat="1" ht="28.5" customHeight="1">
      <c r="A343" s="299" t="s">
        <v>774</v>
      </c>
      <c r="C343" s="323"/>
      <c r="D343" s="152"/>
      <c r="E343" s="152"/>
      <c r="F343" s="152"/>
      <c r="G343" s="152"/>
      <c r="H343" s="319"/>
      <c r="I343" s="319"/>
      <c r="J343" s="319"/>
      <c r="K343" s="319"/>
      <c r="L343" s="153"/>
    </row>
    <row r="344" spans="1:12" s="299" customFormat="1" ht="28.5" customHeight="1">
      <c r="A344" s="299" t="s">
        <v>949</v>
      </c>
      <c r="C344" s="323"/>
      <c r="D344" s="152"/>
      <c r="E344" s="152"/>
      <c r="F344" s="152"/>
      <c r="G344" s="152"/>
      <c r="H344" s="319"/>
      <c r="I344" s="319"/>
      <c r="J344" s="319"/>
      <c r="K344" s="319"/>
      <c r="L344" s="153"/>
    </row>
    <row r="345" spans="1:12" ht="28.5" customHeight="1">
      <c r="A345" s="204" t="s">
        <v>485</v>
      </c>
      <c r="C345" s="299"/>
      <c r="D345" s="299"/>
      <c r="E345" s="299"/>
      <c r="F345" s="299"/>
      <c r="G345" s="299"/>
      <c r="H345" s="299"/>
      <c r="I345" s="299"/>
      <c r="J345" s="299"/>
      <c r="K345" s="300"/>
    </row>
    <row r="346" spans="1:12" ht="28.5" customHeight="1">
      <c r="A346" s="299" t="s">
        <v>915</v>
      </c>
      <c r="C346" s="323"/>
      <c r="D346" s="299"/>
      <c r="E346" s="299"/>
      <c r="F346" s="299"/>
      <c r="G346" s="299"/>
      <c r="H346" s="299"/>
      <c r="I346" s="299"/>
      <c r="J346" s="299"/>
      <c r="K346" s="300"/>
    </row>
    <row r="347" spans="1:12" ht="28.5" customHeight="1">
      <c r="A347" s="299" t="s">
        <v>697</v>
      </c>
      <c r="B347" s="323"/>
      <c r="C347" s="323"/>
    </row>
    <row r="348" spans="1:12" ht="28.5" customHeight="1">
      <c r="A348" s="299" t="s">
        <v>698</v>
      </c>
      <c r="C348" s="323"/>
      <c r="D348" s="152"/>
      <c r="E348" s="152"/>
      <c r="F348" s="152"/>
      <c r="G348" s="152"/>
      <c r="H348" s="152"/>
      <c r="I348" s="152"/>
      <c r="J348" s="152"/>
      <c r="K348" s="152"/>
      <c r="L348" s="153"/>
    </row>
    <row r="349" spans="1:12" ht="28.5" customHeight="1">
      <c r="A349" s="299" t="s">
        <v>699</v>
      </c>
      <c r="B349" s="323"/>
      <c r="C349" s="323"/>
      <c r="D349" s="152"/>
      <c r="E349" s="152"/>
      <c r="F349" s="152"/>
      <c r="G349" s="152"/>
      <c r="H349" s="319"/>
      <c r="I349" s="319"/>
      <c r="J349" s="319"/>
      <c r="K349" s="319"/>
      <c r="L349" s="153"/>
    </row>
    <row r="350" spans="1:12" ht="28.5" customHeight="1">
      <c r="A350" s="299" t="s">
        <v>700</v>
      </c>
      <c r="B350" s="323"/>
      <c r="C350" s="323"/>
      <c r="D350" s="152"/>
      <c r="E350" s="152"/>
      <c r="F350" s="152"/>
      <c r="G350" s="152"/>
      <c r="H350" s="319"/>
      <c r="I350" s="319"/>
      <c r="J350" s="319"/>
      <c r="K350" s="319"/>
      <c r="L350" s="153"/>
    </row>
    <row r="351" spans="1:12" ht="28.5" customHeight="1">
      <c r="A351" s="299"/>
      <c r="B351" s="323"/>
      <c r="C351" s="323"/>
      <c r="D351" s="152"/>
      <c r="E351" s="152"/>
      <c r="F351" s="152"/>
      <c r="G351" s="152"/>
      <c r="H351" s="319"/>
      <c r="I351" s="319"/>
      <c r="J351" s="319"/>
      <c r="K351" s="319"/>
      <c r="L351" s="153"/>
    </row>
    <row r="352" spans="1:12" ht="28.5" customHeight="1">
      <c r="A352" s="299"/>
      <c r="B352" s="323"/>
      <c r="C352" s="323"/>
      <c r="D352" s="152"/>
      <c r="E352" s="152"/>
      <c r="F352" s="152"/>
      <c r="G352" s="152"/>
      <c r="H352" s="319"/>
      <c r="I352" s="319"/>
      <c r="J352" s="319"/>
      <c r="K352" s="319"/>
      <c r="L352" s="153"/>
    </row>
    <row r="353" spans="1:12" ht="28.5" customHeight="1">
      <c r="A353" s="299"/>
      <c r="B353" s="323"/>
      <c r="C353" s="323"/>
      <c r="D353" s="152"/>
      <c r="E353" s="152"/>
      <c r="F353" s="152"/>
      <c r="G353" s="152"/>
      <c r="H353" s="319"/>
      <c r="I353" s="319"/>
      <c r="J353" s="319"/>
      <c r="K353" s="319"/>
      <c r="L353" s="153"/>
    </row>
    <row r="354" spans="1:12" ht="27" customHeight="1">
      <c r="A354" s="447" t="s">
        <v>594</v>
      </c>
      <c r="B354" s="448"/>
      <c r="C354" s="448"/>
      <c r="D354" s="448"/>
      <c r="E354" s="448"/>
      <c r="F354" s="448"/>
      <c r="G354" s="448"/>
      <c r="H354" s="448"/>
      <c r="I354" s="448"/>
      <c r="J354" s="448"/>
      <c r="K354" s="448"/>
    </row>
    <row r="355" spans="1:12" ht="27" customHeight="1"/>
    <row r="356" spans="1:12" ht="27" customHeight="1">
      <c r="A356" s="204" t="s">
        <v>486</v>
      </c>
    </row>
    <row r="357" spans="1:12" ht="27" customHeight="1">
      <c r="A357" s="299" t="s">
        <v>701</v>
      </c>
      <c r="C357" s="323"/>
    </row>
    <row r="358" spans="1:12" ht="27" customHeight="1">
      <c r="A358" s="323" t="s">
        <v>182</v>
      </c>
      <c r="B358" s="323"/>
      <c r="C358" s="323"/>
    </row>
    <row r="359" spans="1:12" ht="27" customHeight="1">
      <c r="A359" s="323" t="s">
        <v>183</v>
      </c>
      <c r="B359" s="323"/>
      <c r="C359" s="323"/>
    </row>
    <row r="360" spans="1:12" ht="27" customHeight="1">
      <c r="A360" s="318" t="s">
        <v>184</v>
      </c>
      <c r="B360" s="323"/>
      <c r="C360" s="323"/>
    </row>
    <row r="361" spans="1:12" ht="27" customHeight="1">
      <c r="A361" s="299" t="s">
        <v>185</v>
      </c>
      <c r="B361" s="323"/>
    </row>
    <row r="362" spans="1:12" ht="27" customHeight="1">
      <c r="A362" s="318" t="s">
        <v>186</v>
      </c>
    </row>
    <row r="363" spans="1:12" ht="27" customHeight="1">
      <c r="A363" s="323" t="s">
        <v>702</v>
      </c>
      <c r="B363" s="323"/>
    </row>
    <row r="364" spans="1:12" ht="27" customHeight="1">
      <c r="A364" s="323" t="s">
        <v>187</v>
      </c>
      <c r="B364" s="323"/>
    </row>
    <row r="365" spans="1:12" ht="27" customHeight="1">
      <c r="A365" s="318" t="s">
        <v>188</v>
      </c>
    </row>
    <row r="366" spans="1:12" ht="27" customHeight="1">
      <c r="A366" s="323" t="s">
        <v>703</v>
      </c>
      <c r="C366" s="323"/>
    </row>
    <row r="367" spans="1:12" ht="27" customHeight="1">
      <c r="A367" s="323" t="s">
        <v>704</v>
      </c>
      <c r="B367" s="323"/>
      <c r="C367" s="323"/>
    </row>
    <row r="368" spans="1:12" ht="27" customHeight="1">
      <c r="A368" s="323" t="s">
        <v>705</v>
      </c>
      <c r="B368" s="323"/>
      <c r="C368" s="323"/>
    </row>
    <row r="369" spans="1:11" ht="27" customHeight="1">
      <c r="A369" s="299" t="s">
        <v>189</v>
      </c>
      <c r="B369" s="299"/>
      <c r="C369" s="299"/>
      <c r="D369" s="299"/>
      <c r="E369" s="299"/>
      <c r="F369" s="299"/>
      <c r="G369" s="299"/>
      <c r="H369" s="299"/>
      <c r="I369" s="299"/>
      <c r="J369" s="299"/>
      <c r="K369" s="300"/>
    </row>
    <row r="370" spans="1:11" ht="27" customHeight="1">
      <c r="A370" s="323" t="s">
        <v>706</v>
      </c>
      <c r="C370" s="323"/>
    </row>
    <row r="371" spans="1:11" ht="27" customHeight="1">
      <c r="A371" s="323" t="s">
        <v>190</v>
      </c>
      <c r="B371" s="323"/>
      <c r="C371" s="323"/>
    </row>
    <row r="372" spans="1:11" ht="27" customHeight="1">
      <c r="A372" s="323" t="s">
        <v>455</v>
      </c>
      <c r="B372" s="323"/>
      <c r="C372" s="323"/>
    </row>
    <row r="373" spans="1:11" ht="27" customHeight="1">
      <c r="A373" s="323" t="s">
        <v>707</v>
      </c>
      <c r="C373" s="323"/>
    </row>
    <row r="374" spans="1:11" ht="27" customHeight="1">
      <c r="A374" s="323" t="s">
        <v>708</v>
      </c>
      <c r="B374" s="323"/>
      <c r="C374" s="323"/>
    </row>
    <row r="375" spans="1:11" ht="27" customHeight="1">
      <c r="A375" s="204" t="s">
        <v>456</v>
      </c>
      <c r="B375" s="323"/>
      <c r="C375" s="323"/>
    </row>
    <row r="376" spans="1:11" ht="27" customHeight="1">
      <c r="A376" s="299" t="s">
        <v>191</v>
      </c>
      <c r="B376" s="299"/>
      <c r="C376" s="299"/>
      <c r="D376" s="299"/>
      <c r="E376" s="299"/>
      <c r="F376" s="299"/>
      <c r="G376" s="299"/>
      <c r="H376" s="299"/>
      <c r="I376" s="299"/>
      <c r="J376" s="299"/>
      <c r="K376" s="300"/>
    </row>
    <row r="377" spans="1:11" ht="27" customHeight="1">
      <c r="A377" s="299" t="s">
        <v>709</v>
      </c>
      <c r="B377" s="299"/>
      <c r="C377" s="299"/>
      <c r="D377" s="299"/>
      <c r="E377" s="299"/>
      <c r="F377" s="299"/>
      <c r="G377" s="299"/>
      <c r="H377" s="299"/>
      <c r="I377" s="299"/>
      <c r="J377" s="299"/>
      <c r="K377" s="300"/>
    </row>
    <row r="378" spans="1:11" ht="27" customHeight="1">
      <c r="A378" s="299" t="s">
        <v>710</v>
      </c>
      <c r="B378" s="299"/>
      <c r="C378" s="299"/>
      <c r="D378" s="299"/>
      <c r="E378" s="299"/>
      <c r="F378" s="299"/>
      <c r="G378" s="299"/>
      <c r="H378" s="299"/>
      <c r="I378" s="299"/>
      <c r="J378" s="299"/>
      <c r="K378" s="300"/>
    </row>
    <row r="379" spans="1:11" ht="27" customHeight="1">
      <c r="A379" s="299" t="s">
        <v>711</v>
      </c>
      <c r="B379" s="299"/>
      <c r="C379" s="299"/>
      <c r="D379" s="299"/>
      <c r="E379" s="299"/>
      <c r="F379" s="299"/>
      <c r="G379" s="299"/>
      <c r="H379" s="299"/>
      <c r="I379" s="299"/>
      <c r="J379" s="299"/>
      <c r="K379" s="300"/>
    </row>
    <row r="380" spans="1:11" ht="27" customHeight="1">
      <c r="A380" s="318" t="s">
        <v>192</v>
      </c>
      <c r="B380" s="323"/>
      <c r="C380" s="323"/>
      <c r="D380" s="323"/>
    </row>
    <row r="381" spans="1:11" ht="27" customHeight="1">
      <c r="A381" s="323" t="s">
        <v>712</v>
      </c>
      <c r="C381" s="323"/>
      <c r="D381" s="323"/>
    </row>
    <row r="382" spans="1:11" ht="27" customHeight="1">
      <c r="A382" s="323" t="s">
        <v>713</v>
      </c>
      <c r="B382" s="323"/>
      <c r="C382" s="323"/>
      <c r="D382" s="323"/>
    </row>
    <row r="383" spans="1:11" ht="27" customHeight="1">
      <c r="A383" s="323" t="s">
        <v>193</v>
      </c>
      <c r="B383" s="323"/>
      <c r="C383" s="323"/>
      <c r="D383" s="323"/>
    </row>
    <row r="384" spans="1:11" ht="27" customHeight="1"/>
    <row r="385" ht="27" customHeight="1"/>
    <row r="386" ht="27" customHeight="1"/>
    <row r="387" ht="27" customHeight="1"/>
  </sheetData>
  <mergeCells count="14">
    <mergeCell ref="A101:K101"/>
    <mergeCell ref="A1:K1"/>
    <mergeCell ref="A2:K2"/>
    <mergeCell ref="A3:K3"/>
    <mergeCell ref="A35:K35"/>
    <mergeCell ref="A69:K69"/>
    <mergeCell ref="A323:K323"/>
    <mergeCell ref="A354:K354"/>
    <mergeCell ref="E132:G132"/>
    <mergeCell ref="A288:K288"/>
    <mergeCell ref="A143:K143"/>
    <mergeCell ref="A179:K179"/>
    <mergeCell ref="A218:K218"/>
    <mergeCell ref="A253:K253"/>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7"/>
  <sheetViews>
    <sheetView topLeftCell="A4" zoomScale="90" zoomScaleNormal="90" zoomScaleSheetLayoutView="90" workbookViewId="0">
      <selection activeCell="D36" sqref="D36"/>
    </sheetView>
  </sheetViews>
  <sheetFormatPr defaultRowHeight="23.25" customHeight="1"/>
  <cols>
    <col min="1" max="1" width="2.7109375" style="19" customWidth="1"/>
    <col min="2" max="2" width="3.5703125" style="19" customWidth="1"/>
    <col min="3" max="3" width="3.140625" style="19" customWidth="1"/>
    <col min="4" max="4" width="19.7109375" style="19" customWidth="1"/>
    <col min="5" max="5" width="1.28515625" style="19" customWidth="1"/>
    <col min="6" max="6" width="19.7109375" style="19" customWidth="1"/>
    <col min="7" max="7" width="1.28515625" style="19" customWidth="1"/>
    <col min="8" max="8" width="19.7109375" style="19" customWidth="1"/>
    <col min="9" max="9" width="1.28515625" style="19" customWidth="1"/>
    <col min="10" max="10" width="14.7109375" style="19" customWidth="1"/>
    <col min="11" max="11" width="0.85546875" style="19" customWidth="1"/>
    <col min="12" max="12" width="14.7109375" style="19" customWidth="1"/>
    <col min="13" max="13" width="1.85546875" style="19" customWidth="1"/>
    <col min="14" max="16384" width="9.140625" style="19"/>
  </cols>
  <sheetData>
    <row r="1" spans="1:12" ht="23.25" customHeight="1">
      <c r="A1" s="453" t="s">
        <v>42</v>
      </c>
      <c r="B1" s="454"/>
      <c r="C1" s="454"/>
      <c r="D1" s="454"/>
      <c r="E1" s="454"/>
      <c r="F1" s="454"/>
      <c r="G1" s="454"/>
      <c r="H1" s="454"/>
      <c r="I1" s="454"/>
      <c r="J1" s="454"/>
      <c r="K1" s="454"/>
      <c r="L1" s="454"/>
    </row>
    <row r="3" spans="1:12" s="22" customFormat="1" ht="23.25" customHeight="1">
      <c r="A3" s="24" t="s">
        <v>38</v>
      </c>
      <c r="B3" s="25" t="s">
        <v>194</v>
      </c>
      <c r="C3" s="25"/>
      <c r="D3" s="25"/>
      <c r="E3" s="25"/>
      <c r="F3" s="25"/>
      <c r="G3" s="25"/>
      <c r="H3" s="25"/>
      <c r="I3" s="25"/>
      <c r="J3" s="25"/>
      <c r="K3" s="25"/>
      <c r="L3" s="25"/>
    </row>
    <row r="4" spans="1:12" ht="23.25" customHeight="1">
      <c r="B4" s="26"/>
      <c r="C4" s="27" t="s">
        <v>195</v>
      </c>
      <c r="D4" s="27"/>
      <c r="E4" s="27"/>
      <c r="F4" s="27"/>
      <c r="G4" s="27"/>
      <c r="H4" s="27"/>
      <c r="I4" s="27"/>
      <c r="J4" s="27"/>
      <c r="K4" s="27"/>
      <c r="L4" s="27"/>
    </row>
    <row r="5" spans="1:12" ht="23.25" customHeight="1">
      <c r="B5" s="27" t="s">
        <v>196</v>
      </c>
      <c r="C5" s="28"/>
      <c r="D5" s="27"/>
      <c r="E5" s="27"/>
      <c r="F5" s="27"/>
      <c r="G5" s="27"/>
      <c r="H5" s="27"/>
      <c r="I5" s="27"/>
      <c r="J5" s="27"/>
      <c r="K5" s="27"/>
      <c r="L5" s="27"/>
    </row>
    <row r="6" spans="1:12" ht="23.25" customHeight="1">
      <c r="B6" s="29">
        <v>5.0999999999999996</v>
      </c>
      <c r="C6" s="27" t="s">
        <v>197</v>
      </c>
      <c r="D6" s="27"/>
      <c r="E6" s="27"/>
      <c r="F6" s="27"/>
      <c r="G6" s="27"/>
      <c r="H6" s="27"/>
      <c r="I6" s="27"/>
      <c r="J6" s="27"/>
      <c r="K6" s="27"/>
      <c r="L6" s="27"/>
    </row>
    <row r="7" spans="1:12" ht="23.25" customHeight="1">
      <c r="B7" s="27"/>
      <c r="C7" s="27" t="s">
        <v>198</v>
      </c>
      <c r="D7" s="27"/>
      <c r="E7" s="27"/>
      <c r="F7" s="27"/>
      <c r="G7" s="27"/>
      <c r="H7" s="27"/>
      <c r="I7" s="27"/>
      <c r="J7" s="27"/>
      <c r="K7" s="27"/>
      <c r="L7" s="27"/>
    </row>
    <row r="9" spans="1:12" s="30" customFormat="1" ht="23.25" customHeight="1">
      <c r="B9" s="31" t="s">
        <v>199</v>
      </c>
      <c r="C9" s="32"/>
      <c r="D9" s="32" t="s">
        <v>200</v>
      </c>
      <c r="E9" s="31"/>
      <c r="F9" s="31" t="s">
        <v>85</v>
      </c>
      <c r="G9" s="31"/>
      <c r="H9" s="31" t="s">
        <v>201</v>
      </c>
      <c r="I9" s="31"/>
      <c r="J9" s="455" t="s">
        <v>202</v>
      </c>
      <c r="K9" s="455"/>
      <c r="L9" s="455"/>
    </row>
    <row r="10" spans="1:12" s="30" customFormat="1" ht="23.25" customHeight="1"/>
    <row r="11" spans="1:12" ht="23.25" customHeight="1">
      <c r="B11" s="89" t="s">
        <v>21</v>
      </c>
      <c r="C11" s="27" t="s">
        <v>203</v>
      </c>
      <c r="D11" s="27"/>
      <c r="F11" s="33" t="s">
        <v>88</v>
      </c>
      <c r="G11" s="20"/>
      <c r="H11" s="29" t="s">
        <v>204</v>
      </c>
      <c r="I11" s="27"/>
      <c r="J11" s="27" t="s">
        <v>205</v>
      </c>
      <c r="K11" s="27"/>
      <c r="L11" s="27"/>
    </row>
    <row r="12" spans="1:12" ht="23.25" customHeight="1">
      <c r="B12" s="89"/>
      <c r="F12" s="20"/>
      <c r="G12" s="20"/>
      <c r="H12" s="20"/>
    </row>
    <row r="13" spans="1:12" ht="23.25" customHeight="1">
      <c r="B13" s="89"/>
      <c r="F13" s="69"/>
      <c r="G13" s="69"/>
      <c r="H13" s="76" t="s">
        <v>487</v>
      </c>
      <c r="I13" s="77"/>
      <c r="J13" s="78" t="s">
        <v>488</v>
      </c>
    </row>
    <row r="14" spans="1:12" ht="23.25" customHeight="1">
      <c r="B14" s="89"/>
      <c r="F14" s="69"/>
      <c r="G14" s="69"/>
      <c r="H14" s="77"/>
      <c r="I14" s="77"/>
      <c r="J14" s="78" t="s">
        <v>489</v>
      </c>
    </row>
    <row r="15" spans="1:12" ht="23.25" customHeight="1">
      <c r="B15" s="89"/>
      <c r="F15" s="69"/>
      <c r="G15" s="69"/>
      <c r="H15" s="69"/>
    </row>
    <row r="16" spans="1:12" ht="23.25" customHeight="1">
      <c r="B16" s="89" t="s">
        <v>22</v>
      </c>
      <c r="C16" s="27" t="s">
        <v>206</v>
      </c>
      <c r="D16" s="27"/>
      <c r="F16" s="79" t="s">
        <v>207</v>
      </c>
      <c r="G16" s="20"/>
      <c r="H16" s="29" t="s">
        <v>208</v>
      </c>
      <c r="I16" s="27"/>
      <c r="J16" s="27" t="s">
        <v>205</v>
      </c>
      <c r="K16" s="27"/>
      <c r="L16" s="27"/>
    </row>
    <row r="17" spans="2:12" ht="23.25" customHeight="1">
      <c r="B17" s="89"/>
      <c r="C17" s="27"/>
      <c r="D17" s="27" t="s">
        <v>209</v>
      </c>
      <c r="F17" s="79" t="s">
        <v>490</v>
      </c>
      <c r="G17" s="20"/>
      <c r="H17" s="29" t="s">
        <v>525</v>
      </c>
      <c r="I17" s="27"/>
      <c r="J17" s="27"/>
      <c r="K17" s="27"/>
      <c r="L17" s="27"/>
    </row>
    <row r="18" spans="2:12" ht="23.25" customHeight="1">
      <c r="B18" s="89"/>
      <c r="F18" s="79" t="s">
        <v>491</v>
      </c>
      <c r="G18" s="20"/>
      <c r="H18" s="20"/>
    </row>
    <row r="19" spans="2:12" ht="23.25" customHeight="1">
      <c r="B19" s="89"/>
      <c r="F19" s="79" t="s">
        <v>492</v>
      </c>
      <c r="G19" s="20"/>
      <c r="H19" s="29" t="s">
        <v>211</v>
      </c>
      <c r="I19" s="27"/>
      <c r="J19" s="27" t="s">
        <v>212</v>
      </c>
      <c r="K19" s="27"/>
    </row>
    <row r="20" spans="2:12" ht="23.25" customHeight="1">
      <c r="B20" s="89"/>
      <c r="F20" s="20"/>
      <c r="G20" s="20"/>
      <c r="H20" s="20"/>
    </row>
    <row r="21" spans="2:12" ht="23.25" customHeight="1">
      <c r="B21" s="89" t="s">
        <v>23</v>
      </c>
      <c r="C21" s="29" t="s">
        <v>210</v>
      </c>
      <c r="D21" s="27"/>
      <c r="E21" s="27"/>
      <c r="F21" s="33" t="s">
        <v>25</v>
      </c>
      <c r="G21" s="33"/>
      <c r="H21" s="29" t="s">
        <v>208</v>
      </c>
      <c r="I21" s="27"/>
      <c r="J21" s="27" t="s">
        <v>205</v>
      </c>
      <c r="K21" s="27"/>
    </row>
    <row r="22" spans="2:12" ht="23.25" customHeight="1">
      <c r="B22" s="89"/>
      <c r="C22" s="27"/>
      <c r="D22" s="27" t="s">
        <v>213</v>
      </c>
      <c r="E22" s="27"/>
      <c r="G22" s="33"/>
      <c r="H22" s="29" t="s">
        <v>525</v>
      </c>
      <c r="I22" s="27"/>
      <c r="J22" s="27"/>
      <c r="K22" s="27"/>
      <c r="L22" s="27"/>
    </row>
    <row r="23" spans="2:12" ht="23.25" customHeight="1">
      <c r="B23" s="99"/>
      <c r="C23" s="27"/>
      <c r="D23" s="27"/>
      <c r="E23" s="27"/>
      <c r="G23" s="33"/>
      <c r="H23" s="29"/>
      <c r="I23" s="27"/>
      <c r="J23" s="27"/>
      <c r="K23" s="27"/>
      <c r="L23" s="27"/>
    </row>
    <row r="24" spans="2:12" ht="23.25" customHeight="1">
      <c r="B24" s="99"/>
      <c r="C24" s="27"/>
      <c r="D24" s="27"/>
      <c r="E24" s="27"/>
      <c r="G24" s="33"/>
      <c r="H24" s="29" t="s">
        <v>211</v>
      </c>
      <c r="I24" s="27"/>
      <c r="J24" s="27" t="s">
        <v>212</v>
      </c>
      <c r="K24" s="27"/>
      <c r="L24" s="27"/>
    </row>
    <row r="25" spans="2:12" ht="23.25" customHeight="1">
      <c r="B25" s="99"/>
      <c r="C25" s="27"/>
      <c r="D25" s="27"/>
      <c r="E25" s="27"/>
      <c r="G25" s="33"/>
      <c r="H25" s="27"/>
      <c r="I25" s="27"/>
      <c r="J25" s="27"/>
      <c r="K25" s="27"/>
      <c r="L25" s="27"/>
    </row>
    <row r="26" spans="2:12" ht="23.25" customHeight="1">
      <c r="B26" s="89"/>
      <c r="C26" s="27"/>
      <c r="D26" s="27"/>
      <c r="E26" s="27"/>
      <c r="G26" s="33"/>
      <c r="H26" s="76" t="s">
        <v>204</v>
      </c>
      <c r="I26" s="78"/>
      <c r="J26" s="78" t="s">
        <v>205</v>
      </c>
      <c r="K26" s="27"/>
      <c r="L26" s="27"/>
    </row>
    <row r="27" spans="2:12" ht="23.25" customHeight="1">
      <c r="B27" s="89"/>
    </row>
    <row r="28" spans="2:12" ht="23.25" customHeight="1">
      <c r="B28" s="91" t="s">
        <v>37</v>
      </c>
      <c r="C28" s="19" t="s">
        <v>214</v>
      </c>
      <c r="F28" s="33" t="s">
        <v>25</v>
      </c>
      <c r="G28" s="33"/>
      <c r="H28" s="29" t="s">
        <v>211</v>
      </c>
      <c r="I28" s="27"/>
      <c r="J28" s="27" t="s">
        <v>212</v>
      </c>
      <c r="K28" s="27"/>
      <c r="L28" s="27"/>
    </row>
    <row r="29" spans="2:12" ht="23.25" customHeight="1">
      <c r="B29" s="89"/>
    </row>
    <row r="30" spans="2:12" ht="23.25" customHeight="1">
      <c r="B30" s="91" t="s">
        <v>38</v>
      </c>
      <c r="C30" s="19" t="s">
        <v>497</v>
      </c>
      <c r="F30" s="33" t="s">
        <v>25</v>
      </c>
      <c r="H30" s="29" t="s">
        <v>208</v>
      </c>
      <c r="I30" s="27"/>
      <c r="J30" s="27" t="s">
        <v>205</v>
      </c>
      <c r="K30" s="27"/>
      <c r="L30" s="27"/>
    </row>
    <row r="31" spans="2:12" ht="23.25" customHeight="1">
      <c r="B31" s="89"/>
      <c r="H31" s="29" t="s">
        <v>525</v>
      </c>
      <c r="I31" s="27"/>
      <c r="J31" s="27"/>
      <c r="K31" s="27"/>
      <c r="L31" s="27"/>
    </row>
    <row r="32" spans="2:12" ht="23.25" customHeight="1">
      <c r="B32" s="89"/>
      <c r="H32" s="29"/>
      <c r="I32" s="27"/>
      <c r="J32" s="27"/>
      <c r="K32" s="27"/>
      <c r="L32" s="27"/>
    </row>
    <row r="33" spans="2:10" ht="23.25" customHeight="1">
      <c r="B33" s="91" t="s">
        <v>46</v>
      </c>
      <c r="C33" s="27" t="s">
        <v>217</v>
      </c>
      <c r="F33" s="33" t="s">
        <v>215</v>
      </c>
      <c r="H33" s="21" t="s">
        <v>218</v>
      </c>
      <c r="J33" s="27" t="s">
        <v>212</v>
      </c>
    </row>
    <row r="34" spans="2:10" ht="23.25" customHeight="1">
      <c r="F34" s="20" t="s">
        <v>216</v>
      </c>
      <c r="H34" s="21" t="s">
        <v>219</v>
      </c>
    </row>
    <row r="36" spans="2:10" ht="23.25" customHeight="1">
      <c r="B36" s="91" t="s">
        <v>39</v>
      </c>
      <c r="C36" s="27" t="s">
        <v>595</v>
      </c>
      <c r="F36" s="33" t="s">
        <v>215</v>
      </c>
      <c r="H36" s="29" t="s">
        <v>208</v>
      </c>
      <c r="I36" s="27"/>
      <c r="J36" s="27" t="s">
        <v>205</v>
      </c>
    </row>
    <row r="37" spans="2:10" ht="23.25" customHeight="1">
      <c r="F37" s="296" t="s">
        <v>216</v>
      </c>
      <c r="H37" s="29" t="s">
        <v>525</v>
      </c>
      <c r="I37" s="27"/>
      <c r="J37" s="27"/>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48"/>
  <sheetViews>
    <sheetView topLeftCell="A103" zoomScale="90" zoomScaleNormal="90" zoomScaleSheetLayoutView="80" workbookViewId="0">
      <selection activeCell="A147" sqref="A147:XFD147"/>
    </sheetView>
  </sheetViews>
  <sheetFormatPr defaultRowHeight="27" customHeight="1"/>
  <cols>
    <col min="1" max="1" width="2.7109375" style="154" customWidth="1"/>
    <col min="2" max="2" width="3.85546875" style="154" customWidth="1"/>
    <col min="3" max="3" width="3.140625" style="154" customWidth="1"/>
    <col min="4" max="4" width="4.85546875" style="154" customWidth="1"/>
    <col min="5" max="6" width="9.140625" style="154" customWidth="1"/>
    <col min="7" max="7" width="8" style="154" customWidth="1"/>
    <col min="8" max="8" width="1.7109375" style="154" customWidth="1"/>
    <col min="9" max="9" width="15.85546875" style="154" customWidth="1"/>
    <col min="10" max="10" width="0.85546875" style="154" customWidth="1"/>
    <col min="11" max="11" width="16.28515625" style="154" customWidth="1"/>
    <col min="12" max="12" width="0.85546875" style="154" customWidth="1"/>
    <col min="13" max="13" width="15.85546875" style="154" customWidth="1"/>
    <col min="14" max="14" width="0.85546875" style="154" customWidth="1"/>
    <col min="15" max="15" width="16.28515625" style="154" customWidth="1"/>
    <col min="16" max="16" width="2.28515625" style="154" customWidth="1"/>
    <col min="17" max="17" width="13.42578125" style="154" bestFit="1" customWidth="1"/>
    <col min="18" max="16384" width="9.140625" style="154"/>
  </cols>
  <sheetData>
    <row r="1" spans="1:15" ht="24.75" customHeight="1">
      <c r="A1" s="457" t="s">
        <v>581</v>
      </c>
      <c r="B1" s="458"/>
      <c r="C1" s="458"/>
      <c r="D1" s="458"/>
      <c r="E1" s="458"/>
      <c r="F1" s="458"/>
      <c r="G1" s="458"/>
      <c r="H1" s="458"/>
      <c r="I1" s="458"/>
      <c r="J1" s="458"/>
      <c r="K1" s="458"/>
      <c r="L1" s="458"/>
      <c r="M1" s="458"/>
      <c r="N1" s="458"/>
      <c r="O1" s="458"/>
    </row>
    <row r="2" spans="1:15" ht="24.75" customHeight="1"/>
    <row r="3" spans="1:15" ht="24.75" customHeight="1">
      <c r="B3" s="155" t="s">
        <v>552</v>
      </c>
      <c r="C3" s="156" t="s">
        <v>845</v>
      </c>
    </row>
    <row r="4" spans="1:15" ht="24.75" customHeight="1">
      <c r="B4" s="155"/>
      <c r="C4" s="156" t="s">
        <v>597</v>
      </c>
    </row>
    <row r="5" spans="1:15" s="157" customFormat="1" ht="24.75" customHeight="1">
      <c r="I5" s="456" t="s">
        <v>220</v>
      </c>
      <c r="J5" s="456"/>
      <c r="K5" s="456"/>
      <c r="L5" s="158"/>
      <c r="M5" s="456" t="s">
        <v>221</v>
      </c>
      <c r="N5" s="456"/>
      <c r="O5" s="456"/>
    </row>
    <row r="6" spans="1:15" s="157" customFormat="1" ht="24.75" customHeight="1">
      <c r="I6" s="159" t="s">
        <v>846</v>
      </c>
      <c r="J6" s="160"/>
      <c r="K6" s="159" t="s">
        <v>596</v>
      </c>
      <c r="L6" s="161"/>
      <c r="M6" s="159" t="s">
        <v>846</v>
      </c>
      <c r="N6" s="160"/>
      <c r="O6" s="159" t="s">
        <v>596</v>
      </c>
    </row>
    <row r="7" spans="1:15" ht="24.75" customHeight="1">
      <c r="C7" s="162" t="s">
        <v>553</v>
      </c>
      <c r="D7" s="16"/>
      <c r="E7" s="16"/>
      <c r="F7" s="16"/>
      <c r="G7" s="16"/>
      <c r="I7" s="80"/>
      <c r="J7" s="80"/>
      <c r="K7" s="80"/>
      <c r="L7" s="80"/>
      <c r="M7" s="80"/>
      <c r="N7" s="80"/>
      <c r="O7" s="80"/>
    </row>
    <row r="8" spans="1:15" ht="24.75" customHeight="1">
      <c r="C8" s="16"/>
      <c r="D8" s="156" t="s">
        <v>493</v>
      </c>
      <c r="E8" s="16"/>
      <c r="F8" s="16"/>
      <c r="G8" s="16"/>
      <c r="I8" s="80">
        <v>0</v>
      </c>
      <c r="J8" s="80"/>
      <c r="K8" s="80">
        <v>0</v>
      </c>
      <c r="L8" s="80"/>
      <c r="M8" s="80">
        <v>84389972.180000007</v>
      </c>
      <c r="N8" s="80"/>
      <c r="O8" s="80">
        <v>33654472.829999998</v>
      </c>
    </row>
    <row r="9" spans="1:15" ht="24.75" customHeight="1">
      <c r="C9" s="16"/>
      <c r="D9" s="156" t="s">
        <v>494</v>
      </c>
      <c r="E9" s="16"/>
      <c r="F9" s="16"/>
      <c r="G9" s="16"/>
      <c r="I9" s="80">
        <v>0</v>
      </c>
      <c r="J9" s="80"/>
      <c r="K9" s="80">
        <v>0</v>
      </c>
      <c r="L9" s="80"/>
      <c r="M9" s="80">
        <v>0</v>
      </c>
      <c r="N9" s="80"/>
      <c r="O9" s="80">
        <v>54000000</v>
      </c>
    </row>
    <row r="10" spans="1:15" ht="24.75" customHeight="1">
      <c r="C10" s="16"/>
      <c r="D10" s="42" t="s">
        <v>495</v>
      </c>
      <c r="E10" s="16"/>
      <c r="F10" s="16"/>
      <c r="G10" s="16"/>
      <c r="I10" s="80">
        <v>0</v>
      </c>
      <c r="J10" s="80"/>
      <c r="K10" s="80">
        <v>0</v>
      </c>
      <c r="L10" s="80"/>
      <c r="M10" s="80">
        <v>-10000000</v>
      </c>
      <c r="N10" s="80"/>
      <c r="O10" s="80">
        <v>-3500000</v>
      </c>
    </row>
    <row r="11" spans="1:15" ht="24.75" customHeight="1">
      <c r="C11" s="16"/>
      <c r="D11" s="42" t="s">
        <v>779</v>
      </c>
      <c r="E11" s="16"/>
      <c r="F11" s="16"/>
      <c r="G11" s="16"/>
      <c r="I11" s="80"/>
      <c r="J11" s="80"/>
      <c r="K11" s="80"/>
      <c r="L11" s="80"/>
      <c r="M11" s="80"/>
      <c r="N11" s="80"/>
      <c r="O11" s="80"/>
    </row>
    <row r="12" spans="1:15" ht="24.75" customHeight="1">
      <c r="C12" s="16"/>
      <c r="D12" s="42" t="s">
        <v>780</v>
      </c>
      <c r="E12" s="16"/>
      <c r="F12" s="16"/>
      <c r="G12" s="16"/>
      <c r="I12" s="80">
        <v>0</v>
      </c>
      <c r="J12" s="80"/>
      <c r="K12" s="80">
        <v>0</v>
      </c>
      <c r="L12" s="80"/>
      <c r="M12" s="80">
        <v>-27227.19</v>
      </c>
      <c r="N12" s="80"/>
      <c r="O12" s="80">
        <v>235499.35</v>
      </c>
    </row>
    <row r="13" spans="1:15" ht="24.75" customHeight="1" thickBot="1">
      <c r="D13" s="154" t="s">
        <v>496</v>
      </c>
      <c r="I13" s="163">
        <f>SUM(I8:I12)</f>
        <v>0</v>
      </c>
      <c r="K13" s="163">
        <f>SUM(K8:K12)</f>
        <v>0</v>
      </c>
      <c r="M13" s="163">
        <f>SUM(M8:M12)</f>
        <v>74362744.99000001</v>
      </c>
      <c r="O13" s="163">
        <f>SUM(O8:O12)</f>
        <v>84389972.179999992</v>
      </c>
    </row>
    <row r="14" spans="1:15" ht="24.75" customHeight="1" thickTop="1">
      <c r="I14" s="80"/>
      <c r="K14" s="80"/>
      <c r="M14" s="80"/>
      <c r="O14" s="80"/>
    </row>
    <row r="15" spans="1:15" s="157" customFormat="1" ht="24.75" customHeight="1">
      <c r="I15" s="456" t="s">
        <v>220</v>
      </c>
      <c r="J15" s="456"/>
      <c r="K15" s="456"/>
      <c r="L15" s="158"/>
      <c r="M15" s="456" t="s">
        <v>221</v>
      </c>
      <c r="N15" s="456"/>
      <c r="O15" s="456"/>
    </row>
    <row r="16" spans="1:15" s="157" customFormat="1" ht="24.75" customHeight="1">
      <c r="I16" s="159" t="s">
        <v>846</v>
      </c>
      <c r="J16" s="160"/>
      <c r="K16" s="159" t="s">
        <v>596</v>
      </c>
      <c r="L16" s="161"/>
      <c r="M16" s="159" t="s">
        <v>846</v>
      </c>
      <c r="N16" s="160"/>
      <c r="O16" s="159" t="s">
        <v>596</v>
      </c>
    </row>
    <row r="17" spans="3:15" ht="24.75" customHeight="1">
      <c r="C17" s="162" t="s">
        <v>554</v>
      </c>
      <c r="D17" s="16"/>
      <c r="E17" s="16"/>
      <c r="F17" s="16"/>
      <c r="G17" s="16"/>
      <c r="I17" s="80"/>
      <c r="J17" s="80"/>
      <c r="K17" s="80"/>
      <c r="L17" s="80"/>
      <c r="M17" s="80"/>
      <c r="N17" s="80"/>
      <c r="O17" s="80"/>
    </row>
    <row r="18" spans="3:15" ht="24.75" customHeight="1">
      <c r="C18" s="16"/>
      <c r="D18" s="156" t="s">
        <v>222</v>
      </c>
      <c r="E18" s="16"/>
      <c r="F18" s="16"/>
      <c r="G18" s="16"/>
      <c r="I18" s="80">
        <v>5266432</v>
      </c>
      <c r="J18" s="80"/>
      <c r="K18" s="80">
        <v>6051851</v>
      </c>
      <c r="L18" s="80"/>
      <c r="M18" s="80">
        <v>0</v>
      </c>
      <c r="N18" s="80"/>
      <c r="O18" s="80">
        <v>0</v>
      </c>
    </row>
    <row r="19" spans="3:15" ht="24.75" customHeight="1">
      <c r="C19" s="16"/>
      <c r="D19" s="156" t="s">
        <v>223</v>
      </c>
      <c r="E19" s="16"/>
      <c r="F19" s="16"/>
      <c r="G19" s="16"/>
      <c r="I19" s="80">
        <v>39795447</v>
      </c>
      <c r="J19" s="80"/>
      <c r="K19" s="80">
        <v>54020504</v>
      </c>
      <c r="L19" s="80"/>
      <c r="M19" s="80">
        <v>0</v>
      </c>
      <c r="N19" s="80"/>
      <c r="O19" s="80">
        <v>0</v>
      </c>
    </row>
    <row r="20" spans="3:15" ht="24.75" customHeight="1">
      <c r="C20" s="16"/>
      <c r="D20" s="156" t="s">
        <v>214</v>
      </c>
      <c r="E20" s="16"/>
      <c r="F20" s="16"/>
      <c r="G20" s="16"/>
      <c r="I20" s="80">
        <v>0</v>
      </c>
      <c r="J20" s="80"/>
      <c r="K20" s="80">
        <v>2169064</v>
      </c>
      <c r="L20" s="80"/>
      <c r="M20" s="80">
        <v>0</v>
      </c>
      <c r="N20" s="80"/>
      <c r="O20" s="80">
        <v>0</v>
      </c>
    </row>
    <row r="21" spans="3:15" ht="24.75" customHeight="1">
      <c r="C21" s="16"/>
      <c r="D21" s="42" t="s">
        <v>497</v>
      </c>
      <c r="E21" s="16"/>
      <c r="F21" s="16"/>
      <c r="G21" s="16"/>
      <c r="I21" s="80">
        <v>1342029</v>
      </c>
      <c r="J21" s="80"/>
      <c r="K21" s="80">
        <v>0</v>
      </c>
      <c r="L21" s="80"/>
      <c r="M21" s="80">
        <v>0</v>
      </c>
      <c r="N21" s="80"/>
      <c r="O21" s="80">
        <v>0</v>
      </c>
    </row>
    <row r="22" spans="3:15" ht="24.75" customHeight="1">
      <c r="C22" s="16"/>
      <c r="D22" s="42" t="s">
        <v>595</v>
      </c>
      <c r="E22" s="16"/>
      <c r="F22" s="16"/>
      <c r="G22" s="16"/>
      <c r="I22" s="80">
        <v>1641735.6</v>
      </c>
      <c r="J22" s="80"/>
      <c r="K22" s="80">
        <v>0</v>
      </c>
      <c r="L22" s="80"/>
      <c r="M22" s="80">
        <v>0</v>
      </c>
      <c r="N22" s="80"/>
      <c r="O22" s="80">
        <v>0</v>
      </c>
    </row>
    <row r="23" spans="3:15" ht="24.75" customHeight="1" thickBot="1">
      <c r="I23" s="163">
        <f>SUM(I18:I22)</f>
        <v>48045643.600000001</v>
      </c>
      <c r="K23" s="163">
        <f>SUM(K18:K22)</f>
        <v>62241419</v>
      </c>
      <c r="M23" s="163">
        <f>SUM(M18:M22)</f>
        <v>0</v>
      </c>
      <c r="O23" s="163">
        <f>SUM(O18:O22)</f>
        <v>0</v>
      </c>
    </row>
    <row r="24" spans="3:15" ht="24.75" customHeight="1" thickTop="1">
      <c r="I24" s="80"/>
      <c r="K24" s="80"/>
      <c r="M24" s="80"/>
      <c r="O24" s="80"/>
    </row>
    <row r="25" spans="3:15" s="157" customFormat="1" ht="24.75" customHeight="1">
      <c r="I25" s="456" t="s">
        <v>220</v>
      </c>
      <c r="J25" s="456"/>
      <c r="K25" s="456"/>
      <c r="L25" s="158"/>
      <c r="M25" s="456" t="s">
        <v>221</v>
      </c>
      <c r="N25" s="456"/>
      <c r="O25" s="456"/>
    </row>
    <row r="26" spans="3:15" s="157" customFormat="1" ht="24.75" customHeight="1">
      <c r="I26" s="159" t="s">
        <v>846</v>
      </c>
      <c r="J26" s="160"/>
      <c r="K26" s="159" t="s">
        <v>596</v>
      </c>
      <c r="L26" s="161"/>
      <c r="M26" s="159" t="s">
        <v>846</v>
      </c>
      <c r="N26" s="160"/>
      <c r="O26" s="159" t="s">
        <v>596</v>
      </c>
    </row>
    <row r="27" spans="3:15" ht="24.75" customHeight="1">
      <c r="C27" s="162" t="s">
        <v>555</v>
      </c>
      <c r="D27" s="16"/>
      <c r="E27" s="16"/>
      <c r="F27" s="16"/>
      <c r="I27" s="80"/>
      <c r="J27" s="80"/>
      <c r="K27" s="80"/>
      <c r="L27" s="80"/>
      <c r="M27" s="80"/>
      <c r="N27" s="80"/>
      <c r="O27" s="80"/>
    </row>
    <row r="28" spans="3:15" ht="24.75" customHeight="1">
      <c r="C28" s="16"/>
      <c r="D28" s="78" t="s">
        <v>203</v>
      </c>
      <c r="E28" s="16"/>
      <c r="F28" s="16"/>
      <c r="I28" s="80">
        <v>0</v>
      </c>
      <c r="J28" s="80"/>
      <c r="K28" s="80">
        <v>0</v>
      </c>
      <c r="L28" s="80"/>
      <c r="M28" s="80">
        <v>4999095.1900000004</v>
      </c>
      <c r="N28" s="80"/>
      <c r="O28" s="80">
        <v>3511441.32</v>
      </c>
    </row>
    <row r="29" spans="3:15" ht="24.75" customHeight="1" thickBot="1">
      <c r="I29" s="163">
        <f>SUM(I28)</f>
        <v>0</v>
      </c>
      <c r="K29" s="163">
        <f>SUM(K28)</f>
        <v>0</v>
      </c>
      <c r="M29" s="163">
        <f>SUM(M28)</f>
        <v>4999095.1900000004</v>
      </c>
      <c r="O29" s="163">
        <f>SUM(O28)</f>
        <v>3511441.32</v>
      </c>
    </row>
    <row r="30" spans="3:15" ht="24.75" customHeight="1" thickTop="1">
      <c r="I30" s="80"/>
      <c r="K30" s="80"/>
      <c r="M30" s="80"/>
      <c r="O30" s="80"/>
    </row>
    <row r="31" spans="3:15" s="157" customFormat="1" ht="24.75" customHeight="1">
      <c r="I31" s="456" t="s">
        <v>220</v>
      </c>
      <c r="J31" s="456"/>
      <c r="K31" s="456"/>
      <c r="L31" s="158"/>
      <c r="M31" s="456" t="s">
        <v>221</v>
      </c>
      <c r="N31" s="456"/>
      <c r="O31" s="456"/>
    </row>
    <row r="32" spans="3:15" s="157" customFormat="1" ht="24.75" customHeight="1">
      <c r="I32" s="159" t="s">
        <v>846</v>
      </c>
      <c r="J32" s="160"/>
      <c r="K32" s="159" t="s">
        <v>596</v>
      </c>
      <c r="L32" s="161"/>
      <c r="M32" s="159" t="s">
        <v>846</v>
      </c>
      <c r="N32" s="160"/>
      <c r="O32" s="159" t="s">
        <v>596</v>
      </c>
    </row>
    <row r="33" spans="1:15" ht="24.75" customHeight="1">
      <c r="C33" s="162" t="s">
        <v>556</v>
      </c>
      <c r="D33" s="16"/>
      <c r="E33" s="16"/>
      <c r="F33" s="16"/>
      <c r="I33" s="80"/>
      <c r="J33" s="80"/>
      <c r="K33" s="80"/>
      <c r="L33" s="80"/>
      <c r="M33" s="80"/>
      <c r="N33" s="80"/>
      <c r="O33" s="80"/>
    </row>
    <row r="34" spans="1:15" ht="24.75" customHeight="1">
      <c r="C34" s="16"/>
      <c r="D34" s="78" t="s">
        <v>203</v>
      </c>
      <c r="E34" s="16"/>
      <c r="F34" s="16"/>
      <c r="I34" s="80">
        <v>0</v>
      </c>
      <c r="J34" s="80"/>
      <c r="K34" s="80">
        <v>0</v>
      </c>
      <c r="L34" s="80"/>
      <c r="M34" s="80">
        <v>2577969.9500000002</v>
      </c>
      <c r="N34" s="80"/>
      <c r="O34" s="80">
        <v>2669203.0099999998</v>
      </c>
    </row>
    <row r="35" spans="1:15" ht="24.75" customHeight="1" thickBot="1">
      <c r="I35" s="163">
        <f>SUM(I34)</f>
        <v>0</v>
      </c>
      <c r="K35" s="163">
        <f>SUM(K34)</f>
        <v>0</v>
      </c>
      <c r="M35" s="163">
        <f>SUM(M34)</f>
        <v>2577969.9500000002</v>
      </c>
      <c r="O35" s="163">
        <f>SUM(O34)</f>
        <v>2669203.0099999998</v>
      </c>
    </row>
    <row r="36" spans="1:15" ht="24.75" customHeight="1" thickTop="1">
      <c r="I36" s="80"/>
      <c r="K36" s="80"/>
      <c r="M36" s="80"/>
      <c r="O36" s="80"/>
    </row>
    <row r="37" spans="1:15" ht="23.1" customHeight="1">
      <c r="A37" s="457" t="s">
        <v>582</v>
      </c>
      <c r="B37" s="458"/>
      <c r="C37" s="458"/>
      <c r="D37" s="458"/>
      <c r="E37" s="458"/>
      <c r="F37" s="458"/>
      <c r="G37" s="458"/>
      <c r="H37" s="458"/>
      <c r="I37" s="458"/>
      <c r="J37" s="458"/>
      <c r="K37" s="458"/>
      <c r="L37" s="458"/>
      <c r="M37" s="458"/>
      <c r="N37" s="458"/>
      <c r="O37" s="458"/>
    </row>
    <row r="38" spans="1:15" ht="23.1" customHeight="1">
      <c r="A38" s="166"/>
      <c r="B38" s="157"/>
      <c r="C38" s="157"/>
      <c r="D38" s="157"/>
      <c r="E38" s="157"/>
      <c r="F38" s="157"/>
      <c r="G38" s="157"/>
      <c r="H38" s="157"/>
      <c r="I38" s="157"/>
      <c r="J38" s="157"/>
      <c r="K38" s="157"/>
      <c r="L38" s="157"/>
      <c r="M38" s="157"/>
      <c r="N38" s="157"/>
      <c r="O38" s="157"/>
    </row>
    <row r="39" spans="1:15" s="157" customFormat="1" ht="23.1" customHeight="1">
      <c r="I39" s="456" t="s">
        <v>220</v>
      </c>
      <c r="J39" s="456"/>
      <c r="K39" s="456"/>
      <c r="L39" s="158"/>
      <c r="M39" s="456" t="s">
        <v>221</v>
      </c>
      <c r="N39" s="456"/>
      <c r="O39" s="456"/>
    </row>
    <row r="40" spans="1:15" s="157" customFormat="1" ht="23.1" customHeight="1">
      <c r="I40" s="159" t="s">
        <v>846</v>
      </c>
      <c r="J40" s="160"/>
      <c r="K40" s="159" t="s">
        <v>596</v>
      </c>
      <c r="L40" s="161"/>
      <c r="M40" s="159" t="s">
        <v>846</v>
      </c>
      <c r="N40" s="160"/>
      <c r="O40" s="159" t="s">
        <v>596</v>
      </c>
    </row>
    <row r="41" spans="1:15" ht="24" customHeight="1">
      <c r="C41" s="164" t="s">
        <v>557</v>
      </c>
      <c r="D41" s="165"/>
      <c r="E41" s="165"/>
      <c r="F41" s="165"/>
      <c r="I41" s="80"/>
      <c r="J41" s="80"/>
      <c r="K41" s="80"/>
      <c r="L41" s="80"/>
      <c r="M41" s="80"/>
      <c r="N41" s="80"/>
      <c r="O41" s="80"/>
    </row>
    <row r="42" spans="1:15" ht="24" customHeight="1">
      <c r="C42" s="16"/>
      <c r="D42" s="156" t="s">
        <v>223</v>
      </c>
      <c r="E42" s="16"/>
      <c r="F42" s="16"/>
      <c r="I42" s="80">
        <v>33000</v>
      </c>
      <c r="J42" s="80"/>
      <c r="K42" s="80">
        <v>33000</v>
      </c>
      <c r="L42" s="80"/>
      <c r="M42" s="80">
        <v>0</v>
      </c>
      <c r="N42" s="80"/>
      <c r="O42" s="80">
        <v>0</v>
      </c>
    </row>
    <row r="43" spans="1:15" ht="24" customHeight="1" thickBot="1">
      <c r="I43" s="163">
        <f>SUM(I42)</f>
        <v>33000</v>
      </c>
      <c r="K43" s="163">
        <f>SUM(K42)</f>
        <v>33000</v>
      </c>
      <c r="M43" s="163">
        <f>SUM(M42)</f>
        <v>0</v>
      </c>
      <c r="O43" s="163">
        <f>SUM(O42)</f>
        <v>0</v>
      </c>
    </row>
    <row r="44" spans="1:15" ht="24" customHeight="1" thickTop="1">
      <c r="I44" s="80"/>
      <c r="K44" s="80"/>
      <c r="M44" s="80"/>
      <c r="O44" s="80"/>
    </row>
    <row r="45" spans="1:15" s="337" customFormat="1" ht="23.1" customHeight="1">
      <c r="I45" s="456" t="s">
        <v>220</v>
      </c>
      <c r="J45" s="456"/>
      <c r="K45" s="456"/>
      <c r="L45" s="338"/>
      <c r="M45" s="456" t="s">
        <v>221</v>
      </c>
      <c r="N45" s="456"/>
      <c r="O45" s="456"/>
    </row>
    <row r="46" spans="1:15" s="337" customFormat="1" ht="23.1" customHeight="1">
      <c r="I46" s="159" t="s">
        <v>846</v>
      </c>
      <c r="J46" s="160"/>
      <c r="K46" s="159" t="s">
        <v>596</v>
      </c>
      <c r="L46" s="161"/>
      <c r="M46" s="159" t="s">
        <v>846</v>
      </c>
      <c r="N46" s="160"/>
      <c r="O46" s="159" t="s">
        <v>596</v>
      </c>
    </row>
    <row r="47" spans="1:15" ht="23.1" customHeight="1">
      <c r="C47" s="40" t="s">
        <v>558</v>
      </c>
      <c r="D47" s="45"/>
      <c r="E47" s="45"/>
      <c r="F47" s="45"/>
    </row>
    <row r="48" spans="1:15" ht="23.1" customHeight="1">
      <c r="C48" s="40"/>
      <c r="D48" s="78" t="s">
        <v>217</v>
      </c>
      <c r="E48" s="45"/>
      <c r="F48" s="45"/>
      <c r="I48" s="80">
        <v>422892.5</v>
      </c>
      <c r="J48" s="80"/>
      <c r="K48" s="80">
        <v>237540</v>
      </c>
      <c r="L48" s="80"/>
      <c r="M48" s="80">
        <v>0</v>
      </c>
      <c r="N48" s="80"/>
      <c r="O48" s="80">
        <v>0</v>
      </c>
    </row>
    <row r="49" spans="2:15" ht="23.1" customHeight="1" thickBot="1">
      <c r="I49" s="163">
        <f>SUM(I48:I48)</f>
        <v>422892.5</v>
      </c>
      <c r="K49" s="163">
        <f>SUM(K48:K48)</f>
        <v>237540</v>
      </c>
      <c r="M49" s="163">
        <f>SUM(M48:M48)</f>
        <v>0</v>
      </c>
      <c r="O49" s="163">
        <f>SUM(O48:O48)</f>
        <v>0</v>
      </c>
    </row>
    <row r="50" spans="2:15" ht="23.1" customHeight="1" thickTop="1">
      <c r="I50" s="80"/>
      <c r="K50" s="80"/>
      <c r="M50" s="80"/>
      <c r="O50" s="80"/>
    </row>
    <row r="51" spans="2:15" s="157" customFormat="1" ht="23.1" customHeight="1">
      <c r="I51" s="456" t="s">
        <v>220</v>
      </c>
      <c r="J51" s="456"/>
      <c r="K51" s="456"/>
      <c r="L51" s="158"/>
      <c r="M51" s="456" t="s">
        <v>221</v>
      </c>
      <c r="N51" s="456"/>
      <c r="O51" s="456"/>
    </row>
    <row r="52" spans="2:15" s="157" customFormat="1" ht="23.1" customHeight="1">
      <c r="I52" s="159" t="s">
        <v>846</v>
      </c>
      <c r="J52" s="160"/>
      <c r="K52" s="159" t="s">
        <v>596</v>
      </c>
      <c r="L52" s="161"/>
      <c r="M52" s="159" t="s">
        <v>846</v>
      </c>
      <c r="N52" s="160"/>
      <c r="O52" s="159" t="s">
        <v>596</v>
      </c>
    </row>
    <row r="53" spans="2:15" ht="23.1" customHeight="1">
      <c r="C53" s="162" t="s">
        <v>559</v>
      </c>
      <c r="D53" s="16"/>
      <c r="E53" s="16"/>
    </row>
    <row r="54" spans="2:15" ht="23.1" customHeight="1">
      <c r="C54" s="162"/>
      <c r="D54" s="156" t="s">
        <v>222</v>
      </c>
      <c r="E54" s="16"/>
      <c r="I54" s="154">
        <v>4134904</v>
      </c>
      <c r="K54" s="154">
        <v>4769121</v>
      </c>
      <c r="M54" s="154">
        <v>0</v>
      </c>
      <c r="O54" s="154">
        <v>0</v>
      </c>
    </row>
    <row r="55" spans="2:15" ht="23.1" customHeight="1">
      <c r="C55" s="16"/>
      <c r="D55" s="156" t="s">
        <v>223</v>
      </c>
      <c r="E55" s="16"/>
      <c r="I55" s="80">
        <v>990242.8</v>
      </c>
      <c r="J55" s="80"/>
      <c r="K55" s="80">
        <v>971515.8</v>
      </c>
      <c r="L55" s="80"/>
      <c r="M55" s="80">
        <v>0</v>
      </c>
      <c r="N55" s="80"/>
      <c r="O55" s="80">
        <v>0</v>
      </c>
    </row>
    <row r="56" spans="2:15" ht="23.1" customHeight="1" thickBot="1">
      <c r="I56" s="163">
        <f>SUM(I54:I55)</f>
        <v>5125146.8</v>
      </c>
      <c r="K56" s="163">
        <f>SUM(K54:K55)</f>
        <v>5740636.7999999998</v>
      </c>
      <c r="M56" s="163">
        <f>SUM(M54:M55)</f>
        <v>0</v>
      </c>
      <c r="O56" s="163">
        <f>SUM(O54:O55)</f>
        <v>0</v>
      </c>
    </row>
    <row r="57" spans="2:15" ht="23.1" customHeight="1" thickTop="1">
      <c r="I57" s="80"/>
      <c r="K57" s="80"/>
      <c r="M57" s="80"/>
      <c r="O57" s="80"/>
    </row>
    <row r="58" spans="2:15" ht="23.1" customHeight="1">
      <c r="B58" s="155" t="s">
        <v>560</v>
      </c>
      <c r="C58" s="156" t="s">
        <v>561</v>
      </c>
    </row>
    <row r="59" spans="2:15" ht="23.1" customHeight="1">
      <c r="B59" s="155"/>
      <c r="C59" s="156" t="s">
        <v>847</v>
      </c>
    </row>
    <row r="60" spans="2:15" s="157" customFormat="1" ht="23.1" customHeight="1">
      <c r="I60" s="456" t="s">
        <v>220</v>
      </c>
      <c r="J60" s="456"/>
      <c r="K60" s="456"/>
      <c r="L60" s="158"/>
      <c r="M60" s="456" t="s">
        <v>221</v>
      </c>
      <c r="N60" s="456"/>
      <c r="O60" s="456"/>
    </row>
    <row r="61" spans="2:15" s="157" customFormat="1" ht="23.1" customHeight="1">
      <c r="I61" s="159" t="s">
        <v>846</v>
      </c>
      <c r="J61" s="160"/>
      <c r="K61" s="159" t="s">
        <v>848</v>
      </c>
      <c r="L61" s="161"/>
      <c r="M61" s="159" t="s">
        <v>846</v>
      </c>
      <c r="N61" s="160"/>
      <c r="O61" s="159" t="s">
        <v>848</v>
      </c>
    </row>
    <row r="62" spans="2:15" ht="23.1" customHeight="1">
      <c r="C62" s="162" t="s">
        <v>562</v>
      </c>
      <c r="D62" s="16"/>
      <c r="E62" s="16"/>
    </row>
    <row r="63" spans="2:15" ht="23.1" customHeight="1">
      <c r="C63" s="16"/>
      <c r="D63" s="156" t="s">
        <v>222</v>
      </c>
      <c r="E63" s="16"/>
      <c r="I63" s="80">
        <v>15481640</v>
      </c>
      <c r="K63" s="80">
        <v>10640738.199999999</v>
      </c>
      <c r="M63" s="80">
        <v>0</v>
      </c>
      <c r="O63" s="80">
        <v>0</v>
      </c>
    </row>
    <row r="64" spans="2:15" ht="23.1" customHeight="1">
      <c r="C64" s="16"/>
      <c r="D64" s="156" t="s">
        <v>223</v>
      </c>
      <c r="E64" s="16"/>
      <c r="I64" s="80">
        <v>123169695</v>
      </c>
      <c r="K64" s="80">
        <v>91237566</v>
      </c>
      <c r="M64" s="80">
        <v>0</v>
      </c>
      <c r="O64" s="80">
        <v>0</v>
      </c>
    </row>
    <row r="65" spans="1:15" ht="23.1" customHeight="1">
      <c r="C65" s="16"/>
      <c r="D65" s="42" t="s">
        <v>497</v>
      </c>
      <c r="E65" s="16"/>
      <c r="I65" s="80">
        <v>1342029</v>
      </c>
      <c r="K65" s="80">
        <v>4451617</v>
      </c>
      <c r="M65" s="80">
        <v>0</v>
      </c>
      <c r="O65" s="80">
        <v>0</v>
      </c>
    </row>
    <row r="66" spans="1:15" ht="23.1" customHeight="1">
      <c r="C66" s="16"/>
      <c r="D66" s="156" t="s">
        <v>214</v>
      </c>
      <c r="E66" s="16"/>
      <c r="I66" s="80">
        <v>2448077</v>
      </c>
      <c r="K66" s="80">
        <v>0</v>
      </c>
      <c r="M66" s="80">
        <v>0</v>
      </c>
      <c r="O66" s="80">
        <v>0</v>
      </c>
    </row>
    <row r="67" spans="1:15" ht="23.1" customHeight="1">
      <c r="C67" s="16"/>
      <c r="D67" s="42" t="s">
        <v>595</v>
      </c>
      <c r="E67" s="16"/>
      <c r="I67" s="80">
        <v>2906695.5999999996</v>
      </c>
      <c r="K67" s="80">
        <v>0</v>
      </c>
      <c r="M67" s="80">
        <v>0</v>
      </c>
      <c r="O67" s="80">
        <v>0</v>
      </c>
    </row>
    <row r="68" spans="1:15" ht="23.1" customHeight="1" thickBot="1">
      <c r="I68" s="163">
        <f>SUM(I63:I67)</f>
        <v>145348136.59999999</v>
      </c>
      <c r="K68" s="163">
        <f>SUM(K63:K67)</f>
        <v>106329921.2</v>
      </c>
      <c r="M68" s="163">
        <f>SUM(M63:M67)</f>
        <v>0</v>
      </c>
      <c r="O68" s="163">
        <f>SUM(O63:O67)</f>
        <v>0</v>
      </c>
    </row>
    <row r="69" spans="1:15" ht="23.1" customHeight="1" thickTop="1">
      <c r="I69" s="80"/>
      <c r="K69" s="80"/>
      <c r="M69" s="80"/>
      <c r="O69" s="80"/>
    </row>
    <row r="70" spans="1:15" s="157" customFormat="1" ht="24.75" customHeight="1">
      <c r="I70" s="456" t="s">
        <v>220</v>
      </c>
      <c r="J70" s="456"/>
      <c r="K70" s="456"/>
      <c r="L70" s="158"/>
      <c r="M70" s="456" t="s">
        <v>221</v>
      </c>
      <c r="N70" s="456"/>
      <c r="O70" s="456"/>
    </row>
    <row r="71" spans="1:15" s="157" customFormat="1" ht="24.75" customHeight="1">
      <c r="I71" s="159" t="s">
        <v>846</v>
      </c>
      <c r="J71" s="160"/>
      <c r="K71" s="159" t="s">
        <v>848</v>
      </c>
      <c r="L71" s="161"/>
      <c r="M71" s="159" t="s">
        <v>846</v>
      </c>
      <c r="N71" s="160"/>
      <c r="O71" s="159" t="s">
        <v>848</v>
      </c>
    </row>
    <row r="72" spans="1:15" ht="24.75" customHeight="1">
      <c r="C72" s="162" t="s">
        <v>563</v>
      </c>
      <c r="D72" s="162"/>
      <c r="E72" s="16"/>
      <c r="F72" s="16"/>
    </row>
    <row r="73" spans="1:15" ht="24.75" customHeight="1">
      <c r="C73" s="16"/>
      <c r="D73" s="156" t="s">
        <v>224</v>
      </c>
      <c r="E73" s="16"/>
      <c r="F73" s="16"/>
      <c r="I73" s="80">
        <v>0</v>
      </c>
      <c r="K73" s="80">
        <v>0</v>
      </c>
      <c r="M73" s="80">
        <v>1771.5800000000017</v>
      </c>
      <c r="O73" s="80">
        <v>291144.93</v>
      </c>
    </row>
    <row r="74" spans="1:15" ht="24.75" customHeight="1" thickBot="1">
      <c r="I74" s="163">
        <f>SUM(I73)</f>
        <v>0</v>
      </c>
      <c r="K74" s="163">
        <f>SUM(K73)</f>
        <v>0</v>
      </c>
      <c r="M74" s="163">
        <f>SUM(M73)</f>
        <v>1771.5800000000017</v>
      </c>
      <c r="O74" s="163">
        <f>SUM(O73)</f>
        <v>291144.93</v>
      </c>
    </row>
    <row r="75" spans="1:15" ht="24.75" customHeight="1" thickTop="1">
      <c r="I75" s="80"/>
      <c r="K75" s="80"/>
      <c r="M75" s="80"/>
      <c r="O75" s="80"/>
    </row>
    <row r="76" spans="1:15" ht="23.25" customHeight="1">
      <c r="A76" s="457" t="s">
        <v>583</v>
      </c>
      <c r="B76" s="458"/>
      <c r="C76" s="458"/>
      <c r="D76" s="458"/>
      <c r="E76" s="458"/>
      <c r="F76" s="458"/>
      <c r="G76" s="458"/>
      <c r="H76" s="458"/>
      <c r="I76" s="458"/>
      <c r="J76" s="458"/>
      <c r="K76" s="458"/>
      <c r="L76" s="458"/>
      <c r="M76" s="458"/>
      <c r="N76" s="458"/>
      <c r="O76" s="458"/>
    </row>
    <row r="77" spans="1:15" ht="23.25" customHeight="1">
      <c r="I77" s="80"/>
      <c r="K77" s="80"/>
      <c r="M77" s="80"/>
      <c r="O77" s="80"/>
    </row>
    <row r="78" spans="1:15" s="157" customFormat="1" ht="23.25" customHeight="1">
      <c r="I78" s="456" t="s">
        <v>220</v>
      </c>
      <c r="J78" s="456"/>
      <c r="K78" s="456"/>
      <c r="L78" s="158"/>
      <c r="M78" s="456" t="s">
        <v>221</v>
      </c>
      <c r="N78" s="456"/>
      <c r="O78" s="456"/>
    </row>
    <row r="79" spans="1:15" s="157" customFormat="1" ht="23.25" customHeight="1">
      <c r="I79" s="159" t="s">
        <v>846</v>
      </c>
      <c r="J79" s="160"/>
      <c r="K79" s="159" t="s">
        <v>848</v>
      </c>
      <c r="L79" s="161"/>
      <c r="M79" s="159" t="s">
        <v>846</v>
      </c>
      <c r="N79" s="160"/>
      <c r="O79" s="159" t="s">
        <v>848</v>
      </c>
    </row>
    <row r="80" spans="1:15" ht="23.25" customHeight="1">
      <c r="C80" s="162" t="s">
        <v>564</v>
      </c>
      <c r="D80" s="162"/>
      <c r="E80" s="16"/>
      <c r="F80" s="16"/>
    </row>
    <row r="81" spans="3:15" ht="23.25" customHeight="1">
      <c r="C81" s="16"/>
      <c r="D81" s="156" t="s">
        <v>224</v>
      </c>
      <c r="E81" s="16"/>
      <c r="F81" s="16"/>
      <c r="I81" s="80">
        <v>0</v>
      </c>
      <c r="K81" s="80">
        <v>0</v>
      </c>
      <c r="M81" s="80">
        <v>1112421.56</v>
      </c>
      <c r="O81" s="80">
        <v>704896.14</v>
      </c>
    </row>
    <row r="82" spans="3:15" ht="23.25" customHeight="1" thickBot="1">
      <c r="I82" s="163">
        <f>SUM(I81)</f>
        <v>0</v>
      </c>
      <c r="K82" s="163">
        <f>SUM(K81)</f>
        <v>0</v>
      </c>
      <c r="M82" s="163">
        <f>SUM(M81)</f>
        <v>1112421.56</v>
      </c>
      <c r="O82" s="163">
        <f>SUM(O81)</f>
        <v>704896.14</v>
      </c>
    </row>
    <row r="83" spans="3:15" ht="23.25" customHeight="1" thickTop="1">
      <c r="I83" s="80"/>
      <c r="K83" s="80"/>
      <c r="M83" s="80"/>
      <c r="O83" s="80"/>
    </row>
    <row r="84" spans="3:15" s="157" customFormat="1" ht="23.25" customHeight="1">
      <c r="I84" s="456" t="s">
        <v>220</v>
      </c>
      <c r="J84" s="456"/>
      <c r="K84" s="456"/>
      <c r="L84" s="158"/>
      <c r="M84" s="456" t="s">
        <v>221</v>
      </c>
      <c r="N84" s="456"/>
      <c r="O84" s="456"/>
    </row>
    <row r="85" spans="3:15" s="157" customFormat="1" ht="23.25" customHeight="1">
      <c r="I85" s="159" t="s">
        <v>846</v>
      </c>
      <c r="J85" s="160"/>
      <c r="K85" s="159" t="s">
        <v>848</v>
      </c>
      <c r="L85" s="161"/>
      <c r="M85" s="159" t="s">
        <v>846</v>
      </c>
      <c r="N85" s="160"/>
      <c r="O85" s="159" t="s">
        <v>848</v>
      </c>
    </row>
    <row r="86" spans="3:15" ht="23.25" customHeight="1">
      <c r="C86" s="162" t="s">
        <v>565</v>
      </c>
      <c r="D86" s="16"/>
      <c r="E86" s="16"/>
      <c r="F86" s="16"/>
    </row>
    <row r="87" spans="3:15" ht="23.25" customHeight="1">
      <c r="C87" s="162"/>
      <c r="D87" s="156" t="s">
        <v>222</v>
      </c>
      <c r="E87" s="16"/>
      <c r="F87" s="16"/>
      <c r="I87" s="154">
        <v>27465096</v>
      </c>
      <c r="K87" s="154">
        <v>27442612</v>
      </c>
      <c r="M87" s="154">
        <v>0</v>
      </c>
      <c r="O87" s="154">
        <v>0</v>
      </c>
    </row>
    <row r="88" spans="3:15" ht="23.25" customHeight="1">
      <c r="C88" s="16"/>
      <c r="D88" s="156" t="s">
        <v>223</v>
      </c>
      <c r="E88" s="16"/>
      <c r="F88" s="16"/>
      <c r="I88" s="80">
        <v>7860430.5700000003</v>
      </c>
      <c r="K88" s="80">
        <v>3703273.0399999996</v>
      </c>
      <c r="M88" s="80">
        <v>0</v>
      </c>
      <c r="O88" s="80">
        <v>0</v>
      </c>
    </row>
    <row r="89" spans="3:15" ht="23.25" customHeight="1" thickBot="1">
      <c r="I89" s="163">
        <f>SUM(I87:I88)</f>
        <v>35325526.57</v>
      </c>
      <c r="K89" s="163">
        <f>SUM(K87:K88)</f>
        <v>31145885.039999999</v>
      </c>
      <c r="M89" s="163">
        <f>SUM(M87:M88)</f>
        <v>0</v>
      </c>
      <c r="O89" s="163">
        <f>SUM(O87:O88)</f>
        <v>0</v>
      </c>
    </row>
    <row r="90" spans="3:15" ht="23.25" customHeight="1" thickTop="1"/>
    <row r="91" spans="3:15" s="157" customFormat="1" ht="23.25" customHeight="1">
      <c r="I91" s="456" t="s">
        <v>220</v>
      </c>
      <c r="J91" s="456"/>
      <c r="K91" s="456"/>
      <c r="L91" s="158"/>
      <c r="M91" s="456" t="s">
        <v>221</v>
      </c>
      <c r="N91" s="456"/>
      <c r="O91" s="456"/>
    </row>
    <row r="92" spans="3:15" s="157" customFormat="1" ht="23.25" customHeight="1">
      <c r="I92" s="159" t="s">
        <v>846</v>
      </c>
      <c r="J92" s="160"/>
      <c r="K92" s="159" t="s">
        <v>848</v>
      </c>
      <c r="L92" s="161"/>
      <c r="M92" s="159" t="s">
        <v>846</v>
      </c>
      <c r="N92" s="160"/>
      <c r="O92" s="159" t="s">
        <v>848</v>
      </c>
    </row>
    <row r="93" spans="3:15" ht="23.25" customHeight="1">
      <c r="C93" s="162" t="s">
        <v>566</v>
      </c>
      <c r="D93" s="16"/>
      <c r="E93" s="16"/>
      <c r="F93" s="16"/>
    </row>
    <row r="94" spans="3:15" ht="23.25" customHeight="1">
      <c r="C94" s="16"/>
      <c r="D94" s="156" t="s">
        <v>223</v>
      </c>
      <c r="E94" s="16"/>
      <c r="F94" s="16"/>
      <c r="I94" s="80">
        <v>48605</v>
      </c>
      <c r="K94" s="80">
        <v>41193</v>
      </c>
      <c r="M94" s="80">
        <v>0</v>
      </c>
      <c r="O94" s="80">
        <v>0</v>
      </c>
    </row>
    <row r="95" spans="3:15" ht="23.25" customHeight="1" thickBot="1">
      <c r="I95" s="163">
        <f>SUM(I94:I94)</f>
        <v>48605</v>
      </c>
      <c r="K95" s="163">
        <f>SUM(K94:K94)</f>
        <v>41193</v>
      </c>
      <c r="M95" s="163">
        <f>SUM(M94:M94)</f>
        <v>0</v>
      </c>
      <c r="O95" s="163">
        <f>SUM(O94:O94)</f>
        <v>0</v>
      </c>
    </row>
    <row r="96" spans="3:15" ht="23.25" customHeight="1" thickTop="1">
      <c r="I96" s="80"/>
      <c r="K96" s="80"/>
      <c r="M96" s="80"/>
      <c r="O96" s="80"/>
    </row>
    <row r="97" spans="2:15" s="157" customFormat="1" ht="23.25" customHeight="1">
      <c r="I97" s="456" t="s">
        <v>220</v>
      </c>
      <c r="J97" s="456"/>
      <c r="K97" s="456"/>
      <c r="L97" s="158"/>
      <c r="M97" s="456" t="s">
        <v>221</v>
      </c>
      <c r="N97" s="456"/>
      <c r="O97" s="456"/>
    </row>
    <row r="98" spans="2:15" s="157" customFormat="1" ht="23.25" customHeight="1">
      <c r="I98" s="159" t="s">
        <v>846</v>
      </c>
      <c r="J98" s="160"/>
      <c r="K98" s="159" t="s">
        <v>848</v>
      </c>
      <c r="L98" s="161"/>
      <c r="M98" s="159" t="s">
        <v>846</v>
      </c>
      <c r="N98" s="160"/>
      <c r="O98" s="159" t="s">
        <v>848</v>
      </c>
    </row>
    <row r="99" spans="2:15" ht="23.25" customHeight="1">
      <c r="C99" s="162" t="s">
        <v>567</v>
      </c>
      <c r="D99" s="16"/>
    </row>
    <row r="100" spans="2:15" ht="23.25" customHeight="1">
      <c r="C100" s="16"/>
      <c r="D100" s="156" t="s">
        <v>223</v>
      </c>
      <c r="I100" s="80">
        <v>4125</v>
      </c>
      <c r="K100" s="80">
        <v>3750</v>
      </c>
      <c r="M100" s="80">
        <v>0</v>
      </c>
      <c r="O100" s="80">
        <v>0</v>
      </c>
    </row>
    <row r="101" spans="2:15" ht="23.25" customHeight="1" thickBot="1">
      <c r="I101" s="163">
        <f>SUM(I100:I100)</f>
        <v>4125</v>
      </c>
      <c r="K101" s="163">
        <f>SUM(K100:K100)</f>
        <v>3750</v>
      </c>
      <c r="M101" s="163">
        <f>SUM(M100:M100)</f>
        <v>0</v>
      </c>
      <c r="O101" s="163">
        <f>SUM(O100:O100)</f>
        <v>0</v>
      </c>
    </row>
    <row r="102" spans="2:15" ht="23.25" customHeight="1" thickTop="1">
      <c r="I102" s="80"/>
      <c r="K102" s="80"/>
      <c r="M102" s="80"/>
      <c r="O102" s="80"/>
    </row>
    <row r="103" spans="2:15" ht="23.25" customHeight="1">
      <c r="B103" s="155" t="s">
        <v>850</v>
      </c>
      <c r="C103" s="156" t="s">
        <v>849</v>
      </c>
    </row>
    <row r="104" spans="2:15" ht="23.25" customHeight="1">
      <c r="B104" s="155"/>
      <c r="C104" s="156" t="s">
        <v>847</v>
      </c>
    </row>
    <row r="105" spans="2:15" s="424" customFormat="1" ht="23.25" customHeight="1">
      <c r="I105" s="456" t="s">
        <v>220</v>
      </c>
      <c r="J105" s="456"/>
      <c r="K105" s="456"/>
      <c r="L105" s="426"/>
      <c r="M105" s="456" t="s">
        <v>221</v>
      </c>
      <c r="N105" s="456"/>
      <c r="O105" s="456"/>
    </row>
    <row r="106" spans="2:15" s="424" customFormat="1" ht="23.25" customHeight="1">
      <c r="I106" s="159" t="s">
        <v>846</v>
      </c>
      <c r="J106" s="160"/>
      <c r="K106" s="159" t="s">
        <v>848</v>
      </c>
      <c r="L106" s="161"/>
      <c r="M106" s="159" t="s">
        <v>846</v>
      </c>
      <c r="N106" s="160"/>
      <c r="O106" s="159" t="s">
        <v>848</v>
      </c>
    </row>
    <row r="107" spans="2:15" ht="23.25" customHeight="1">
      <c r="C107" s="162" t="s">
        <v>851</v>
      </c>
      <c r="D107" s="16"/>
      <c r="E107" s="16"/>
    </row>
    <row r="108" spans="2:15" ht="23.25" customHeight="1">
      <c r="C108" s="16"/>
      <c r="D108" s="156" t="s">
        <v>222</v>
      </c>
      <c r="E108" s="16"/>
      <c r="I108" s="80">
        <v>29656677</v>
      </c>
      <c r="K108" s="80">
        <v>19296636.199999999</v>
      </c>
      <c r="M108" s="80">
        <v>0</v>
      </c>
      <c r="O108" s="80">
        <v>0</v>
      </c>
    </row>
    <row r="109" spans="2:15" ht="23.25" customHeight="1">
      <c r="C109" s="16"/>
      <c r="D109" s="156" t="s">
        <v>223</v>
      </c>
      <c r="E109" s="16"/>
      <c r="I109" s="80">
        <v>233341324</v>
      </c>
      <c r="K109" s="80">
        <v>178168847</v>
      </c>
      <c r="M109" s="80">
        <v>0</v>
      </c>
      <c r="O109" s="80">
        <v>0</v>
      </c>
    </row>
    <row r="110" spans="2:15" ht="23.25" customHeight="1">
      <c r="C110" s="16"/>
      <c r="D110" s="42" t="s">
        <v>497</v>
      </c>
      <c r="E110" s="16"/>
      <c r="I110" s="80">
        <v>1342029</v>
      </c>
      <c r="K110" s="80">
        <v>8158216</v>
      </c>
      <c r="M110" s="80">
        <v>0</v>
      </c>
      <c r="O110" s="80">
        <v>0</v>
      </c>
    </row>
    <row r="111" spans="2:15" ht="23.25" customHeight="1">
      <c r="C111" s="16"/>
      <c r="D111" s="156" t="s">
        <v>214</v>
      </c>
      <c r="E111" s="16"/>
      <c r="I111" s="80">
        <v>6039894</v>
      </c>
      <c r="K111" s="80">
        <v>0</v>
      </c>
      <c r="M111" s="80">
        <v>0</v>
      </c>
      <c r="O111" s="80">
        <v>0</v>
      </c>
    </row>
    <row r="112" spans="2:15" ht="23.25" customHeight="1">
      <c r="C112" s="16"/>
      <c r="D112" s="42" t="s">
        <v>595</v>
      </c>
      <c r="E112" s="16"/>
      <c r="I112" s="80">
        <v>6397975.5999999996</v>
      </c>
      <c r="K112" s="80">
        <v>0</v>
      </c>
      <c r="M112" s="80">
        <v>0</v>
      </c>
      <c r="O112" s="80">
        <v>0</v>
      </c>
    </row>
    <row r="113" spans="1:15" ht="23.25" customHeight="1" thickBot="1">
      <c r="I113" s="163">
        <f>SUM(I108:I112)</f>
        <v>276777899.60000002</v>
      </c>
      <c r="K113" s="163">
        <f>SUM(K108:K112)</f>
        <v>205623699.19999999</v>
      </c>
      <c r="M113" s="163">
        <f>SUM(M108:M112)</f>
        <v>0</v>
      </c>
      <c r="O113" s="163">
        <f>SUM(O108:O112)</f>
        <v>0</v>
      </c>
    </row>
    <row r="114" spans="1:15" ht="23.25" customHeight="1" thickTop="1">
      <c r="I114" s="80"/>
      <c r="K114" s="80"/>
      <c r="M114" s="80"/>
      <c r="O114" s="80"/>
    </row>
    <row r="115" spans="1:15" ht="26.25" customHeight="1">
      <c r="A115" s="457" t="s">
        <v>584</v>
      </c>
      <c r="B115" s="458"/>
      <c r="C115" s="458"/>
      <c r="D115" s="458"/>
      <c r="E115" s="458"/>
      <c r="F115" s="458"/>
      <c r="G115" s="458"/>
      <c r="H115" s="458"/>
      <c r="I115" s="458"/>
      <c r="J115" s="458"/>
      <c r="K115" s="458"/>
      <c r="L115" s="458"/>
      <c r="M115" s="458"/>
      <c r="N115" s="458"/>
      <c r="O115" s="458"/>
    </row>
    <row r="116" spans="1:15" ht="26.25" customHeight="1">
      <c r="I116" s="80"/>
      <c r="K116" s="80"/>
      <c r="M116" s="80"/>
      <c r="O116" s="80"/>
    </row>
    <row r="117" spans="1:15" s="424" customFormat="1" ht="26.25" customHeight="1">
      <c r="I117" s="456" t="s">
        <v>220</v>
      </c>
      <c r="J117" s="456"/>
      <c r="K117" s="456"/>
      <c r="L117" s="426"/>
      <c r="M117" s="456" t="s">
        <v>221</v>
      </c>
      <c r="N117" s="456"/>
      <c r="O117" s="456"/>
    </row>
    <row r="118" spans="1:15" s="424" customFormat="1" ht="26.25" customHeight="1">
      <c r="I118" s="159" t="s">
        <v>846</v>
      </c>
      <c r="J118" s="160"/>
      <c r="K118" s="159" t="s">
        <v>848</v>
      </c>
      <c r="L118" s="161"/>
      <c r="M118" s="159" t="s">
        <v>846</v>
      </c>
      <c r="N118" s="160"/>
      <c r="O118" s="159" t="s">
        <v>848</v>
      </c>
    </row>
    <row r="119" spans="1:15" ht="26.25" customHeight="1">
      <c r="C119" s="162" t="s">
        <v>852</v>
      </c>
      <c r="D119" s="162"/>
      <c r="E119" s="16"/>
      <c r="F119" s="16"/>
    </row>
    <row r="120" spans="1:15" ht="26.25" customHeight="1">
      <c r="C120" s="16"/>
      <c r="D120" s="156" t="s">
        <v>224</v>
      </c>
      <c r="E120" s="16"/>
      <c r="F120" s="16"/>
      <c r="I120" s="80">
        <v>0</v>
      </c>
      <c r="K120" s="80">
        <v>0</v>
      </c>
      <c r="M120" s="80">
        <v>47706.73</v>
      </c>
      <c r="O120" s="80">
        <v>727826.97</v>
      </c>
    </row>
    <row r="121" spans="1:15" ht="26.25" customHeight="1" thickBot="1">
      <c r="I121" s="163">
        <f>SUM(I120)</f>
        <v>0</v>
      </c>
      <c r="K121" s="163">
        <f>SUM(K120)</f>
        <v>0</v>
      </c>
      <c r="M121" s="163">
        <f>SUM(M120)</f>
        <v>47706.73</v>
      </c>
      <c r="O121" s="163">
        <f>SUM(O120)</f>
        <v>727826.97</v>
      </c>
    </row>
    <row r="122" spans="1:15" ht="26.25" customHeight="1" thickTop="1">
      <c r="I122" s="80"/>
      <c r="K122" s="80"/>
      <c r="M122" s="80"/>
      <c r="O122" s="80"/>
    </row>
    <row r="123" spans="1:15" s="424" customFormat="1" ht="26.25" customHeight="1">
      <c r="I123" s="456" t="s">
        <v>220</v>
      </c>
      <c r="J123" s="456"/>
      <c r="K123" s="456"/>
      <c r="L123" s="426"/>
      <c r="M123" s="456" t="s">
        <v>221</v>
      </c>
      <c r="N123" s="456"/>
      <c r="O123" s="456"/>
    </row>
    <row r="124" spans="1:15" s="424" customFormat="1" ht="26.25" customHeight="1">
      <c r="I124" s="159" t="s">
        <v>846</v>
      </c>
      <c r="J124" s="160"/>
      <c r="K124" s="159" t="s">
        <v>848</v>
      </c>
      <c r="L124" s="161"/>
      <c r="M124" s="159" t="s">
        <v>846</v>
      </c>
      <c r="N124" s="160"/>
      <c r="O124" s="159" t="s">
        <v>848</v>
      </c>
    </row>
    <row r="125" spans="1:15" ht="26.25" customHeight="1">
      <c r="C125" s="162" t="s">
        <v>853</v>
      </c>
      <c r="D125" s="162"/>
      <c r="E125" s="16"/>
      <c r="F125" s="16"/>
    </row>
    <row r="126" spans="1:15" ht="26.25" customHeight="1">
      <c r="C126" s="16"/>
      <c r="D126" s="156" t="s">
        <v>224</v>
      </c>
      <c r="E126" s="16"/>
      <c r="F126" s="16"/>
      <c r="I126" s="80">
        <v>0</v>
      </c>
      <c r="K126" s="80">
        <v>0</v>
      </c>
      <c r="M126" s="80">
        <v>2297481.5</v>
      </c>
      <c r="O126" s="80">
        <v>1222095.51</v>
      </c>
    </row>
    <row r="127" spans="1:15" ht="26.25" customHeight="1" thickBot="1">
      <c r="I127" s="163">
        <f>SUM(I126)</f>
        <v>0</v>
      </c>
      <c r="K127" s="163">
        <f>SUM(K126)</f>
        <v>0</v>
      </c>
      <c r="M127" s="163">
        <f>SUM(M126)</f>
        <v>2297481.5</v>
      </c>
      <c r="O127" s="163">
        <f>SUM(O126)</f>
        <v>1222095.51</v>
      </c>
    </row>
    <row r="128" spans="1:15" ht="26.25" customHeight="1" thickTop="1">
      <c r="I128" s="80"/>
      <c r="K128" s="80"/>
      <c r="M128" s="80"/>
      <c r="O128" s="80"/>
    </row>
    <row r="129" spans="3:15" s="424" customFormat="1" ht="26.25" customHeight="1">
      <c r="I129" s="456" t="s">
        <v>220</v>
      </c>
      <c r="J129" s="456"/>
      <c r="K129" s="456"/>
      <c r="L129" s="426"/>
      <c r="M129" s="456" t="s">
        <v>221</v>
      </c>
      <c r="N129" s="456"/>
      <c r="O129" s="456"/>
    </row>
    <row r="130" spans="3:15" s="424" customFormat="1" ht="26.25" customHeight="1">
      <c r="I130" s="159" t="s">
        <v>846</v>
      </c>
      <c r="J130" s="160"/>
      <c r="K130" s="159" t="s">
        <v>848</v>
      </c>
      <c r="L130" s="161"/>
      <c r="M130" s="159" t="s">
        <v>846</v>
      </c>
      <c r="N130" s="160"/>
      <c r="O130" s="159" t="s">
        <v>848</v>
      </c>
    </row>
    <row r="131" spans="3:15" ht="26.25" customHeight="1">
      <c r="C131" s="162" t="s">
        <v>854</v>
      </c>
      <c r="D131" s="16"/>
      <c r="E131" s="16"/>
      <c r="F131" s="16"/>
    </row>
    <row r="132" spans="3:15" ht="26.25" customHeight="1">
      <c r="C132" s="162"/>
      <c r="D132" s="156" t="s">
        <v>222</v>
      </c>
      <c r="E132" s="16"/>
      <c r="F132" s="16"/>
      <c r="I132" s="154">
        <v>54887666</v>
      </c>
      <c r="K132" s="154">
        <v>51820315</v>
      </c>
      <c r="M132" s="154">
        <v>0</v>
      </c>
      <c r="O132" s="154">
        <v>0</v>
      </c>
    </row>
    <row r="133" spans="3:15" ht="26.25" customHeight="1">
      <c r="C133" s="16"/>
      <c r="D133" s="156" t="s">
        <v>223</v>
      </c>
      <c r="E133" s="16"/>
      <c r="F133" s="16"/>
      <c r="I133" s="80">
        <v>15165304.17</v>
      </c>
      <c r="K133" s="80">
        <v>6853305.2199999997</v>
      </c>
      <c r="M133" s="80">
        <v>0</v>
      </c>
      <c r="O133" s="80">
        <v>0</v>
      </c>
    </row>
    <row r="134" spans="3:15" ht="26.25" customHeight="1" thickBot="1">
      <c r="I134" s="163">
        <f>SUM(I132:I133)</f>
        <v>70052970.170000002</v>
      </c>
      <c r="K134" s="163">
        <f>SUM(K132:K133)</f>
        <v>58673620.219999999</v>
      </c>
      <c r="M134" s="163">
        <f>SUM(M132:M133)</f>
        <v>0</v>
      </c>
      <c r="O134" s="163">
        <f>SUM(O132:O133)</f>
        <v>0</v>
      </c>
    </row>
    <row r="135" spans="3:15" ht="26.25" customHeight="1" thickTop="1"/>
    <row r="136" spans="3:15" s="424" customFormat="1" ht="26.25" customHeight="1">
      <c r="I136" s="456" t="s">
        <v>220</v>
      </c>
      <c r="J136" s="456"/>
      <c r="K136" s="456"/>
      <c r="L136" s="426"/>
      <c r="M136" s="456" t="s">
        <v>221</v>
      </c>
      <c r="N136" s="456"/>
      <c r="O136" s="456"/>
    </row>
    <row r="137" spans="3:15" s="424" customFormat="1" ht="26.25" customHeight="1">
      <c r="I137" s="159" t="s">
        <v>846</v>
      </c>
      <c r="J137" s="160"/>
      <c r="K137" s="159" t="s">
        <v>848</v>
      </c>
      <c r="L137" s="161"/>
      <c r="M137" s="159" t="s">
        <v>846</v>
      </c>
      <c r="N137" s="160"/>
      <c r="O137" s="159" t="s">
        <v>848</v>
      </c>
    </row>
    <row r="138" spans="3:15" ht="26.25" customHeight="1">
      <c r="C138" s="162" t="s">
        <v>856</v>
      </c>
      <c r="D138" s="16"/>
      <c r="E138" s="16"/>
      <c r="F138" s="16"/>
    </row>
    <row r="139" spans="3:15" ht="26.25" customHeight="1">
      <c r="C139" s="16"/>
      <c r="D139" s="156" t="s">
        <v>223</v>
      </c>
      <c r="E139" s="16"/>
      <c r="F139" s="16"/>
      <c r="I139" s="80">
        <v>93063</v>
      </c>
      <c r="K139" s="80">
        <v>79593</v>
      </c>
      <c r="M139" s="80">
        <v>0</v>
      </c>
      <c r="O139" s="80">
        <v>0</v>
      </c>
    </row>
    <row r="140" spans="3:15" ht="26.25" customHeight="1" thickBot="1">
      <c r="I140" s="163">
        <f>SUM(I139:I139)</f>
        <v>93063</v>
      </c>
      <c r="K140" s="163">
        <f>SUM(K139:K139)</f>
        <v>79593</v>
      </c>
      <c r="M140" s="163">
        <f>SUM(M139:M139)</f>
        <v>0</v>
      </c>
      <c r="O140" s="163">
        <f>SUM(O139:O139)</f>
        <v>0</v>
      </c>
    </row>
    <row r="141" spans="3:15" ht="26.25" customHeight="1" thickTop="1">
      <c r="I141" s="80"/>
      <c r="K141" s="80"/>
      <c r="M141" s="80"/>
      <c r="O141" s="80"/>
    </row>
    <row r="142" spans="3:15" s="424" customFormat="1" ht="26.25" customHeight="1">
      <c r="I142" s="456" t="s">
        <v>220</v>
      </c>
      <c r="J142" s="456"/>
      <c r="K142" s="456"/>
      <c r="L142" s="426"/>
      <c r="M142" s="456" t="s">
        <v>221</v>
      </c>
      <c r="N142" s="456"/>
      <c r="O142" s="456"/>
    </row>
    <row r="143" spans="3:15" s="424" customFormat="1" ht="26.25" customHeight="1">
      <c r="I143" s="159" t="s">
        <v>846</v>
      </c>
      <c r="J143" s="160"/>
      <c r="K143" s="159" t="s">
        <v>848</v>
      </c>
      <c r="L143" s="161"/>
      <c r="M143" s="159" t="s">
        <v>846</v>
      </c>
      <c r="N143" s="160"/>
      <c r="O143" s="159" t="s">
        <v>848</v>
      </c>
    </row>
    <row r="144" spans="3:15" ht="26.25" customHeight="1">
      <c r="C144" s="162" t="s">
        <v>855</v>
      </c>
      <c r="D144" s="16"/>
    </row>
    <row r="145" spans="3:15" ht="26.25" customHeight="1">
      <c r="C145" s="16"/>
      <c r="D145" s="156" t="s">
        <v>223</v>
      </c>
      <c r="I145" s="80">
        <v>8250</v>
      </c>
      <c r="K145" s="80">
        <v>7500</v>
      </c>
      <c r="M145" s="80">
        <v>0</v>
      </c>
      <c r="O145" s="80">
        <v>0</v>
      </c>
    </row>
    <row r="146" spans="3:15" ht="26.25" customHeight="1" thickBot="1">
      <c r="I146" s="163">
        <f>SUM(I145:I145)</f>
        <v>8250</v>
      </c>
      <c r="K146" s="163">
        <f>SUM(K145:K145)</f>
        <v>7500</v>
      </c>
      <c r="M146" s="163">
        <f>SUM(M145:M145)</f>
        <v>0</v>
      </c>
      <c r="O146" s="163">
        <f>SUM(O145:O145)</f>
        <v>0</v>
      </c>
    </row>
    <row r="147" spans="3:15" ht="26.25" customHeight="1" thickTop="1">
      <c r="I147" s="80"/>
      <c r="K147" s="80"/>
      <c r="M147" s="80"/>
      <c r="O147" s="80"/>
    </row>
    <row r="148" spans="3:15" ht="26.25" customHeight="1"/>
  </sheetData>
  <mergeCells count="42">
    <mergeCell ref="I142:K142"/>
    <mergeCell ref="M142:O142"/>
    <mergeCell ref="I123:K123"/>
    <mergeCell ref="M123:O123"/>
    <mergeCell ref="I129:K129"/>
    <mergeCell ref="M129:O129"/>
    <mergeCell ref="I136:K136"/>
    <mergeCell ref="M136:O136"/>
    <mergeCell ref="I105:K105"/>
    <mergeCell ref="M105:O105"/>
    <mergeCell ref="A115:O115"/>
    <mergeCell ref="I117:K117"/>
    <mergeCell ref="M117:O117"/>
    <mergeCell ref="A1:O1"/>
    <mergeCell ref="I51:K51"/>
    <mergeCell ref="I15:K15"/>
    <mergeCell ref="I25:K25"/>
    <mergeCell ref="M15:O15"/>
    <mergeCell ref="M25:O25"/>
    <mergeCell ref="M51:O51"/>
    <mergeCell ref="I5:K5"/>
    <mergeCell ref="M5:O5"/>
    <mergeCell ref="I31:K31"/>
    <mergeCell ref="M31:O31"/>
    <mergeCell ref="I39:K39"/>
    <mergeCell ref="A37:O37"/>
    <mergeCell ref="M39:O39"/>
    <mergeCell ref="I45:K45"/>
    <mergeCell ref="M45:O45"/>
    <mergeCell ref="I97:K97"/>
    <mergeCell ref="M97:O97"/>
    <mergeCell ref="I84:K84"/>
    <mergeCell ref="M84:O84"/>
    <mergeCell ref="I91:K91"/>
    <mergeCell ref="M91:O91"/>
    <mergeCell ref="I60:K60"/>
    <mergeCell ref="M60:O60"/>
    <mergeCell ref="I70:K70"/>
    <mergeCell ref="M70:O70"/>
    <mergeCell ref="I78:K78"/>
    <mergeCell ref="M78:O78"/>
    <mergeCell ref="A76:O76"/>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66"/>
  <sheetViews>
    <sheetView zoomScale="90" zoomScaleNormal="90" zoomScaleSheetLayoutView="80" workbookViewId="0">
      <selection activeCell="F36" sqref="F36"/>
    </sheetView>
  </sheetViews>
  <sheetFormatPr defaultRowHeight="28.5" customHeight="1"/>
  <cols>
    <col min="1" max="1" width="3.7109375" style="16" customWidth="1"/>
    <col min="2" max="2" width="2.7109375" style="16" customWidth="1"/>
    <col min="3" max="3" width="3.140625" style="16" customWidth="1"/>
    <col min="4" max="4" width="4.28515625" style="16" customWidth="1"/>
    <col min="5" max="5" width="4.7109375" style="16" customWidth="1"/>
    <col min="6" max="7" width="9.140625" style="16" customWidth="1"/>
    <col min="8" max="8" width="8.140625" style="16" customWidth="1"/>
    <col min="9" max="9" width="2.85546875" style="16" customWidth="1"/>
    <col min="10" max="10" width="14.85546875" style="16" customWidth="1"/>
    <col min="11" max="11" width="0.85546875" style="16" customWidth="1"/>
    <col min="12" max="12" width="15.7109375" style="16" customWidth="1"/>
    <col min="13" max="13" width="0.85546875" style="16" customWidth="1"/>
    <col min="14" max="14" width="15" style="16" customWidth="1"/>
    <col min="15" max="15" width="0.85546875" style="16" customWidth="1"/>
    <col min="16" max="16" width="15.7109375" style="16" customWidth="1"/>
    <col min="17" max="17" width="2.140625" style="16" customWidth="1"/>
    <col min="18" max="16384" width="9.140625" style="16"/>
  </cols>
  <sheetData>
    <row r="1" spans="1:16" ht="24" customHeight="1">
      <c r="A1" s="459" t="s">
        <v>585</v>
      </c>
      <c r="B1" s="460"/>
      <c r="C1" s="460"/>
      <c r="D1" s="460"/>
      <c r="E1" s="460"/>
      <c r="F1" s="460"/>
      <c r="G1" s="460"/>
      <c r="H1" s="460"/>
      <c r="I1" s="460"/>
      <c r="J1" s="460"/>
      <c r="K1" s="460"/>
      <c r="L1" s="460"/>
      <c r="M1" s="460"/>
      <c r="N1" s="460"/>
      <c r="O1" s="460"/>
      <c r="P1" s="460"/>
    </row>
    <row r="2" spans="1:16" ht="24" customHeight="1"/>
    <row r="3" spans="1:16" s="167" customFormat="1" ht="24" customHeight="1">
      <c r="A3" s="171" t="s">
        <v>46</v>
      </c>
      <c r="B3" s="216" t="s">
        <v>401</v>
      </c>
    </row>
    <row r="4" spans="1:16" s="338" customFormat="1" ht="24" customHeight="1">
      <c r="J4" s="456" t="s">
        <v>220</v>
      </c>
      <c r="K4" s="456"/>
      <c r="L4" s="456"/>
      <c r="N4" s="456" t="s">
        <v>221</v>
      </c>
      <c r="O4" s="456"/>
      <c r="P4" s="456"/>
    </row>
    <row r="5" spans="1:16" s="338" customFormat="1" ht="24" customHeight="1">
      <c r="J5" s="159" t="s">
        <v>846</v>
      </c>
      <c r="K5" s="160"/>
      <c r="L5" s="159" t="s">
        <v>596</v>
      </c>
      <c r="M5" s="161"/>
      <c r="N5" s="159" t="s">
        <v>846</v>
      </c>
      <c r="O5" s="160"/>
      <c r="P5" s="159" t="s">
        <v>596</v>
      </c>
    </row>
    <row r="6" spans="1:16" ht="24" customHeight="1">
      <c r="C6" s="168" t="s">
        <v>225</v>
      </c>
      <c r="D6" s="169"/>
      <c r="J6" s="16">
        <v>341621.99</v>
      </c>
      <c r="L6" s="16">
        <v>302874.43</v>
      </c>
      <c r="N6" s="16">
        <v>30146.99</v>
      </c>
      <c r="P6" s="16">
        <v>30139.43</v>
      </c>
    </row>
    <row r="7" spans="1:16" ht="24" customHeight="1">
      <c r="C7" s="168" t="s">
        <v>226</v>
      </c>
      <c r="D7" s="169"/>
      <c r="J7" s="16">
        <v>1563880.6700000002</v>
      </c>
      <c r="L7" s="16">
        <v>943387.46</v>
      </c>
      <c r="N7" s="16">
        <v>1515069.11</v>
      </c>
      <c r="P7" s="16">
        <v>894375.9</v>
      </c>
    </row>
    <row r="8" spans="1:16" ht="24" customHeight="1">
      <c r="C8" s="168" t="s">
        <v>227</v>
      </c>
      <c r="D8" s="169"/>
      <c r="J8" s="16">
        <v>69960692.569999993</v>
      </c>
      <c r="L8" s="16">
        <v>198273436.25000003</v>
      </c>
      <c r="N8" s="16">
        <v>52583884.379999995</v>
      </c>
      <c r="P8" s="16">
        <v>189349392.23000002</v>
      </c>
    </row>
    <row r="9" spans="1:16" ht="24" customHeight="1" thickBot="1">
      <c r="C9" s="169"/>
      <c r="D9" s="141" t="s">
        <v>228</v>
      </c>
      <c r="J9" s="170">
        <f>SUM(J6:J8)</f>
        <v>71866195.229999989</v>
      </c>
      <c r="L9" s="170">
        <f>SUM(L6:L8)</f>
        <v>199519698.14000002</v>
      </c>
      <c r="N9" s="170">
        <f>SUM(N6:N8)</f>
        <v>54129100.479999997</v>
      </c>
      <c r="P9" s="170">
        <f>SUM(P6:P8)</f>
        <v>190273907.56000003</v>
      </c>
    </row>
    <row r="10" spans="1:16" ht="24" customHeight="1" thickTop="1">
      <c r="C10" s="169"/>
      <c r="D10" s="141"/>
      <c r="J10" s="177"/>
      <c r="L10" s="177"/>
      <c r="N10" s="177"/>
      <c r="P10" s="177"/>
    </row>
    <row r="11" spans="1:16" s="167" customFormat="1" ht="24" customHeight="1">
      <c r="A11" s="171" t="s">
        <v>39</v>
      </c>
      <c r="B11" s="172" t="s">
        <v>498</v>
      </c>
      <c r="C11" s="43"/>
      <c r="D11" s="43"/>
      <c r="E11" s="43"/>
      <c r="F11" s="43"/>
      <c r="G11" s="43"/>
      <c r="H11" s="43"/>
      <c r="I11" s="43"/>
    </row>
    <row r="12" spans="1:16" ht="24" customHeight="1">
      <c r="B12" s="82" t="s">
        <v>724</v>
      </c>
      <c r="C12" s="45"/>
      <c r="D12" s="173"/>
      <c r="E12" s="173"/>
      <c r="F12" s="173"/>
      <c r="G12" s="45"/>
      <c r="H12" s="45"/>
      <c r="I12" s="45"/>
    </row>
    <row r="13" spans="1:16" s="158" customFormat="1" ht="24" customHeight="1">
      <c r="B13" s="174"/>
      <c r="C13" s="174"/>
      <c r="D13" s="174"/>
      <c r="E13" s="174"/>
      <c r="F13" s="174"/>
      <c r="G13" s="174"/>
      <c r="H13" s="174"/>
      <c r="I13" s="174"/>
      <c r="J13" s="456" t="s">
        <v>220</v>
      </c>
      <c r="K13" s="456"/>
      <c r="L13" s="456"/>
      <c r="N13" s="456" t="s">
        <v>221</v>
      </c>
      <c r="O13" s="456"/>
      <c r="P13" s="456"/>
    </row>
    <row r="14" spans="1:16" s="158" customFormat="1" ht="24" customHeight="1">
      <c r="B14" s="174"/>
      <c r="C14" s="174"/>
      <c r="D14" s="174"/>
      <c r="E14" s="174"/>
      <c r="F14" s="174"/>
      <c r="G14" s="174"/>
      <c r="H14" s="174"/>
      <c r="I14" s="174"/>
      <c r="J14" s="159" t="s">
        <v>846</v>
      </c>
      <c r="K14" s="160"/>
      <c r="L14" s="159" t="s">
        <v>596</v>
      </c>
      <c r="M14" s="161"/>
      <c r="N14" s="159" t="s">
        <v>846</v>
      </c>
      <c r="O14" s="160"/>
      <c r="P14" s="159" t="s">
        <v>596</v>
      </c>
    </row>
    <row r="15" spans="1:16" ht="24" customHeight="1">
      <c r="B15" s="45"/>
      <c r="C15" s="82" t="s">
        <v>229</v>
      </c>
      <c r="D15" s="173"/>
      <c r="E15" s="45"/>
      <c r="F15" s="45"/>
      <c r="G15" s="45"/>
      <c r="H15" s="45"/>
      <c r="I15" s="45"/>
      <c r="J15" s="16">
        <v>67065285.309999987</v>
      </c>
      <c r="L15" s="16">
        <v>85390136.719999999</v>
      </c>
      <c r="N15" s="16">
        <v>13706841.710000001</v>
      </c>
      <c r="P15" s="16">
        <v>14337517.719999999</v>
      </c>
    </row>
    <row r="16" spans="1:16" ht="24" customHeight="1" thickBot="1">
      <c r="B16" s="45"/>
      <c r="C16" s="173"/>
      <c r="D16" s="45"/>
      <c r="E16" s="82" t="s">
        <v>228</v>
      </c>
      <c r="F16" s="45"/>
      <c r="G16" s="45"/>
      <c r="H16" s="45"/>
      <c r="I16" s="45"/>
      <c r="J16" s="170">
        <f>SUM(J15)</f>
        <v>67065285.309999987</v>
      </c>
      <c r="L16" s="170">
        <f>SUM(L15)</f>
        <v>85390136.719999999</v>
      </c>
      <c r="N16" s="170">
        <f>SUM(N15)</f>
        <v>13706841.710000001</v>
      </c>
      <c r="P16" s="170">
        <f>SUM(P15)</f>
        <v>14337517.719999999</v>
      </c>
    </row>
    <row r="17" spans="2:16" ht="24" customHeight="1" thickTop="1"/>
    <row r="18" spans="2:16" ht="24" customHeight="1">
      <c r="C18" s="82" t="s">
        <v>857</v>
      </c>
    </row>
    <row r="19" spans="2:16" ht="24" customHeight="1">
      <c r="B19" s="16" t="s">
        <v>577</v>
      </c>
      <c r="C19" s="82"/>
    </row>
    <row r="20" spans="2:16" s="158" customFormat="1" ht="24" customHeight="1">
      <c r="J20" s="456" t="s">
        <v>220</v>
      </c>
      <c r="K20" s="456"/>
      <c r="L20" s="456"/>
      <c r="N20" s="456" t="s">
        <v>221</v>
      </c>
      <c r="O20" s="456"/>
      <c r="P20" s="456"/>
    </row>
    <row r="21" spans="2:16" s="158" customFormat="1" ht="24" customHeight="1">
      <c r="J21" s="159" t="s">
        <v>846</v>
      </c>
      <c r="K21" s="160"/>
      <c r="L21" s="159" t="s">
        <v>596</v>
      </c>
      <c r="M21" s="161"/>
      <c r="N21" s="159" t="s">
        <v>846</v>
      </c>
      <c r="O21" s="160"/>
      <c r="P21" s="159" t="s">
        <v>596</v>
      </c>
    </row>
    <row r="22" spans="2:16" ht="24" customHeight="1">
      <c r="D22" s="82" t="s">
        <v>230</v>
      </c>
      <c r="E22" s="45"/>
    </row>
    <row r="23" spans="2:16" ht="24" customHeight="1">
      <c r="D23" s="45" t="s">
        <v>231</v>
      </c>
      <c r="E23" s="45"/>
      <c r="J23" s="175">
        <v>63507522.919999994</v>
      </c>
      <c r="L23" s="16">
        <v>81649808.260000005</v>
      </c>
      <c r="N23" s="175">
        <v>10149079.32</v>
      </c>
      <c r="P23" s="16">
        <v>10597189.26</v>
      </c>
    </row>
    <row r="24" spans="2:16" ht="24" customHeight="1">
      <c r="D24" s="45" t="s">
        <v>232</v>
      </c>
      <c r="E24" s="45"/>
      <c r="J24" s="175">
        <v>3411646.08</v>
      </c>
      <c r="L24" s="16">
        <v>1667077.43</v>
      </c>
      <c r="N24" s="175">
        <v>3411646.08</v>
      </c>
      <c r="P24" s="16">
        <v>1667077.43</v>
      </c>
    </row>
    <row r="25" spans="2:16" ht="24" customHeight="1">
      <c r="D25" s="45" t="s">
        <v>233</v>
      </c>
      <c r="E25" s="45"/>
      <c r="J25" s="175">
        <v>0</v>
      </c>
      <c r="L25" s="16">
        <v>933388.92</v>
      </c>
      <c r="N25" s="175">
        <v>0</v>
      </c>
      <c r="P25" s="16">
        <v>933388.92</v>
      </c>
    </row>
    <row r="26" spans="2:16" ht="24" customHeight="1">
      <c r="D26" s="45" t="s">
        <v>234</v>
      </c>
      <c r="E26" s="45"/>
      <c r="J26" s="175">
        <v>146116.31</v>
      </c>
      <c r="K26" s="176"/>
      <c r="L26" s="65">
        <v>1139862.1100000001</v>
      </c>
      <c r="M26" s="176"/>
      <c r="N26" s="175">
        <v>146116.31</v>
      </c>
      <c r="O26" s="176"/>
      <c r="P26" s="65">
        <v>1139862.1100000001</v>
      </c>
    </row>
    <row r="27" spans="2:16" ht="24" customHeight="1" thickBot="1">
      <c r="D27" s="45"/>
      <c r="E27" s="82" t="s">
        <v>228</v>
      </c>
      <c r="J27" s="170">
        <f>SUM(J22:J26)</f>
        <v>67065285.309999995</v>
      </c>
      <c r="L27" s="170">
        <f>SUM(L22:L26)</f>
        <v>85390136.720000014</v>
      </c>
      <c r="N27" s="170">
        <f>SUM(N22:N26)</f>
        <v>13706841.710000001</v>
      </c>
      <c r="P27" s="170">
        <f>SUM(P22:P26)</f>
        <v>14337517.719999999</v>
      </c>
    </row>
    <row r="28" spans="2:16" ht="24" customHeight="1" thickTop="1">
      <c r="B28" s="82" t="s">
        <v>725</v>
      </c>
    </row>
    <row r="29" spans="2:16" s="158" customFormat="1" ht="24" customHeight="1">
      <c r="J29" s="456" t="s">
        <v>220</v>
      </c>
      <c r="K29" s="456"/>
      <c r="L29" s="456"/>
      <c r="N29" s="456" t="s">
        <v>221</v>
      </c>
      <c r="O29" s="456"/>
      <c r="P29" s="456"/>
    </row>
    <row r="30" spans="2:16" s="158" customFormat="1" ht="24" customHeight="1">
      <c r="J30" s="159" t="s">
        <v>846</v>
      </c>
      <c r="K30" s="160"/>
      <c r="L30" s="159" t="s">
        <v>596</v>
      </c>
      <c r="M30" s="161"/>
      <c r="N30" s="159" t="s">
        <v>846</v>
      </c>
      <c r="O30" s="160"/>
      <c r="P30" s="159" t="s">
        <v>596</v>
      </c>
    </row>
    <row r="31" spans="2:16" ht="24" customHeight="1">
      <c r="D31" s="82" t="s">
        <v>235</v>
      </c>
      <c r="E31" s="173"/>
      <c r="J31" s="16">
        <v>36177754.420000002</v>
      </c>
      <c r="L31" s="16">
        <v>35775532.899999999</v>
      </c>
      <c r="N31" s="16">
        <v>41176849.609999999</v>
      </c>
      <c r="P31" s="16">
        <v>39286974.219999999</v>
      </c>
    </row>
    <row r="32" spans="2:16" ht="24" customHeight="1">
      <c r="D32" s="82" t="s">
        <v>499</v>
      </c>
      <c r="E32" s="173"/>
      <c r="J32" s="16">
        <v>9820250.1999999993</v>
      </c>
      <c r="L32" s="175">
        <v>11486798.41</v>
      </c>
      <c r="N32" s="16">
        <v>9820250.1999999993</v>
      </c>
      <c r="P32" s="175">
        <v>11486798.41</v>
      </c>
    </row>
    <row r="33" spans="1:16" ht="24" customHeight="1">
      <c r="D33" s="82" t="s">
        <v>236</v>
      </c>
      <c r="E33" s="173"/>
      <c r="J33" s="16">
        <v>13313236.119999999</v>
      </c>
      <c r="L33" s="16">
        <v>14040674.440000001</v>
      </c>
      <c r="N33" s="16">
        <v>6162167.2999999998</v>
      </c>
      <c r="P33" s="16">
        <v>7278658.5999999996</v>
      </c>
    </row>
    <row r="34" spans="1:16" ht="24" customHeight="1">
      <c r="D34" s="82" t="s">
        <v>237</v>
      </c>
      <c r="E34" s="173"/>
      <c r="J34" s="16">
        <v>492012.03999999992</v>
      </c>
      <c r="L34" s="16">
        <v>358912.73</v>
      </c>
      <c r="N34" s="16">
        <v>488984.03999999992</v>
      </c>
      <c r="P34" s="16">
        <v>357094.73</v>
      </c>
    </row>
    <row r="35" spans="1:16" ht="24" customHeight="1">
      <c r="D35" s="82" t="s">
        <v>238</v>
      </c>
      <c r="E35" s="173"/>
      <c r="J35" s="178">
        <v>10859752.57</v>
      </c>
      <c r="L35" s="178">
        <v>1156848.4199999995</v>
      </c>
      <c r="N35" s="178">
        <v>13387722.52</v>
      </c>
      <c r="P35" s="178">
        <v>3826051.4299999997</v>
      </c>
    </row>
    <row r="36" spans="1:16" ht="24" customHeight="1">
      <c r="D36" s="173"/>
      <c r="E36" s="82" t="s">
        <v>239</v>
      </c>
      <c r="J36" s="16">
        <f>SUM(J31:J35)</f>
        <v>70663005.349999994</v>
      </c>
      <c r="L36" s="16">
        <f>SUM(L31:L35)</f>
        <v>62818766.899999999</v>
      </c>
      <c r="N36" s="16">
        <f>SUM(N31:N35)</f>
        <v>71035973.670000002</v>
      </c>
      <c r="P36" s="16">
        <f>SUM(P31:P35)</f>
        <v>62235577.389999993</v>
      </c>
    </row>
    <row r="37" spans="1:16" ht="24" customHeight="1" thickBot="1">
      <c r="D37" s="82" t="s">
        <v>500</v>
      </c>
      <c r="E37" s="173"/>
      <c r="J37" s="170">
        <f>+J36+J16</f>
        <v>137728290.65999997</v>
      </c>
      <c r="L37" s="170">
        <f>+L36+L16</f>
        <v>148208903.62</v>
      </c>
      <c r="N37" s="170">
        <f>+N36+N16</f>
        <v>84742815.379999995</v>
      </c>
      <c r="P37" s="170">
        <f>+P36+P16</f>
        <v>76573095.109999985</v>
      </c>
    </row>
    <row r="38" spans="1:16" ht="24" customHeight="1" thickTop="1">
      <c r="D38" s="82"/>
      <c r="E38" s="173"/>
      <c r="J38" s="177"/>
      <c r="L38" s="177"/>
      <c r="N38" s="177"/>
      <c r="P38" s="177"/>
    </row>
    <row r="39" spans="1:16" ht="24" customHeight="1">
      <c r="A39" s="459" t="s">
        <v>586</v>
      </c>
      <c r="B39" s="460"/>
      <c r="C39" s="460"/>
      <c r="D39" s="460"/>
      <c r="E39" s="460"/>
      <c r="F39" s="460"/>
      <c r="G39" s="460"/>
      <c r="H39" s="460"/>
      <c r="I39" s="460"/>
      <c r="J39" s="460"/>
      <c r="K39" s="460"/>
      <c r="L39" s="460"/>
      <c r="M39" s="460"/>
      <c r="N39" s="460"/>
      <c r="O39" s="460"/>
      <c r="P39" s="460"/>
    </row>
    <row r="40" spans="1:16" ht="26.25" customHeight="1">
      <c r="J40" s="177"/>
      <c r="L40" s="177"/>
      <c r="N40" s="177"/>
      <c r="P40" s="177"/>
    </row>
    <row r="41" spans="1:16" s="167" customFormat="1" ht="26.25" customHeight="1">
      <c r="A41" s="171" t="s">
        <v>1</v>
      </c>
      <c r="B41" s="92" t="s">
        <v>76</v>
      </c>
    </row>
    <row r="42" spans="1:16" s="158" customFormat="1" ht="26.25" customHeight="1">
      <c r="J42" s="456" t="s">
        <v>220</v>
      </c>
      <c r="K42" s="456"/>
      <c r="L42" s="456"/>
      <c r="N42" s="456" t="s">
        <v>221</v>
      </c>
      <c r="O42" s="456"/>
      <c r="P42" s="456"/>
    </row>
    <row r="43" spans="1:16" s="158" customFormat="1" ht="26.25" customHeight="1">
      <c r="J43" s="159" t="s">
        <v>846</v>
      </c>
      <c r="K43" s="160"/>
      <c r="L43" s="159" t="s">
        <v>596</v>
      </c>
      <c r="M43" s="161"/>
      <c r="N43" s="159" t="s">
        <v>846</v>
      </c>
      <c r="O43" s="160"/>
      <c r="P43" s="159" t="s">
        <v>596</v>
      </c>
    </row>
    <row r="44" spans="1:16" ht="26.25" customHeight="1">
      <c r="C44" s="179" t="s">
        <v>240</v>
      </c>
      <c r="D44" s="179"/>
      <c r="J44" s="16">
        <v>47827892.530000001</v>
      </c>
      <c r="L44" s="16">
        <v>53545791.670000002</v>
      </c>
      <c r="N44" s="16">
        <v>46577119.710000001</v>
      </c>
      <c r="P44" s="16">
        <v>51205653.25</v>
      </c>
    </row>
    <row r="45" spans="1:16" ht="26.25" customHeight="1">
      <c r="C45" s="179" t="s">
        <v>241</v>
      </c>
      <c r="D45" s="179"/>
      <c r="J45" s="16">
        <v>7399847.4800000004</v>
      </c>
      <c r="L45" s="16">
        <v>10641038.73</v>
      </c>
      <c r="N45" s="16">
        <v>5694621.71</v>
      </c>
      <c r="P45" s="16">
        <v>8135739.6699999999</v>
      </c>
    </row>
    <row r="46" spans="1:16" ht="26.25" customHeight="1">
      <c r="C46" s="179" t="s">
        <v>242</v>
      </c>
      <c r="D46" s="179"/>
      <c r="J46" s="16">
        <v>4051264.6400000006</v>
      </c>
      <c r="L46" s="16">
        <v>4921274.4000000004</v>
      </c>
      <c r="N46" s="16">
        <v>3554083.46</v>
      </c>
      <c r="P46" s="16">
        <v>4283330.71</v>
      </c>
    </row>
    <row r="47" spans="1:16" ht="26.25" customHeight="1" thickBot="1">
      <c r="C47" s="173"/>
      <c r="D47" s="82" t="s">
        <v>228</v>
      </c>
      <c r="J47" s="170">
        <f>SUM(J44:J46)</f>
        <v>59279004.650000006</v>
      </c>
      <c r="L47" s="170">
        <f>SUM(L44:L46)</f>
        <v>69108104.800000012</v>
      </c>
      <c r="N47" s="170">
        <f>SUM(N44:N46)</f>
        <v>55825824.880000003</v>
      </c>
      <c r="P47" s="170">
        <f>SUM(P44:P46)</f>
        <v>63624723.630000003</v>
      </c>
    </row>
    <row r="48" spans="1:16" ht="26.25" customHeight="1" thickTop="1">
      <c r="J48" s="177"/>
      <c r="L48" s="177"/>
      <c r="N48" s="177"/>
      <c r="P48" s="177"/>
    </row>
    <row r="49" spans="1:17" s="167" customFormat="1" ht="26.25" customHeight="1">
      <c r="A49" s="171" t="s">
        <v>2</v>
      </c>
      <c r="B49" s="180" t="s">
        <v>243</v>
      </c>
      <c r="C49" s="180"/>
      <c r="D49" s="180"/>
    </row>
    <row r="50" spans="1:17" ht="26.25" customHeight="1">
      <c r="B50" s="173"/>
      <c r="C50" s="179" t="s">
        <v>244</v>
      </c>
      <c r="D50" s="173"/>
    </row>
    <row r="51" spans="1:17" s="158" customFormat="1" ht="26.25" customHeight="1">
      <c r="J51" s="181" t="s">
        <v>245</v>
      </c>
      <c r="K51" s="181"/>
      <c r="L51" s="181" t="s">
        <v>246</v>
      </c>
      <c r="N51" s="456" t="s">
        <v>221</v>
      </c>
      <c r="O51" s="456"/>
      <c r="P51" s="456"/>
    </row>
    <row r="52" spans="1:17" ht="26.25" customHeight="1">
      <c r="I52" s="161"/>
      <c r="J52" s="182" t="s">
        <v>247</v>
      </c>
      <c r="K52" s="183"/>
      <c r="L52" s="182" t="s">
        <v>248</v>
      </c>
      <c r="M52" s="158"/>
      <c r="N52" s="159" t="s">
        <v>846</v>
      </c>
      <c r="O52" s="160"/>
      <c r="P52" s="159" t="s">
        <v>596</v>
      </c>
    </row>
    <row r="53" spans="1:17" ht="26.25" customHeight="1">
      <c r="B53" s="179" t="s">
        <v>203</v>
      </c>
      <c r="C53" s="179"/>
      <c r="D53" s="179"/>
      <c r="E53" s="173"/>
      <c r="I53" s="183"/>
      <c r="J53" s="184" t="s">
        <v>16</v>
      </c>
      <c r="K53" s="183"/>
      <c r="L53" s="185" t="s">
        <v>87</v>
      </c>
      <c r="N53" s="16">
        <v>189999700</v>
      </c>
      <c r="P53" s="16">
        <v>189999700</v>
      </c>
    </row>
    <row r="54" spans="1:17" ht="26.25" customHeight="1">
      <c r="B54" s="179" t="s">
        <v>249</v>
      </c>
      <c r="C54" s="179"/>
      <c r="D54" s="179"/>
      <c r="E54" s="173"/>
      <c r="J54" s="183"/>
      <c r="K54" s="183"/>
      <c r="L54" s="183"/>
      <c r="N54" s="80">
        <v>-19595559.350000001</v>
      </c>
      <c r="P54" s="80">
        <v>-10119426.65</v>
      </c>
    </row>
    <row r="55" spans="1:17" ht="26.25" customHeight="1" thickBot="1">
      <c r="B55" s="179"/>
      <c r="C55" s="179"/>
      <c r="D55" s="179" t="s">
        <v>228</v>
      </c>
      <c r="E55" s="173"/>
      <c r="J55" s="183"/>
      <c r="K55" s="183"/>
      <c r="L55" s="183"/>
      <c r="N55" s="170">
        <f>SUM(N53:N54)</f>
        <v>170404140.65000001</v>
      </c>
      <c r="P55" s="170">
        <f>SUM(P53:P54)</f>
        <v>179880273.34999999</v>
      </c>
    </row>
    <row r="56" spans="1:17" s="45" customFormat="1" ht="26.25" customHeight="1" thickTop="1">
      <c r="B56" s="173"/>
      <c r="C56" s="45" t="s">
        <v>250</v>
      </c>
      <c r="D56" s="173"/>
      <c r="E56" s="173"/>
      <c r="F56" s="173"/>
      <c r="G56" s="173"/>
      <c r="H56" s="173"/>
      <c r="I56" s="173"/>
      <c r="J56" s="173"/>
      <c r="K56" s="173"/>
      <c r="L56" s="173"/>
      <c r="M56" s="173"/>
      <c r="N56" s="173"/>
      <c r="O56" s="173"/>
      <c r="P56" s="173"/>
      <c r="Q56" s="173"/>
    </row>
    <row r="57" spans="1:17" s="45" customFormat="1" ht="26.25" customHeight="1">
      <c r="B57" s="66" t="s">
        <v>251</v>
      </c>
      <c r="C57" s="173"/>
      <c r="D57" s="173"/>
      <c r="E57" s="173"/>
      <c r="F57" s="173"/>
      <c r="G57" s="173"/>
      <c r="H57" s="173"/>
      <c r="I57" s="173"/>
      <c r="J57" s="173"/>
      <c r="K57" s="173"/>
      <c r="L57" s="173"/>
      <c r="M57" s="173"/>
      <c r="N57" s="173"/>
      <c r="O57" s="173"/>
      <c r="P57" s="173"/>
      <c r="Q57" s="173"/>
    </row>
    <row r="58" spans="1:17" s="45" customFormat="1" ht="26.25" customHeight="1"/>
    <row r="59" spans="1:17" s="45" customFormat="1" ht="26.25" customHeight="1">
      <c r="B59" s="66"/>
      <c r="C59" s="66"/>
    </row>
    <row r="60" spans="1:17" s="45" customFormat="1" ht="26.25" customHeight="1">
      <c r="B60" s="66"/>
      <c r="C60" s="66"/>
    </row>
    <row r="61" spans="1:17" s="45" customFormat="1" ht="26.25" customHeight="1">
      <c r="B61" s="66"/>
      <c r="C61" s="66"/>
    </row>
    <row r="62" spans="1:17" s="45" customFormat="1" ht="26.25" customHeight="1"/>
    <row r="63" spans="1:17" s="45" customFormat="1" ht="24" customHeight="1">
      <c r="B63" s="66"/>
    </row>
    <row r="64" spans="1:17" s="45" customFormat="1" ht="24" customHeight="1">
      <c r="B64" s="66"/>
    </row>
    <row r="65" spans="2:2" s="45" customFormat="1" ht="24" customHeight="1">
      <c r="B65" s="66"/>
    </row>
    <row r="66" spans="2:2" ht="24" customHeight="1"/>
  </sheetData>
  <mergeCells count="13">
    <mergeCell ref="A39:P39"/>
    <mergeCell ref="J29:L29"/>
    <mergeCell ref="J42:L42"/>
    <mergeCell ref="N51:P51"/>
    <mergeCell ref="N29:P29"/>
    <mergeCell ref="N42:P42"/>
    <mergeCell ref="J20:L20"/>
    <mergeCell ref="A1:P1"/>
    <mergeCell ref="J13:L13"/>
    <mergeCell ref="N13:P13"/>
    <mergeCell ref="N20:P20"/>
    <mergeCell ref="J4:L4"/>
    <mergeCell ref="N4:P4"/>
  </mergeCells>
  <pageMargins left="0.74803149606299213" right="0.19685039370078741" top="0.70866141732283472" bottom="0.51181102362204722" header="0.35433070866141736" footer="0.19685039370078741"/>
  <pageSetup paperSize="9" scale="88"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5"/>
  <sheetViews>
    <sheetView zoomScale="90" zoomScaleNormal="90" zoomScaleSheetLayoutView="90" workbookViewId="0">
      <selection activeCell="B36" sqref="B36"/>
    </sheetView>
  </sheetViews>
  <sheetFormatPr defaultRowHeight="23.25" customHeight="1"/>
  <cols>
    <col min="1" max="1" width="5.85546875" style="44" customWidth="1"/>
    <col min="2" max="2" width="4" style="44" customWidth="1"/>
    <col min="3" max="6" width="9.140625" style="44" customWidth="1"/>
    <col min="7" max="7" width="2.5703125" style="44" customWidth="1"/>
    <col min="8" max="8" width="15.7109375" style="16" customWidth="1"/>
    <col min="9" max="9" width="1.7109375" style="16" customWidth="1"/>
    <col min="10" max="10" width="15.7109375" style="16" customWidth="1"/>
    <col min="11" max="11" width="1.7109375" style="16" customWidth="1"/>
    <col min="12" max="12" width="15.7109375" style="16" customWidth="1"/>
    <col min="13" max="13" width="2.5703125" style="44" customWidth="1"/>
    <col min="14" max="15" width="9.140625" style="44"/>
    <col min="16" max="16" width="13" style="44" customWidth="1"/>
    <col min="17" max="16384" width="9.140625" style="44"/>
  </cols>
  <sheetData>
    <row r="1" spans="1:12" ht="23.25" customHeight="1">
      <c r="A1" s="463" t="s">
        <v>40</v>
      </c>
      <c r="B1" s="464"/>
      <c r="C1" s="464"/>
      <c r="D1" s="464"/>
      <c r="E1" s="464"/>
      <c r="F1" s="464"/>
      <c r="G1" s="464"/>
      <c r="H1" s="464"/>
      <c r="I1" s="464"/>
      <c r="J1" s="464"/>
      <c r="K1" s="464"/>
      <c r="L1" s="464"/>
    </row>
    <row r="3" spans="1:12" s="103" customFormat="1" ht="23.25" customHeight="1">
      <c r="A3" s="103" t="s">
        <v>726</v>
      </c>
      <c r="H3" s="167"/>
      <c r="I3" s="167"/>
      <c r="J3" s="167"/>
      <c r="K3" s="167"/>
      <c r="L3" s="167"/>
    </row>
    <row r="4" spans="1:12" s="57" customFormat="1" ht="23.25" customHeight="1">
      <c r="H4" s="456" t="s">
        <v>259</v>
      </c>
      <c r="I4" s="456"/>
      <c r="J4" s="456"/>
      <c r="K4" s="456"/>
      <c r="L4" s="456"/>
    </row>
    <row r="5" spans="1:12" s="57" customFormat="1" ht="23.25" customHeight="1">
      <c r="H5" s="186" t="s">
        <v>260</v>
      </c>
      <c r="I5" s="187"/>
      <c r="J5" s="186" t="s">
        <v>261</v>
      </c>
      <c r="K5" s="187"/>
      <c r="L5" s="461" t="s">
        <v>228</v>
      </c>
    </row>
    <row r="6" spans="1:12" s="57" customFormat="1" ht="23.25" customHeight="1">
      <c r="H6" s="188"/>
      <c r="I6" s="187"/>
      <c r="J6" s="188" t="s">
        <v>262</v>
      </c>
      <c r="K6" s="187"/>
      <c r="L6" s="462"/>
    </row>
    <row r="7" spans="1:12" ht="23.25" customHeight="1">
      <c r="B7" s="44" t="s">
        <v>252</v>
      </c>
    </row>
    <row r="8" spans="1:12" ht="23.25" customHeight="1">
      <c r="C8" s="41" t="s">
        <v>600</v>
      </c>
      <c r="H8" s="65">
        <v>516913.94000000006</v>
      </c>
      <c r="I8" s="65"/>
      <c r="J8" s="65">
        <v>2611855.86</v>
      </c>
      <c r="K8" s="175"/>
      <c r="L8" s="175">
        <f>SUM(H8:K8)</f>
        <v>3128769.8</v>
      </c>
    </row>
    <row r="9" spans="1:12" ht="23.25" customHeight="1">
      <c r="C9" s="44" t="s">
        <v>253</v>
      </c>
      <c r="H9" s="65">
        <v>0</v>
      </c>
      <c r="I9" s="65"/>
      <c r="J9" s="65">
        <v>0</v>
      </c>
      <c r="K9" s="175"/>
      <c r="L9" s="175">
        <f>SUM(H9:K9)</f>
        <v>0</v>
      </c>
    </row>
    <row r="10" spans="1:12" ht="23.25" customHeight="1">
      <c r="C10" s="44" t="s">
        <v>254</v>
      </c>
      <c r="H10" s="65"/>
      <c r="I10" s="65"/>
      <c r="J10" s="65"/>
      <c r="K10" s="175"/>
      <c r="L10" s="175"/>
    </row>
    <row r="11" spans="1:12" ht="23.25" customHeight="1">
      <c r="C11" s="44" t="s">
        <v>255</v>
      </c>
      <c r="H11" s="65">
        <v>-3479.84</v>
      </c>
      <c r="I11" s="65"/>
      <c r="J11" s="65">
        <v>-17582.87</v>
      </c>
      <c r="K11" s="175"/>
      <c r="L11" s="175">
        <f>SUM(H11:K11)</f>
        <v>-21062.71</v>
      </c>
    </row>
    <row r="12" spans="1:12" ht="23.25" customHeight="1">
      <c r="C12" s="44" t="s">
        <v>601</v>
      </c>
      <c r="H12" s="189">
        <f>SUM(H8:H11)</f>
        <v>513434.10000000003</v>
      </c>
      <c r="I12" s="175"/>
      <c r="J12" s="189">
        <f>SUM(J8:J11)</f>
        <v>2594272.9899999998</v>
      </c>
      <c r="K12" s="175"/>
      <c r="L12" s="189">
        <f>SUM(L8:L11)</f>
        <v>3107707.09</v>
      </c>
    </row>
    <row r="13" spans="1:12" ht="23.25" customHeight="1">
      <c r="C13" s="44" t="s">
        <v>253</v>
      </c>
      <c r="H13" s="175">
        <v>0</v>
      </c>
      <c r="I13" s="175"/>
      <c r="J13" s="175">
        <v>0</v>
      </c>
      <c r="K13" s="175"/>
      <c r="L13" s="175">
        <f>SUM(H13:J13)</f>
        <v>0</v>
      </c>
    </row>
    <row r="14" spans="1:12" ht="23.25" customHeight="1">
      <c r="C14" s="44" t="s">
        <v>254</v>
      </c>
      <c r="H14" s="175"/>
      <c r="I14" s="175"/>
      <c r="J14" s="175"/>
      <c r="K14" s="175"/>
      <c r="L14" s="175"/>
    </row>
    <row r="15" spans="1:12" ht="23.25" customHeight="1">
      <c r="C15" s="44" t="s">
        <v>255</v>
      </c>
      <c r="H15" s="65">
        <v>-27047.82</v>
      </c>
      <c r="I15" s="65"/>
      <c r="J15" s="65">
        <v>-136666.88</v>
      </c>
      <c r="K15" s="175"/>
      <c r="L15" s="175">
        <f>SUM(H15:J15)</f>
        <v>-163714.70000000001</v>
      </c>
    </row>
    <row r="16" spans="1:12" ht="23.25" customHeight="1">
      <c r="C16" s="44" t="s">
        <v>858</v>
      </c>
      <c r="H16" s="189">
        <f>SUM(H12:H15)</f>
        <v>486386.28</v>
      </c>
      <c r="I16" s="175"/>
      <c r="J16" s="189">
        <f>SUM(J12:J15)</f>
        <v>2457606.11</v>
      </c>
      <c r="K16" s="175"/>
      <c r="L16" s="189">
        <f>SUM(L12:L15)</f>
        <v>2943992.3899999997</v>
      </c>
    </row>
    <row r="17" spans="2:13" ht="23.25" customHeight="1">
      <c r="B17" s="44" t="s">
        <v>256</v>
      </c>
      <c r="H17" s="175"/>
      <c r="I17" s="175"/>
      <c r="J17" s="175"/>
      <c r="K17" s="175"/>
      <c r="L17" s="175"/>
    </row>
    <row r="18" spans="2:13" ht="23.25" customHeight="1">
      <c r="C18" s="41" t="s">
        <v>600</v>
      </c>
      <c r="H18" s="65">
        <v>0</v>
      </c>
      <c r="I18" s="65"/>
      <c r="J18" s="65">
        <v>-2259791.61</v>
      </c>
      <c r="K18" s="175"/>
      <c r="L18" s="175">
        <f>SUM(H18:J18)</f>
        <v>-2259791.61</v>
      </c>
    </row>
    <row r="19" spans="2:13" ht="23.25" customHeight="1">
      <c r="C19" s="44" t="s">
        <v>257</v>
      </c>
      <c r="H19" s="65">
        <v>0</v>
      </c>
      <c r="I19" s="65"/>
      <c r="J19" s="65">
        <v>-166957.31</v>
      </c>
      <c r="K19" s="175"/>
      <c r="L19" s="175">
        <f>SUM(H19:J19)</f>
        <v>-166957.31</v>
      </c>
    </row>
    <row r="20" spans="2:13" ht="23.25" customHeight="1">
      <c r="C20" s="44" t="s">
        <v>254</v>
      </c>
      <c r="H20" s="65"/>
      <c r="I20" s="65"/>
      <c r="J20" s="65"/>
      <c r="K20" s="175"/>
      <c r="L20" s="175"/>
    </row>
    <row r="21" spans="2:13" ht="23.25" customHeight="1">
      <c r="C21" s="44" t="s">
        <v>255</v>
      </c>
      <c r="H21" s="175">
        <v>0</v>
      </c>
      <c r="I21" s="175"/>
      <c r="J21" s="65">
        <v>52456.38</v>
      </c>
      <c r="K21" s="175"/>
      <c r="L21" s="175">
        <f>SUM(H21:J21)</f>
        <v>52456.38</v>
      </c>
    </row>
    <row r="22" spans="2:13" ht="23.25" customHeight="1">
      <c r="C22" s="44" t="s">
        <v>601</v>
      </c>
      <c r="H22" s="189">
        <f>SUM(H18:H21)</f>
        <v>0</v>
      </c>
      <c r="I22" s="175"/>
      <c r="J22" s="189">
        <f>SUM(J18:J21)</f>
        <v>-2374292.54</v>
      </c>
      <c r="K22" s="175"/>
      <c r="L22" s="189">
        <f>SUM(L18:L21)</f>
        <v>-2374292.54</v>
      </c>
    </row>
    <row r="23" spans="2:13" ht="23.25" customHeight="1">
      <c r="C23" s="44" t="s">
        <v>568</v>
      </c>
      <c r="H23" s="175">
        <v>0</v>
      </c>
      <c r="I23" s="175"/>
      <c r="J23" s="175">
        <v>-82792.539999999994</v>
      </c>
      <c r="K23" s="175"/>
      <c r="L23" s="175">
        <f>SUM(H23:J23)</f>
        <v>-82792.539999999994</v>
      </c>
    </row>
    <row r="24" spans="2:13" ht="23.25" customHeight="1">
      <c r="C24" s="44" t="s">
        <v>254</v>
      </c>
      <c r="H24" s="175"/>
      <c r="I24" s="175"/>
      <c r="J24" s="175"/>
      <c r="K24" s="175"/>
      <c r="L24" s="175"/>
    </row>
    <row r="25" spans="2:13" ht="23.25" customHeight="1">
      <c r="C25" s="44" t="s">
        <v>255</v>
      </c>
      <c r="H25" s="175">
        <v>0</v>
      </c>
      <c r="I25" s="175"/>
      <c r="J25" s="175">
        <v>146935.06</v>
      </c>
      <c r="K25" s="175"/>
      <c r="L25" s="175">
        <f>SUM(H25:J25)</f>
        <v>146935.06</v>
      </c>
    </row>
    <row r="26" spans="2:13" ht="23.25" customHeight="1">
      <c r="C26" s="44" t="s">
        <v>858</v>
      </c>
      <c r="H26" s="189">
        <f>SUM(H22:H25)</f>
        <v>0</v>
      </c>
      <c r="I26" s="175"/>
      <c r="J26" s="189">
        <f>SUM(J22:J25)</f>
        <v>-2310150.02</v>
      </c>
      <c r="K26" s="175"/>
      <c r="L26" s="189">
        <f>SUM(L22:L25)</f>
        <v>-2310150.02</v>
      </c>
    </row>
    <row r="27" spans="2:13" ht="23.25" customHeight="1">
      <c r="B27" s="44" t="s">
        <v>258</v>
      </c>
      <c r="H27" s="175"/>
      <c r="I27" s="175"/>
      <c r="J27" s="175"/>
      <c r="K27" s="175"/>
      <c r="L27" s="175"/>
    </row>
    <row r="28" spans="2:13" ht="23.25" customHeight="1" thickBot="1">
      <c r="C28" s="42" t="s">
        <v>859</v>
      </c>
      <c r="H28" s="190">
        <f>+H16+H26</f>
        <v>486386.28</v>
      </c>
      <c r="I28" s="175"/>
      <c r="J28" s="190">
        <f>+J16+J26</f>
        <v>147456.08999999985</v>
      </c>
      <c r="K28" s="175"/>
      <c r="L28" s="190">
        <f>+L16+L26</f>
        <v>633842.36999999965</v>
      </c>
    </row>
    <row r="29" spans="2:13" ht="23.25" customHeight="1" thickTop="1" thickBot="1">
      <c r="C29" s="42" t="s">
        <v>602</v>
      </c>
      <c r="H29" s="190">
        <f>+H12+H22</f>
        <v>513434.10000000003</v>
      </c>
      <c r="I29" s="175"/>
      <c r="J29" s="190">
        <f>+J12+J22</f>
        <v>219980.44999999972</v>
      </c>
      <c r="K29" s="175"/>
      <c r="L29" s="190">
        <f>+L12+L22</f>
        <v>733414.54999999981</v>
      </c>
    </row>
    <row r="30" spans="2:13" ht="23.25" customHeight="1" thickTop="1">
      <c r="H30" s="191"/>
      <c r="I30" s="191"/>
      <c r="J30" s="192" t="s">
        <v>263</v>
      </c>
      <c r="K30" s="192"/>
      <c r="L30" s="192" t="s">
        <v>264</v>
      </c>
    </row>
    <row r="31" spans="2:13" ht="23.25" customHeight="1">
      <c r="B31" s="38" t="s">
        <v>860</v>
      </c>
      <c r="H31" s="191"/>
      <c r="I31" s="191"/>
      <c r="J31" s="175">
        <f>-J23</f>
        <v>82792.539999999994</v>
      </c>
      <c r="K31" s="175"/>
      <c r="L31" s="175">
        <v>62408.76</v>
      </c>
    </row>
    <row r="32" spans="2:13" ht="23.25" customHeight="1">
      <c r="B32" s="38" t="s">
        <v>861</v>
      </c>
      <c r="H32" s="191"/>
      <c r="I32" s="191"/>
      <c r="J32" s="65">
        <v>82792.539999999994</v>
      </c>
      <c r="K32" s="65"/>
      <c r="L32" s="65">
        <v>62999.96</v>
      </c>
      <c r="M32" s="42"/>
    </row>
    <row r="33" spans="1:13" ht="23.25" customHeight="1">
      <c r="B33" s="38"/>
      <c r="H33" s="191"/>
      <c r="I33" s="191"/>
      <c r="J33" s="65"/>
      <c r="K33" s="65"/>
      <c r="L33" s="65"/>
      <c r="M33" s="42"/>
    </row>
    <row r="34" spans="1:13" s="42" customFormat="1" ht="23.25" customHeight="1">
      <c r="A34" s="44"/>
      <c r="B34" s="44"/>
      <c r="C34" s="44" t="s">
        <v>916</v>
      </c>
      <c r="F34" s="44"/>
      <c r="H34" s="45"/>
      <c r="I34" s="45"/>
      <c r="J34" s="65"/>
      <c r="K34" s="65"/>
      <c r="L34" s="65"/>
    </row>
    <row r="35" spans="1:13" ht="23.25" customHeight="1">
      <c r="B35" s="44" t="s">
        <v>917</v>
      </c>
    </row>
  </sheetData>
  <mergeCells count="3">
    <mergeCell ref="H4:L4"/>
    <mergeCell ref="L5:L6"/>
    <mergeCell ref="A1:L1"/>
  </mergeCells>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7"/>
  <sheetViews>
    <sheetView zoomScale="80" zoomScaleNormal="80" zoomScaleSheetLayoutView="80" workbookViewId="0">
      <selection activeCell="A2" sqref="A2"/>
    </sheetView>
  </sheetViews>
  <sheetFormatPr defaultRowHeight="29.1" customHeight="1"/>
  <cols>
    <col min="1" max="1" width="5.7109375" style="44" customWidth="1"/>
    <col min="2" max="2" width="4.5703125" style="44" customWidth="1"/>
    <col min="3" max="3" width="25.42578125" style="44" customWidth="1"/>
    <col min="4" max="4" width="7.28515625" style="44" customWidth="1"/>
    <col min="5" max="5" width="14.7109375" style="44" customWidth="1"/>
    <col min="6" max="6" width="1.7109375" style="44" customWidth="1"/>
    <col min="7" max="7" width="14.42578125" style="44" customWidth="1"/>
    <col min="8" max="8" width="1.7109375" style="44" customWidth="1"/>
    <col min="9" max="9" width="16.140625" style="44" bestFit="1" customWidth="1"/>
    <col min="10" max="10" width="1.7109375" style="44" customWidth="1"/>
    <col min="11" max="11" width="14.85546875" style="44" customWidth="1"/>
    <col min="12" max="12" width="1.7109375" style="44" customWidth="1"/>
    <col min="13" max="13" width="14.85546875" style="44" customWidth="1"/>
    <col min="14" max="14" width="2" style="44" customWidth="1"/>
    <col min="15" max="15" width="14.85546875" style="44" customWidth="1"/>
    <col min="16" max="16" width="1.7109375" style="44" customWidth="1"/>
    <col min="17" max="17" width="14" style="44" customWidth="1"/>
    <col min="18" max="18" width="1.7109375" style="44" customWidth="1"/>
    <col min="19" max="19" width="12.42578125" style="44" bestFit="1" customWidth="1"/>
    <col min="20" max="20" width="1.7109375" style="44" customWidth="1"/>
    <col min="21" max="21" width="14.85546875" style="44" customWidth="1"/>
    <col min="22" max="22" width="1.7109375" style="44" customWidth="1"/>
    <col min="23" max="23" width="14.85546875" style="44" customWidth="1"/>
    <col min="24" max="24" width="1.7109375" style="44" customWidth="1"/>
    <col min="25" max="25" width="14.85546875" style="44" customWidth="1"/>
    <col min="26" max="26" width="1.7109375" style="44" customWidth="1"/>
    <col min="27" max="27" width="13.140625" style="44" bestFit="1" customWidth="1"/>
    <col min="28" max="28" width="1.5703125" style="44" customWidth="1"/>
    <col min="29" max="29" width="15.85546875" style="44" customWidth="1"/>
    <col min="30" max="30" width="1.7109375" style="44" customWidth="1"/>
    <col min="31" max="31" width="16.140625" style="44" bestFit="1" customWidth="1"/>
    <col min="32" max="32" width="1.7109375" style="44" customWidth="1"/>
    <col min="33" max="16384" width="9.140625" style="44"/>
  </cols>
  <sheetData>
    <row r="1" spans="1:31" ht="27.95" customHeight="1">
      <c r="A1" s="463" t="s">
        <v>5</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row>
    <row r="2" spans="1:31" ht="27.95" customHeight="1"/>
    <row r="3" spans="1:31" s="103" customFormat="1" ht="27.95" customHeight="1">
      <c r="A3" s="193" t="s">
        <v>727</v>
      </c>
    </row>
    <row r="4" spans="1:31" s="194" customFormat="1" ht="27.95" customHeight="1">
      <c r="E4" s="465" t="s">
        <v>220</v>
      </c>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row>
    <row r="5" spans="1:31" s="194" customFormat="1" ht="65.25">
      <c r="E5" s="195" t="s">
        <v>260</v>
      </c>
      <c r="F5" s="196"/>
      <c r="G5" s="197" t="s">
        <v>109</v>
      </c>
      <c r="H5" s="196"/>
      <c r="I5" s="195" t="s">
        <v>111</v>
      </c>
      <c r="J5" s="196"/>
      <c r="K5" s="198" t="s">
        <v>265</v>
      </c>
      <c r="L5" s="196"/>
      <c r="M5" s="199" t="s">
        <v>121</v>
      </c>
      <c r="N5" s="196"/>
      <c r="O5" s="198" t="s">
        <v>266</v>
      </c>
      <c r="P5" s="196"/>
      <c r="Q5" s="197" t="s">
        <v>118</v>
      </c>
      <c r="R5" s="196"/>
      <c r="S5" s="195" t="s">
        <v>116</v>
      </c>
      <c r="T5" s="196"/>
      <c r="U5" s="198" t="s">
        <v>267</v>
      </c>
      <c r="V5" s="196"/>
      <c r="W5" s="198" t="s">
        <v>268</v>
      </c>
      <c r="X5" s="196"/>
      <c r="Y5" s="198" t="s">
        <v>269</v>
      </c>
      <c r="Z5" s="196"/>
      <c r="AA5" s="199" t="s">
        <v>124</v>
      </c>
      <c r="AB5" s="200"/>
      <c r="AC5" s="197" t="s">
        <v>270</v>
      </c>
      <c r="AD5" s="196"/>
      <c r="AE5" s="199" t="s">
        <v>228</v>
      </c>
    </row>
    <row r="6" spans="1:31" ht="27.95" customHeight="1">
      <c r="A6" s="42" t="s">
        <v>271</v>
      </c>
      <c r="B6" s="42"/>
      <c r="C6" s="42"/>
    </row>
    <row r="7" spans="1:31" ht="27.95" customHeight="1">
      <c r="A7" s="42"/>
      <c r="B7" s="41" t="s">
        <v>600</v>
      </c>
      <c r="C7" s="42"/>
      <c r="E7" s="175">
        <v>40000000</v>
      </c>
      <c r="F7" s="175"/>
      <c r="G7" s="175">
        <v>25748822.300000001</v>
      </c>
      <c r="H7" s="175"/>
      <c r="I7" s="175">
        <v>2388047682.0099998</v>
      </c>
      <c r="J7" s="175"/>
      <c r="K7" s="175">
        <v>149966106.25999999</v>
      </c>
      <c r="L7" s="175"/>
      <c r="M7" s="175">
        <v>21565150.290000007</v>
      </c>
      <c r="N7" s="175"/>
      <c r="O7" s="175">
        <v>15757655.770000001</v>
      </c>
      <c r="P7" s="175"/>
      <c r="Q7" s="175">
        <v>1170045</v>
      </c>
      <c r="R7" s="175"/>
      <c r="S7" s="175">
        <v>2000000</v>
      </c>
      <c r="T7" s="175"/>
      <c r="U7" s="175">
        <v>1983067.52</v>
      </c>
      <c r="V7" s="175"/>
      <c r="W7" s="175">
        <v>15891795.149999997</v>
      </c>
      <c r="X7" s="175"/>
      <c r="Y7" s="175">
        <v>854847252.5</v>
      </c>
      <c r="Z7" s="175"/>
      <c r="AA7" s="175">
        <v>5017258.629999999</v>
      </c>
      <c r="AB7" s="175"/>
      <c r="AC7" s="175">
        <v>418067.49999999977</v>
      </c>
      <c r="AD7" s="175"/>
      <c r="AE7" s="175">
        <f>SUM(E7:AC7)</f>
        <v>3522412902.9299998</v>
      </c>
    </row>
    <row r="8" spans="1:31" ht="27.95" customHeight="1">
      <c r="A8" s="42"/>
      <c r="B8" s="42" t="s">
        <v>253</v>
      </c>
      <c r="C8" s="42"/>
      <c r="E8" s="175">
        <v>0</v>
      </c>
      <c r="F8" s="175"/>
      <c r="G8" s="175">
        <v>1255328.79</v>
      </c>
      <c r="H8" s="175"/>
      <c r="I8" s="175">
        <v>337008226.22000003</v>
      </c>
      <c r="J8" s="175"/>
      <c r="K8" s="175">
        <v>62483820.68</v>
      </c>
      <c r="L8" s="175"/>
      <c r="M8" s="175">
        <v>7948093.5700000003</v>
      </c>
      <c r="N8" s="175"/>
      <c r="O8" s="175">
        <v>0</v>
      </c>
      <c r="P8" s="175"/>
      <c r="Q8" s="175">
        <v>0</v>
      </c>
      <c r="R8" s="175"/>
      <c r="S8" s="175">
        <v>0</v>
      </c>
      <c r="T8" s="175"/>
      <c r="U8" s="175">
        <v>379977.2</v>
      </c>
      <c r="V8" s="175"/>
      <c r="W8" s="175">
        <v>1774275.03</v>
      </c>
      <c r="X8" s="175"/>
      <c r="Y8" s="175">
        <v>5884909</v>
      </c>
      <c r="Z8" s="175"/>
      <c r="AA8" s="175">
        <v>1006305</v>
      </c>
      <c r="AB8" s="175"/>
      <c r="AC8" s="175">
        <v>4882491.1900000004</v>
      </c>
      <c r="AD8" s="175"/>
      <c r="AE8" s="175">
        <f>SUM(E8:AC8)</f>
        <v>422623426.68000001</v>
      </c>
    </row>
    <row r="9" spans="1:31" ht="27.95" customHeight="1">
      <c r="A9" s="42"/>
      <c r="B9" s="42" t="s">
        <v>272</v>
      </c>
      <c r="C9" s="42"/>
      <c r="E9" s="175">
        <v>0</v>
      </c>
      <c r="F9" s="175"/>
      <c r="G9" s="175">
        <v>0</v>
      </c>
      <c r="H9" s="175"/>
      <c r="I9" s="175">
        <v>0</v>
      </c>
      <c r="J9" s="175"/>
      <c r="K9" s="175">
        <v>0</v>
      </c>
      <c r="L9" s="175"/>
      <c r="M9" s="175">
        <v>-76957.759999999995</v>
      </c>
      <c r="N9" s="175"/>
      <c r="O9" s="175">
        <v>-4412000</v>
      </c>
      <c r="P9" s="175"/>
      <c r="Q9" s="175">
        <v>0</v>
      </c>
      <c r="R9" s="175"/>
      <c r="S9" s="175">
        <v>0</v>
      </c>
      <c r="T9" s="175"/>
      <c r="U9" s="175">
        <v>-23001.5</v>
      </c>
      <c r="V9" s="175"/>
      <c r="W9" s="175">
        <v>-808504.37</v>
      </c>
      <c r="X9" s="175"/>
      <c r="Y9" s="175">
        <v>-3249918</v>
      </c>
      <c r="Z9" s="175"/>
      <c r="AA9" s="175">
        <v>-1707091.59</v>
      </c>
      <c r="AB9" s="175"/>
      <c r="AC9" s="175">
        <v>-1543768.69</v>
      </c>
      <c r="AD9" s="175"/>
      <c r="AE9" s="175">
        <f>SUM(E9:AC9)</f>
        <v>-11821241.909999998</v>
      </c>
    </row>
    <row r="10" spans="1:31" ht="27.95" customHeight="1">
      <c r="A10" s="42"/>
      <c r="B10" s="42" t="s">
        <v>273</v>
      </c>
      <c r="C10" s="42"/>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row>
    <row r="11" spans="1:31" ht="27.95" customHeight="1">
      <c r="A11" s="42"/>
      <c r="B11" s="42" t="s">
        <v>274</v>
      </c>
      <c r="C11" s="42"/>
      <c r="E11" s="175">
        <v>0</v>
      </c>
      <c r="F11" s="175"/>
      <c r="G11" s="175">
        <v>0</v>
      </c>
      <c r="H11" s="175"/>
      <c r="I11" s="175">
        <v>-15474473.75</v>
      </c>
      <c r="J11" s="175"/>
      <c r="K11" s="175">
        <v>5096582.13</v>
      </c>
      <c r="L11" s="175"/>
      <c r="M11" s="175">
        <v>-117823.98</v>
      </c>
      <c r="N11" s="175"/>
      <c r="O11" s="175">
        <v>336249.74</v>
      </c>
      <c r="P11" s="175"/>
      <c r="Q11" s="175">
        <v>0</v>
      </c>
      <c r="R11" s="175"/>
      <c r="S11" s="175">
        <v>0</v>
      </c>
      <c r="T11" s="175"/>
      <c r="U11" s="175">
        <v>0</v>
      </c>
      <c r="V11" s="175"/>
      <c r="W11" s="175">
        <v>-31442.84</v>
      </c>
      <c r="X11" s="175"/>
      <c r="Y11" s="175">
        <v>0</v>
      </c>
      <c r="Z11" s="175"/>
      <c r="AA11" s="175">
        <v>57097.71</v>
      </c>
      <c r="AB11" s="175"/>
      <c r="AC11" s="175">
        <v>-4899.87</v>
      </c>
      <c r="AD11" s="175"/>
      <c r="AE11" s="201">
        <f>SUM(E11:AC11)</f>
        <v>-10138710.859999999</v>
      </c>
    </row>
    <row r="12" spans="1:31" ht="27.95" customHeight="1">
      <c r="A12" s="42"/>
      <c r="B12" s="42" t="s">
        <v>601</v>
      </c>
      <c r="C12" s="42"/>
      <c r="E12" s="202">
        <f>SUM(E7:E11)</f>
        <v>40000000</v>
      </c>
      <c r="F12" s="175"/>
      <c r="G12" s="202">
        <f>SUM(G7:G11)</f>
        <v>27004151.09</v>
      </c>
      <c r="H12" s="175"/>
      <c r="I12" s="202">
        <f>SUM(I7:I11)</f>
        <v>2709581434.4799995</v>
      </c>
      <c r="J12" s="175"/>
      <c r="K12" s="202">
        <f>SUM(K7:K11)</f>
        <v>217546509.06999999</v>
      </c>
      <c r="L12" s="175"/>
      <c r="M12" s="202">
        <f>SUM(M7:M11)</f>
        <v>29318462.120000005</v>
      </c>
      <c r="N12" s="175"/>
      <c r="O12" s="202">
        <f>SUM(O7:O11)</f>
        <v>11681905.510000002</v>
      </c>
      <c r="P12" s="175"/>
      <c r="Q12" s="202">
        <f>SUM(Q7:Q11)</f>
        <v>1170045</v>
      </c>
      <c r="R12" s="175"/>
      <c r="S12" s="202">
        <f>SUM(S7:S11)</f>
        <v>2000000</v>
      </c>
      <c r="T12" s="175"/>
      <c r="U12" s="202">
        <f>SUM(U7:U11)</f>
        <v>2340043.2200000002</v>
      </c>
      <c r="V12" s="175"/>
      <c r="W12" s="202">
        <f>SUM(W7:W11)</f>
        <v>16826122.969999995</v>
      </c>
      <c r="X12" s="175"/>
      <c r="Y12" s="202">
        <f>SUM(Y7:Y11)</f>
        <v>857482243.5</v>
      </c>
      <c r="Z12" s="175"/>
      <c r="AA12" s="202">
        <f>SUM(AA7:AA11)</f>
        <v>4373569.7499999991</v>
      </c>
      <c r="AB12" s="203"/>
      <c r="AC12" s="202">
        <f>SUM(AC7:AC11)</f>
        <v>3751890.1300000004</v>
      </c>
      <c r="AD12" s="175"/>
      <c r="AE12" s="203">
        <f>SUM(AE7:AE11)</f>
        <v>3923076376.8399997</v>
      </c>
    </row>
    <row r="13" spans="1:31" ht="27.95" customHeight="1">
      <c r="A13" s="42"/>
      <c r="B13" s="42" t="s">
        <v>253</v>
      </c>
      <c r="C13" s="42"/>
      <c r="E13" s="203">
        <v>0</v>
      </c>
      <c r="F13" s="203"/>
      <c r="G13" s="203">
        <v>0</v>
      </c>
      <c r="H13" s="203"/>
      <c r="I13" s="203">
        <v>0</v>
      </c>
      <c r="J13" s="203"/>
      <c r="K13" s="203">
        <v>79661012.079999998</v>
      </c>
      <c r="L13" s="203"/>
      <c r="M13" s="203">
        <v>3115603.89</v>
      </c>
      <c r="N13" s="203"/>
      <c r="O13" s="203">
        <v>3015775.95</v>
      </c>
      <c r="P13" s="203"/>
      <c r="Q13" s="203">
        <v>0</v>
      </c>
      <c r="R13" s="203"/>
      <c r="S13" s="203">
        <v>0</v>
      </c>
      <c r="T13" s="203"/>
      <c r="U13" s="203">
        <v>472424.05</v>
      </c>
      <c r="V13" s="203"/>
      <c r="W13" s="203">
        <v>604835.14</v>
      </c>
      <c r="X13" s="203"/>
      <c r="Y13" s="203">
        <v>58349090</v>
      </c>
      <c r="Z13" s="203"/>
      <c r="AA13" s="203">
        <v>1401000</v>
      </c>
      <c r="AB13" s="203"/>
      <c r="AC13" s="203">
        <v>356310</v>
      </c>
      <c r="AD13" s="203"/>
      <c r="AE13" s="203">
        <f>SUM(E13:AC13)</f>
        <v>146976051.11000001</v>
      </c>
    </row>
    <row r="14" spans="1:31" ht="27.95" customHeight="1">
      <c r="A14" s="42"/>
      <c r="B14" s="42" t="s">
        <v>272</v>
      </c>
      <c r="C14" s="42"/>
      <c r="E14" s="175">
        <v>0</v>
      </c>
      <c r="F14" s="175"/>
      <c r="G14" s="175">
        <v>0</v>
      </c>
      <c r="H14" s="175"/>
      <c r="I14" s="175">
        <v>0</v>
      </c>
      <c r="J14" s="175"/>
      <c r="K14" s="175">
        <v>0</v>
      </c>
      <c r="L14" s="175"/>
      <c r="M14" s="175">
        <v>0</v>
      </c>
      <c r="N14" s="175"/>
      <c r="O14" s="175">
        <v>0</v>
      </c>
      <c r="P14" s="175"/>
      <c r="Q14" s="175">
        <v>0</v>
      </c>
      <c r="R14" s="175"/>
      <c r="S14" s="175">
        <v>0</v>
      </c>
      <c r="T14" s="175"/>
      <c r="U14" s="175">
        <v>-18140</v>
      </c>
      <c r="V14" s="175"/>
      <c r="W14" s="175">
        <v>-124212.16</v>
      </c>
      <c r="X14" s="175"/>
      <c r="Y14" s="175">
        <v>0</v>
      </c>
      <c r="Z14" s="175"/>
      <c r="AA14" s="175">
        <v>0</v>
      </c>
      <c r="AB14" s="175"/>
      <c r="AC14" s="175">
        <v>-3563100</v>
      </c>
      <c r="AD14" s="175"/>
      <c r="AE14" s="203">
        <f>SUM(E14:AC14)</f>
        <v>-3705452.16</v>
      </c>
    </row>
    <row r="15" spans="1:31" ht="27.95" customHeight="1">
      <c r="A15" s="42"/>
      <c r="B15" s="42" t="s">
        <v>273</v>
      </c>
      <c r="C15" s="42"/>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203"/>
    </row>
    <row r="16" spans="1:31" ht="27.95" customHeight="1">
      <c r="A16" s="42"/>
      <c r="B16" s="42" t="s">
        <v>274</v>
      </c>
      <c r="C16" s="42"/>
      <c r="E16" s="175">
        <v>0</v>
      </c>
      <c r="F16" s="175"/>
      <c r="G16" s="175">
        <v>0</v>
      </c>
      <c r="H16" s="175"/>
      <c r="I16" s="175">
        <v>-142741350.97999999</v>
      </c>
      <c r="J16" s="175"/>
      <c r="K16" s="175">
        <v>-14303904.32</v>
      </c>
      <c r="L16" s="175"/>
      <c r="M16" s="175">
        <v>-1635953.93</v>
      </c>
      <c r="N16" s="175"/>
      <c r="O16" s="175">
        <v>-193006.54</v>
      </c>
      <c r="P16" s="175"/>
      <c r="Q16" s="175">
        <v>0</v>
      </c>
      <c r="R16" s="175"/>
      <c r="S16" s="175">
        <v>0</v>
      </c>
      <c r="T16" s="175"/>
      <c r="U16" s="175">
        <v>0</v>
      </c>
      <c r="V16" s="175"/>
      <c r="W16" s="175">
        <v>-277568.65999999997</v>
      </c>
      <c r="X16" s="175"/>
      <c r="Y16" s="175">
        <v>0</v>
      </c>
      <c r="Z16" s="175"/>
      <c r="AA16" s="175">
        <v>-63651.66</v>
      </c>
      <c r="AB16" s="175"/>
      <c r="AC16" s="175">
        <v>-28715.99</v>
      </c>
      <c r="AD16" s="175"/>
      <c r="AE16" s="201">
        <f>SUM(E16:AC16)</f>
        <v>-159244152.07999998</v>
      </c>
    </row>
    <row r="17" spans="1:31" ht="27.95" customHeight="1">
      <c r="A17" s="42"/>
      <c r="B17" s="44" t="s">
        <v>858</v>
      </c>
      <c r="C17" s="42"/>
      <c r="E17" s="189">
        <f>SUM(E12:E16)</f>
        <v>40000000</v>
      </c>
      <c r="F17" s="175"/>
      <c r="G17" s="189">
        <f>SUM(G12:G16)</f>
        <v>27004151.09</v>
      </c>
      <c r="H17" s="175"/>
      <c r="I17" s="189">
        <f>SUM(I12:I16)</f>
        <v>2566840083.4999995</v>
      </c>
      <c r="J17" s="175"/>
      <c r="K17" s="189">
        <f>SUM(K12:K16)</f>
        <v>282903616.82999998</v>
      </c>
      <c r="L17" s="175"/>
      <c r="M17" s="189">
        <f>SUM(M12:M16)</f>
        <v>30798112.080000006</v>
      </c>
      <c r="N17" s="175"/>
      <c r="O17" s="189">
        <f>SUM(O12:O16)</f>
        <v>14504674.920000002</v>
      </c>
      <c r="P17" s="175"/>
      <c r="Q17" s="189">
        <f>SUM(Q12:Q16)</f>
        <v>1170045</v>
      </c>
      <c r="R17" s="175"/>
      <c r="S17" s="189">
        <f>SUM(S12:S16)</f>
        <v>2000000</v>
      </c>
      <c r="T17" s="175"/>
      <c r="U17" s="189">
        <f>SUM(U12:U16)</f>
        <v>2794327.27</v>
      </c>
      <c r="V17" s="175"/>
      <c r="W17" s="189">
        <f>SUM(W12:W16)</f>
        <v>17029177.289999995</v>
      </c>
      <c r="X17" s="175"/>
      <c r="Y17" s="189">
        <f>SUM(Y12:Y16)</f>
        <v>915831333.5</v>
      </c>
      <c r="Z17" s="175"/>
      <c r="AA17" s="189">
        <f>SUM(AA12:AA16)</f>
        <v>5710918.0899999989</v>
      </c>
      <c r="AB17" s="203"/>
      <c r="AC17" s="189">
        <f>SUM(AC12:AC16)</f>
        <v>516384.14000000036</v>
      </c>
      <c r="AD17" s="175"/>
      <c r="AE17" s="189">
        <f>SUM(AE12:AE16)</f>
        <v>3907102823.71</v>
      </c>
    </row>
    <row r="18" spans="1:31" ht="27.95" customHeight="1">
      <c r="A18" s="42" t="s">
        <v>275</v>
      </c>
      <c r="C18" s="42"/>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row>
    <row r="19" spans="1:31" ht="27.95" customHeight="1">
      <c r="A19" s="42"/>
      <c r="B19" s="41" t="s">
        <v>600</v>
      </c>
      <c r="C19" s="42"/>
      <c r="E19" s="175">
        <v>0</v>
      </c>
      <c r="F19" s="175"/>
      <c r="G19" s="175">
        <v>-1568682.77</v>
      </c>
      <c r="H19" s="175"/>
      <c r="I19" s="175">
        <v>-232716315.68000001</v>
      </c>
      <c r="J19" s="175"/>
      <c r="K19" s="175">
        <v>-133786760.44159995</v>
      </c>
      <c r="L19" s="175"/>
      <c r="M19" s="175">
        <v>-14806265.509999998</v>
      </c>
      <c r="N19" s="175"/>
      <c r="O19" s="175">
        <v>-3074008.46</v>
      </c>
      <c r="P19" s="175"/>
      <c r="Q19" s="175">
        <v>-181579.98</v>
      </c>
      <c r="R19" s="175"/>
      <c r="S19" s="175">
        <v>-190082.18</v>
      </c>
      <c r="T19" s="175"/>
      <c r="U19" s="175">
        <v>-565675.65</v>
      </c>
      <c r="V19" s="175"/>
      <c r="W19" s="175">
        <v>-5074700.8900000006</v>
      </c>
      <c r="X19" s="175"/>
      <c r="Y19" s="175">
        <v>-97679128.439999998</v>
      </c>
      <c r="Z19" s="175"/>
      <c r="AA19" s="175">
        <v>-3155419.9899999993</v>
      </c>
      <c r="AB19" s="175"/>
      <c r="AC19" s="175">
        <v>0</v>
      </c>
      <c r="AD19" s="175"/>
      <c r="AE19" s="175">
        <f>SUM(E19:AC19)</f>
        <v>-492798619.99159992</v>
      </c>
    </row>
    <row r="20" spans="1:31" ht="27.95" customHeight="1">
      <c r="B20" s="42" t="s">
        <v>257</v>
      </c>
      <c r="C20" s="42"/>
      <c r="E20" s="175">
        <v>0</v>
      </c>
      <c r="F20" s="175"/>
      <c r="G20" s="175">
        <v>-1129324.22</v>
      </c>
      <c r="H20" s="175"/>
      <c r="I20" s="175">
        <v>-122811119.75</v>
      </c>
      <c r="J20" s="175"/>
      <c r="K20" s="175">
        <v>-26775819.050000001</v>
      </c>
      <c r="L20" s="175"/>
      <c r="M20" s="175">
        <v>-2972420.28</v>
      </c>
      <c r="N20" s="175"/>
      <c r="O20" s="175">
        <v>-1949689.11</v>
      </c>
      <c r="P20" s="175"/>
      <c r="Q20" s="175">
        <v>-117004.04</v>
      </c>
      <c r="R20" s="175"/>
      <c r="S20" s="175">
        <v>-126491.04</v>
      </c>
      <c r="T20" s="175"/>
      <c r="U20" s="175">
        <v>-400314.7</v>
      </c>
      <c r="V20" s="175"/>
      <c r="W20" s="175">
        <v>-3270087.56</v>
      </c>
      <c r="X20" s="175"/>
      <c r="Y20" s="175">
        <v>-65520314.039999999</v>
      </c>
      <c r="Z20" s="175"/>
      <c r="AA20" s="175">
        <v>-571105.26</v>
      </c>
      <c r="AB20" s="175"/>
      <c r="AC20" s="175">
        <v>0</v>
      </c>
      <c r="AD20" s="175"/>
      <c r="AE20" s="175">
        <f>SUM(E20:AC20)</f>
        <v>-225643689.04999998</v>
      </c>
    </row>
    <row r="21" spans="1:31" ht="27.95" customHeight="1">
      <c r="A21" s="42"/>
      <c r="B21" s="42" t="s">
        <v>276</v>
      </c>
      <c r="C21" s="42"/>
      <c r="E21" s="175">
        <v>0</v>
      </c>
      <c r="F21" s="175"/>
      <c r="G21" s="175">
        <v>0</v>
      </c>
      <c r="H21" s="175"/>
      <c r="I21" s="175">
        <v>0</v>
      </c>
      <c r="J21" s="175"/>
      <c r="K21" s="175">
        <v>0</v>
      </c>
      <c r="L21" s="175"/>
      <c r="M21" s="175">
        <v>4424.43</v>
      </c>
      <c r="N21" s="175"/>
      <c r="O21" s="175">
        <v>1099380.05</v>
      </c>
      <c r="P21" s="175"/>
      <c r="Q21" s="175">
        <v>0</v>
      </c>
      <c r="R21" s="175"/>
      <c r="S21" s="175">
        <v>0</v>
      </c>
      <c r="T21" s="175"/>
      <c r="U21" s="175">
        <v>14149.33</v>
      </c>
      <c r="V21" s="175"/>
      <c r="W21" s="175">
        <v>434517.9</v>
      </c>
      <c r="X21" s="175"/>
      <c r="Y21" s="175">
        <v>731672.89</v>
      </c>
      <c r="Z21" s="175"/>
      <c r="AA21" s="175">
        <v>1474120.07</v>
      </c>
      <c r="AB21" s="175"/>
      <c r="AC21" s="175">
        <v>0</v>
      </c>
      <c r="AD21" s="175"/>
      <c r="AE21" s="175">
        <f>SUM(E21:AC21)</f>
        <v>3758264.67</v>
      </c>
    </row>
    <row r="22" spans="1:31" ht="27.95" customHeight="1">
      <c r="A22" s="42"/>
      <c r="B22" s="42" t="s">
        <v>273</v>
      </c>
      <c r="C22" s="42"/>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row>
    <row r="23" spans="1:31" ht="27.95" customHeight="1">
      <c r="A23" s="204"/>
      <c r="B23" s="42" t="s">
        <v>274</v>
      </c>
      <c r="C23" s="204"/>
      <c r="E23" s="175">
        <v>0</v>
      </c>
      <c r="F23" s="175"/>
      <c r="G23" s="175">
        <v>0</v>
      </c>
      <c r="H23" s="175"/>
      <c r="I23" s="175">
        <v>6137907.7400000002</v>
      </c>
      <c r="J23" s="175"/>
      <c r="K23" s="175">
        <v>1754907.06</v>
      </c>
      <c r="L23" s="175"/>
      <c r="M23" s="175">
        <v>183556.01</v>
      </c>
      <c r="N23" s="175"/>
      <c r="O23" s="175">
        <v>-45096.98</v>
      </c>
      <c r="P23" s="175"/>
      <c r="Q23" s="175">
        <v>0</v>
      </c>
      <c r="R23" s="175"/>
      <c r="S23" s="175">
        <v>0</v>
      </c>
      <c r="T23" s="175"/>
      <c r="U23" s="175">
        <v>0</v>
      </c>
      <c r="V23" s="175"/>
      <c r="W23" s="175">
        <v>65721.02</v>
      </c>
      <c r="X23" s="175"/>
      <c r="Y23" s="175">
        <v>0</v>
      </c>
      <c r="Z23" s="175"/>
      <c r="AA23" s="175">
        <v>-63665.96</v>
      </c>
      <c r="AB23" s="175"/>
      <c r="AC23" s="175">
        <v>0</v>
      </c>
      <c r="AD23" s="175"/>
      <c r="AE23" s="175">
        <f>SUM(E23:AC23)</f>
        <v>8033328.8899999997</v>
      </c>
    </row>
    <row r="24" spans="1:31" ht="27.95" customHeight="1">
      <c r="A24" s="204"/>
      <c r="B24" s="42" t="s">
        <v>601</v>
      </c>
      <c r="C24" s="42"/>
      <c r="E24" s="202">
        <f>SUM(E19:E23)</f>
        <v>0</v>
      </c>
      <c r="F24" s="175"/>
      <c r="G24" s="202">
        <f>SUM(G19:G23)</f>
        <v>-2698006.99</v>
      </c>
      <c r="H24" s="175"/>
      <c r="I24" s="202">
        <f>SUM(I19:I23)</f>
        <v>-349389527.69</v>
      </c>
      <c r="J24" s="175"/>
      <c r="K24" s="202">
        <f>SUM(K19:K23)</f>
        <v>-158807672.43159994</v>
      </c>
      <c r="L24" s="175"/>
      <c r="M24" s="202">
        <f>SUM(M19:M23)</f>
        <v>-17590705.349999998</v>
      </c>
      <c r="N24" s="175"/>
      <c r="O24" s="202">
        <f>SUM(O19:O23)</f>
        <v>-3969414.5000000005</v>
      </c>
      <c r="P24" s="175"/>
      <c r="Q24" s="202">
        <f>SUM(Q19:Q23)</f>
        <v>-298584.02</v>
      </c>
      <c r="R24" s="175"/>
      <c r="S24" s="202">
        <f>SUM(S19:S23)</f>
        <v>-316573.21999999997</v>
      </c>
      <c r="T24" s="175"/>
      <c r="U24" s="202">
        <f>SUM(U19:U23)</f>
        <v>-951841.02000000014</v>
      </c>
      <c r="V24" s="175"/>
      <c r="W24" s="202">
        <f>SUM(W19:W23)</f>
        <v>-7844549.5300000012</v>
      </c>
      <c r="X24" s="175"/>
      <c r="Y24" s="202">
        <f>SUM(Y19:Y23)</f>
        <v>-162467769.59</v>
      </c>
      <c r="Z24" s="175"/>
      <c r="AA24" s="202">
        <f>SUM(AA19:AA23)</f>
        <v>-2316071.1399999987</v>
      </c>
      <c r="AB24" s="203"/>
      <c r="AC24" s="202">
        <f>SUM(AC19:AC23)</f>
        <v>0</v>
      </c>
      <c r="AD24" s="175"/>
      <c r="AE24" s="202">
        <f>SUM(AE19:AE23)</f>
        <v>-706650715.48159993</v>
      </c>
    </row>
    <row r="25" spans="1:31" ht="27.95" customHeight="1">
      <c r="A25" s="204"/>
      <c r="B25" s="42" t="s">
        <v>568</v>
      </c>
      <c r="C25" s="42"/>
      <c r="E25" s="203">
        <v>0</v>
      </c>
      <c r="F25" s="203"/>
      <c r="G25" s="203">
        <v>-598484.93000000005</v>
      </c>
      <c r="H25" s="203"/>
      <c r="I25" s="203">
        <v>-62149770.369999997</v>
      </c>
      <c r="J25" s="203"/>
      <c r="K25" s="203">
        <v>-25311798.989999998</v>
      </c>
      <c r="L25" s="203"/>
      <c r="M25" s="203">
        <v>-1908663.41</v>
      </c>
      <c r="N25" s="203"/>
      <c r="O25" s="203">
        <v>-951899.64</v>
      </c>
      <c r="P25" s="203"/>
      <c r="Q25" s="203">
        <v>-58021.18</v>
      </c>
      <c r="R25" s="203"/>
      <c r="S25" s="203">
        <v>-62725.7</v>
      </c>
      <c r="T25" s="203"/>
      <c r="U25" s="203">
        <v>-262700.90000000002</v>
      </c>
      <c r="V25" s="203"/>
      <c r="W25" s="203">
        <v>-1692054.33</v>
      </c>
      <c r="X25" s="203"/>
      <c r="Y25" s="203">
        <v>-33783730.740000002</v>
      </c>
      <c r="Z25" s="203"/>
      <c r="AA25" s="203">
        <v>-361853.84</v>
      </c>
      <c r="AB25" s="203"/>
      <c r="AC25" s="203">
        <v>0</v>
      </c>
      <c r="AD25" s="203"/>
      <c r="AE25" s="203">
        <f>SUM(E25:AC25)</f>
        <v>-127141704.03</v>
      </c>
    </row>
    <row r="26" spans="1:31" ht="27.95" customHeight="1">
      <c r="A26" s="204"/>
      <c r="B26" s="42" t="s">
        <v>276</v>
      </c>
      <c r="C26" s="204"/>
      <c r="E26" s="175">
        <v>0</v>
      </c>
      <c r="F26" s="175"/>
      <c r="G26" s="175">
        <v>0</v>
      </c>
      <c r="H26" s="175"/>
      <c r="I26" s="175">
        <v>0</v>
      </c>
      <c r="J26" s="175"/>
      <c r="K26" s="175">
        <v>0</v>
      </c>
      <c r="L26" s="175"/>
      <c r="M26" s="175">
        <v>0</v>
      </c>
      <c r="N26" s="175"/>
      <c r="O26" s="175">
        <v>0</v>
      </c>
      <c r="P26" s="175"/>
      <c r="Q26" s="175">
        <v>0</v>
      </c>
      <c r="R26" s="175"/>
      <c r="S26" s="175">
        <v>0</v>
      </c>
      <c r="T26" s="175"/>
      <c r="U26" s="175">
        <v>9837.34</v>
      </c>
      <c r="V26" s="175"/>
      <c r="W26" s="175">
        <v>106683.69</v>
      </c>
      <c r="X26" s="175"/>
      <c r="Y26" s="175">
        <v>0</v>
      </c>
      <c r="Z26" s="175"/>
      <c r="AA26" s="175">
        <v>0</v>
      </c>
      <c r="AB26" s="175"/>
      <c r="AC26" s="175">
        <v>0</v>
      </c>
      <c r="AD26" s="175"/>
      <c r="AE26" s="203">
        <f>SUM(E26:AC26)</f>
        <v>116521.03</v>
      </c>
    </row>
    <row r="27" spans="1:31" ht="27.95" customHeight="1">
      <c r="A27" s="204"/>
      <c r="B27" s="42" t="s">
        <v>273</v>
      </c>
      <c r="C27" s="204"/>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203"/>
    </row>
    <row r="28" spans="1:31" ht="27.95" customHeight="1">
      <c r="A28" s="204"/>
      <c r="B28" s="42" t="s">
        <v>274</v>
      </c>
      <c r="C28" s="204"/>
      <c r="E28" s="175">
        <v>0</v>
      </c>
      <c r="F28" s="175"/>
      <c r="G28" s="175">
        <v>0</v>
      </c>
      <c r="H28" s="175"/>
      <c r="I28" s="175">
        <v>80555688.189999998</v>
      </c>
      <c r="J28" s="175"/>
      <c r="K28" s="175">
        <v>-47151995.689999998</v>
      </c>
      <c r="L28" s="175"/>
      <c r="M28" s="175">
        <v>1064474.3700000001</v>
      </c>
      <c r="N28" s="175"/>
      <c r="O28" s="175">
        <v>90865.11</v>
      </c>
      <c r="P28" s="175"/>
      <c r="Q28" s="175">
        <v>0</v>
      </c>
      <c r="R28" s="175"/>
      <c r="S28" s="175">
        <v>0</v>
      </c>
      <c r="T28" s="175"/>
      <c r="U28" s="175">
        <v>0</v>
      </c>
      <c r="V28" s="175"/>
      <c r="W28" s="175">
        <v>217722.14</v>
      </c>
      <c r="X28" s="175"/>
      <c r="Y28" s="175">
        <v>0</v>
      </c>
      <c r="Z28" s="175"/>
      <c r="AA28" s="175">
        <v>63651.42</v>
      </c>
      <c r="AB28" s="175"/>
      <c r="AC28" s="175">
        <v>0</v>
      </c>
      <c r="AD28" s="175"/>
      <c r="AE28" s="203">
        <f>SUM(E28:AC28)</f>
        <v>34840405.539999999</v>
      </c>
    </row>
    <row r="29" spans="1:31" ht="27.95" customHeight="1">
      <c r="A29" s="204"/>
      <c r="B29" s="44" t="s">
        <v>858</v>
      </c>
      <c r="C29" s="42"/>
      <c r="E29" s="189">
        <f>SUM(E24:E28)</f>
        <v>0</v>
      </c>
      <c r="F29" s="175"/>
      <c r="G29" s="189">
        <f>SUM(G24:G28)</f>
        <v>-3296491.9200000004</v>
      </c>
      <c r="H29" s="175"/>
      <c r="I29" s="189">
        <f>SUM(I24:I28)</f>
        <v>-330983609.87</v>
      </c>
      <c r="J29" s="175"/>
      <c r="K29" s="189">
        <f>SUM(K24:K28)</f>
        <v>-231271467.11159995</v>
      </c>
      <c r="L29" s="175"/>
      <c r="M29" s="189">
        <f>SUM(M24:M28)</f>
        <v>-18434894.389999997</v>
      </c>
      <c r="N29" s="175"/>
      <c r="O29" s="189">
        <f>SUM(O24:O28)</f>
        <v>-4830449.03</v>
      </c>
      <c r="P29" s="175"/>
      <c r="Q29" s="189">
        <f>SUM(Q24:Q28)</f>
        <v>-356605.2</v>
      </c>
      <c r="R29" s="175"/>
      <c r="S29" s="189">
        <f>SUM(S24:S28)</f>
        <v>-379298.92</v>
      </c>
      <c r="T29" s="175"/>
      <c r="U29" s="189">
        <f>SUM(U24:U28)</f>
        <v>-1204704.58</v>
      </c>
      <c r="V29" s="175"/>
      <c r="W29" s="189">
        <f>SUM(W24:W28)</f>
        <v>-9212198.0300000012</v>
      </c>
      <c r="X29" s="175"/>
      <c r="Y29" s="189">
        <f>SUM(Y24:Y28)</f>
        <v>-196251500.33000001</v>
      </c>
      <c r="Z29" s="175"/>
      <c r="AA29" s="189">
        <f>SUM(AA24:AA28)</f>
        <v>-2614273.5599999987</v>
      </c>
      <c r="AB29" s="203"/>
      <c r="AC29" s="189">
        <f>SUM(AC24:AC28)</f>
        <v>0</v>
      </c>
      <c r="AD29" s="175"/>
      <c r="AE29" s="189">
        <f>SUM(AE24:AE28)</f>
        <v>-798835492.94159997</v>
      </c>
    </row>
    <row r="30" spans="1:31" ht="27.95" customHeight="1">
      <c r="A30" s="42" t="s">
        <v>277</v>
      </c>
      <c r="B30" s="42"/>
      <c r="C30" s="42"/>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row>
    <row r="31" spans="1:31" s="42" customFormat="1" ht="27.95" customHeight="1" thickBot="1">
      <c r="B31" s="42" t="s">
        <v>859</v>
      </c>
      <c r="C31" s="204"/>
      <c r="E31" s="205">
        <f>+E17+E29</f>
        <v>40000000</v>
      </c>
      <c r="F31" s="65"/>
      <c r="G31" s="205">
        <f>+G17+G29</f>
        <v>23707659.169999998</v>
      </c>
      <c r="H31" s="65"/>
      <c r="I31" s="205">
        <f>+I17+I29</f>
        <v>2235856473.6299996</v>
      </c>
      <c r="J31" s="65"/>
      <c r="K31" s="205">
        <f>+K17+K29</f>
        <v>51632149.718400031</v>
      </c>
      <c r="L31" s="65"/>
      <c r="M31" s="205">
        <f>+M17+M29</f>
        <v>12363217.690000009</v>
      </c>
      <c r="N31" s="65"/>
      <c r="O31" s="205">
        <f>+O17+O29</f>
        <v>9674225.8900000006</v>
      </c>
      <c r="P31" s="65"/>
      <c r="Q31" s="205">
        <f>+Q17+Q29</f>
        <v>813439.8</v>
      </c>
      <c r="R31" s="65"/>
      <c r="S31" s="205">
        <f>+S17+S29</f>
        <v>1620701.08</v>
      </c>
      <c r="T31" s="65"/>
      <c r="U31" s="205">
        <f>+U17+U29</f>
        <v>1589622.69</v>
      </c>
      <c r="V31" s="65"/>
      <c r="W31" s="205">
        <f>+W17+W29</f>
        <v>7816979.2599999942</v>
      </c>
      <c r="X31" s="65"/>
      <c r="Y31" s="205">
        <f>+Y17+Y29</f>
        <v>719579833.16999996</v>
      </c>
      <c r="Z31" s="65"/>
      <c r="AA31" s="205">
        <f>+AA17+AA29</f>
        <v>3096644.5300000003</v>
      </c>
      <c r="AB31" s="64"/>
      <c r="AC31" s="205">
        <f>+AC17+AC29</f>
        <v>516384.14000000036</v>
      </c>
      <c r="AD31" s="65"/>
      <c r="AE31" s="205">
        <f>SUM(E31:AC31)</f>
        <v>3108267330.7684002</v>
      </c>
    </row>
    <row r="32" spans="1:31" ht="27.95" customHeight="1" thickTop="1" thickBot="1">
      <c r="A32" s="42"/>
      <c r="B32" s="42" t="s">
        <v>602</v>
      </c>
      <c r="C32" s="42"/>
      <c r="E32" s="190">
        <f>+E12+E24</f>
        <v>40000000</v>
      </c>
      <c r="F32" s="175"/>
      <c r="G32" s="190">
        <f>+G12+G24</f>
        <v>24306144.100000001</v>
      </c>
      <c r="H32" s="175"/>
      <c r="I32" s="190">
        <f>+I12+I24</f>
        <v>2360191906.7899995</v>
      </c>
      <c r="J32" s="175"/>
      <c r="K32" s="190">
        <f>+K12+K24</f>
        <v>58738836.638400048</v>
      </c>
      <c r="L32" s="175"/>
      <c r="M32" s="190">
        <f>+M12+M24</f>
        <v>11727756.770000007</v>
      </c>
      <c r="N32" s="175"/>
      <c r="O32" s="190">
        <f>+O12+O24</f>
        <v>7712491.0100000016</v>
      </c>
      <c r="P32" s="175"/>
      <c r="Q32" s="190">
        <f>+Q12+Q24</f>
        <v>871460.98</v>
      </c>
      <c r="R32" s="175"/>
      <c r="S32" s="190">
        <f>+S12+S24</f>
        <v>1683426.78</v>
      </c>
      <c r="T32" s="175"/>
      <c r="U32" s="190">
        <f>+U12+U24</f>
        <v>1388202.2000000002</v>
      </c>
      <c r="V32" s="175"/>
      <c r="W32" s="190">
        <f>+W12+W24</f>
        <v>8981573.4399999939</v>
      </c>
      <c r="X32" s="175"/>
      <c r="Y32" s="190">
        <f>+Y12+Y24</f>
        <v>695014473.90999997</v>
      </c>
      <c r="Z32" s="175"/>
      <c r="AA32" s="190">
        <f>+AA12+AA24</f>
        <v>2057498.6100000003</v>
      </c>
      <c r="AB32" s="203"/>
      <c r="AC32" s="190">
        <f>+AC12+AC24</f>
        <v>3751890.1300000004</v>
      </c>
      <c r="AD32" s="175"/>
      <c r="AE32" s="205">
        <f>SUM(E32:AC32)</f>
        <v>3216425661.3583999</v>
      </c>
    </row>
    <row r="33" spans="1:31" ht="27.95" customHeight="1" thickTop="1">
      <c r="C33" s="42"/>
      <c r="E33" s="191"/>
      <c r="F33" s="191"/>
      <c r="G33" s="191"/>
      <c r="H33" s="191"/>
      <c r="I33" s="191"/>
      <c r="J33" s="191"/>
      <c r="K33" s="191"/>
      <c r="L33" s="191"/>
      <c r="M33" s="191"/>
      <c r="N33" s="191"/>
      <c r="O33" s="191"/>
      <c r="P33" s="191"/>
      <c r="Q33" s="191"/>
      <c r="R33" s="191"/>
      <c r="S33" s="191"/>
      <c r="T33" s="191"/>
      <c r="U33" s="191"/>
      <c r="V33" s="191"/>
      <c r="W33" s="191"/>
      <c r="X33" s="191"/>
      <c r="Y33" s="191"/>
      <c r="Z33" s="191"/>
      <c r="AB33" s="192"/>
      <c r="AC33" s="206" t="s">
        <v>263</v>
      </c>
      <c r="AD33" s="206"/>
      <c r="AE33" s="206" t="s">
        <v>264</v>
      </c>
    </row>
    <row r="34" spans="1:31" ht="27.95" customHeight="1">
      <c r="A34" s="38" t="s">
        <v>862</v>
      </c>
      <c r="C34" s="42"/>
      <c r="E34" s="191"/>
      <c r="F34" s="191"/>
      <c r="G34" s="191"/>
      <c r="H34" s="191"/>
      <c r="I34" s="191"/>
      <c r="J34" s="191"/>
      <c r="K34" s="191"/>
      <c r="L34" s="191"/>
      <c r="M34" s="191"/>
      <c r="N34" s="191"/>
      <c r="O34" s="191"/>
      <c r="P34" s="191"/>
      <c r="Q34" s="191"/>
      <c r="R34" s="191"/>
      <c r="S34" s="191"/>
      <c r="T34" s="191"/>
      <c r="U34" s="191"/>
      <c r="V34" s="191"/>
      <c r="W34" s="191"/>
      <c r="X34" s="191"/>
      <c r="Y34" s="191"/>
      <c r="Z34" s="191"/>
      <c r="AB34" s="175"/>
      <c r="AC34" s="65">
        <f>-AE25</f>
        <v>127141704.03</v>
      </c>
      <c r="AD34" s="207"/>
      <c r="AE34" s="65">
        <v>122319560.69</v>
      </c>
    </row>
    <row r="35" spans="1:31" ht="27.95" customHeight="1">
      <c r="A35" s="38" t="s">
        <v>863</v>
      </c>
      <c r="B35" s="204"/>
      <c r="C35" s="204"/>
      <c r="E35" s="191"/>
      <c r="F35" s="191"/>
      <c r="G35" s="191"/>
      <c r="H35" s="191"/>
      <c r="I35" s="191"/>
      <c r="J35" s="191"/>
      <c r="K35" s="191"/>
      <c r="L35" s="191"/>
      <c r="M35" s="191"/>
      <c r="N35" s="191"/>
      <c r="O35" s="191"/>
      <c r="P35" s="191"/>
      <c r="Q35" s="191"/>
      <c r="R35" s="191"/>
      <c r="S35" s="191"/>
      <c r="T35" s="191"/>
      <c r="U35" s="191"/>
      <c r="V35" s="191"/>
      <c r="W35" s="191"/>
      <c r="X35" s="191"/>
      <c r="Y35" s="191"/>
      <c r="Z35" s="191"/>
      <c r="AB35" s="175"/>
      <c r="AC35" s="65">
        <v>109117314.72</v>
      </c>
      <c r="AD35" s="207"/>
      <c r="AE35" s="65">
        <v>104704415.84</v>
      </c>
    </row>
    <row r="36" spans="1:31" ht="29.1" customHeight="1">
      <c r="B36" s="42"/>
      <c r="C36" s="42"/>
    </row>
    <row r="37" spans="1:31" ht="29.1" customHeight="1">
      <c r="B37" s="42"/>
      <c r="C37" s="42"/>
      <c r="AA37" s="42"/>
      <c r="AB37" s="42"/>
      <c r="AE37" s="42"/>
    </row>
  </sheetData>
  <mergeCells count="2">
    <mergeCell ref="A1:AE1"/>
    <mergeCell ref="E4:AE4"/>
  </mergeCells>
  <pageMargins left="0.59055118110236227" right="0.21" top="0.55000000000000004"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4"/>
  <sheetViews>
    <sheetView topLeftCell="A39" zoomScale="90" zoomScaleNormal="90" zoomScaleSheetLayoutView="80" workbookViewId="0">
      <selection activeCell="B41" sqref="B41"/>
    </sheetView>
  </sheetViews>
  <sheetFormatPr defaultRowHeight="27" customHeight="1"/>
  <cols>
    <col min="1" max="1" width="1.5703125" style="42" customWidth="1"/>
    <col min="2" max="2" width="3.7109375" style="42" customWidth="1"/>
    <col min="3" max="3" width="10.140625" style="42" customWidth="1"/>
    <col min="4" max="4" width="18.5703125" style="42" customWidth="1"/>
    <col min="5" max="5" width="7.5703125" style="42" customWidth="1"/>
    <col min="6" max="6" width="15.7109375" style="42" customWidth="1"/>
    <col min="7" max="7" width="1.85546875" style="42" customWidth="1"/>
    <col min="8" max="8" width="15.5703125" style="42" customWidth="1"/>
    <col min="9" max="9" width="1.85546875" style="42" customWidth="1"/>
    <col min="10" max="10" width="14.85546875" style="42" customWidth="1"/>
    <col min="11" max="11" width="1.85546875" style="42" customWidth="1"/>
    <col min="12" max="12" width="15.5703125" style="42" customWidth="1"/>
    <col min="13" max="13" width="1.85546875" style="42" customWidth="1"/>
    <col min="14" max="14" width="14.85546875" style="42" customWidth="1"/>
    <col min="15" max="15" width="1.85546875" style="42" customWidth="1"/>
    <col min="16" max="16" width="14.85546875" style="42" customWidth="1"/>
    <col min="17" max="17" width="1.85546875" style="42" customWidth="1"/>
    <col min="18" max="18" width="14.85546875" style="42" customWidth="1"/>
    <col min="19" max="19" width="1.85546875" style="42" customWidth="1"/>
    <col min="20" max="20" width="15.85546875" style="42" customWidth="1"/>
    <col min="21" max="21" width="2.7109375" style="42" customWidth="1"/>
    <col min="22" max="22" width="11.140625" style="42" customWidth="1"/>
    <col min="23" max="16384" width="9.140625" style="42"/>
  </cols>
  <sheetData>
    <row r="1" spans="1:20" ht="30" customHeight="1">
      <c r="A1" s="469" t="s">
        <v>12</v>
      </c>
      <c r="B1" s="470"/>
      <c r="C1" s="470"/>
      <c r="D1" s="470"/>
      <c r="E1" s="470"/>
      <c r="F1" s="470"/>
      <c r="G1" s="470"/>
      <c r="H1" s="470"/>
      <c r="I1" s="470"/>
      <c r="J1" s="470"/>
      <c r="K1" s="470"/>
      <c r="L1" s="470"/>
      <c r="M1" s="470"/>
      <c r="N1" s="470"/>
      <c r="O1" s="470"/>
      <c r="P1" s="470"/>
      <c r="Q1" s="470"/>
      <c r="R1" s="470"/>
      <c r="S1" s="470"/>
      <c r="T1" s="470"/>
    </row>
    <row r="2" spans="1:20" ht="30" customHeight="1"/>
    <row r="3" spans="1:20" ht="30" customHeight="1"/>
    <row r="4" spans="1:20" s="208" customFormat="1" ht="30" customHeight="1">
      <c r="F4" s="471" t="s">
        <v>221</v>
      </c>
      <c r="G4" s="471"/>
      <c r="H4" s="471"/>
      <c r="I4" s="471"/>
      <c r="J4" s="471"/>
      <c r="K4" s="471"/>
      <c r="L4" s="471"/>
      <c r="M4" s="471"/>
      <c r="N4" s="471"/>
      <c r="O4" s="471"/>
      <c r="P4" s="471"/>
      <c r="Q4" s="471"/>
      <c r="R4" s="471"/>
      <c r="S4" s="471"/>
      <c r="T4" s="471"/>
    </row>
    <row r="5" spans="1:20" s="209" customFormat="1" ht="30" customHeight="1">
      <c r="F5" s="466" t="s">
        <v>111</v>
      </c>
      <c r="H5" s="466" t="s">
        <v>265</v>
      </c>
      <c r="J5" s="466" t="s">
        <v>121</v>
      </c>
      <c r="L5" s="466" t="s">
        <v>266</v>
      </c>
      <c r="M5" s="210"/>
      <c r="N5" s="466" t="s">
        <v>268</v>
      </c>
      <c r="O5" s="210"/>
      <c r="P5" s="466" t="s">
        <v>124</v>
      </c>
      <c r="Q5" s="211"/>
      <c r="R5" s="466" t="s">
        <v>270</v>
      </c>
      <c r="S5" s="211"/>
      <c r="T5" s="466" t="s">
        <v>228</v>
      </c>
    </row>
    <row r="6" spans="1:20" s="209" customFormat="1" ht="30" customHeight="1">
      <c r="F6" s="467"/>
      <c r="H6" s="467"/>
      <c r="J6" s="467"/>
      <c r="L6" s="467"/>
      <c r="M6" s="210"/>
      <c r="N6" s="467"/>
      <c r="O6" s="210"/>
      <c r="P6" s="467"/>
      <c r="Q6" s="211"/>
      <c r="R6" s="467"/>
      <c r="S6" s="211"/>
      <c r="T6" s="467"/>
    </row>
    <row r="7" spans="1:20" s="209" customFormat="1" ht="30" customHeight="1">
      <c r="F7" s="468"/>
      <c r="H7" s="468"/>
      <c r="J7" s="468"/>
      <c r="L7" s="468"/>
      <c r="M7" s="210"/>
      <c r="N7" s="468"/>
      <c r="O7" s="210"/>
      <c r="P7" s="468"/>
      <c r="Q7" s="211"/>
      <c r="R7" s="468"/>
      <c r="S7" s="211"/>
      <c r="T7" s="468"/>
    </row>
    <row r="8" spans="1:20" ht="30" customHeight="1">
      <c r="B8" s="42" t="s">
        <v>252</v>
      </c>
    </row>
    <row r="9" spans="1:20" ht="30" customHeight="1">
      <c r="C9" s="41" t="s">
        <v>600</v>
      </c>
      <c r="F9" s="65">
        <v>2388047682.0099998</v>
      </c>
      <c r="G9" s="65"/>
      <c r="H9" s="65">
        <v>149966106.25999999</v>
      </c>
      <c r="I9" s="65"/>
      <c r="J9" s="65">
        <v>21565150.290000007</v>
      </c>
      <c r="K9" s="65"/>
      <c r="L9" s="65">
        <v>7739488.3900000006</v>
      </c>
      <c r="M9" s="65"/>
      <c r="N9" s="65">
        <v>4979898.0099999988</v>
      </c>
      <c r="O9" s="65"/>
      <c r="P9" s="65">
        <v>2427258.63</v>
      </c>
      <c r="Q9" s="65"/>
      <c r="R9" s="65">
        <v>0</v>
      </c>
      <c r="S9" s="65"/>
      <c r="T9" s="65">
        <f>SUM(F9:R9)</f>
        <v>2574725583.5899997</v>
      </c>
    </row>
    <row r="10" spans="1:20" ht="30" customHeight="1">
      <c r="C10" s="42" t="s">
        <v>253</v>
      </c>
      <c r="F10" s="65">
        <v>337008226.22000003</v>
      </c>
      <c r="G10" s="65"/>
      <c r="H10" s="65">
        <v>62483820.68</v>
      </c>
      <c r="I10" s="65"/>
      <c r="J10" s="65">
        <v>7948093.5700000003</v>
      </c>
      <c r="K10" s="65"/>
      <c r="L10" s="65">
        <v>0</v>
      </c>
      <c r="M10" s="65"/>
      <c r="N10" s="65">
        <v>439854.95</v>
      </c>
      <c r="O10" s="65"/>
      <c r="P10" s="65">
        <v>0</v>
      </c>
      <c r="Q10" s="65"/>
      <c r="R10" s="65">
        <v>550000</v>
      </c>
      <c r="S10" s="65"/>
      <c r="T10" s="65">
        <f>SUM(F10:R10)</f>
        <v>408429995.42000002</v>
      </c>
    </row>
    <row r="11" spans="1:20" ht="30" customHeight="1">
      <c r="C11" s="42" t="s">
        <v>272</v>
      </c>
      <c r="F11" s="65">
        <v>0</v>
      </c>
      <c r="G11" s="65"/>
      <c r="H11" s="65">
        <v>0</v>
      </c>
      <c r="I11" s="65"/>
      <c r="J11" s="65">
        <v>-76957.759999999995</v>
      </c>
      <c r="K11" s="65"/>
      <c r="L11" s="65">
        <v>-4412000</v>
      </c>
      <c r="M11" s="65"/>
      <c r="N11" s="65">
        <v>-12557.26</v>
      </c>
      <c r="O11" s="65"/>
      <c r="P11" s="65">
        <v>-1276091.5900000001</v>
      </c>
      <c r="Q11" s="65"/>
      <c r="R11" s="65">
        <v>0</v>
      </c>
      <c r="S11" s="65"/>
      <c r="T11" s="65">
        <f t="shared" ref="T11" si="0">SUM(F11:R11)</f>
        <v>-5777606.6099999994</v>
      </c>
    </row>
    <row r="12" spans="1:20" ht="30" customHeight="1">
      <c r="C12" s="42" t="s">
        <v>273</v>
      </c>
      <c r="F12" s="65"/>
      <c r="G12" s="65"/>
      <c r="H12" s="65"/>
      <c r="I12" s="65"/>
      <c r="J12" s="65"/>
      <c r="K12" s="65"/>
      <c r="L12" s="65"/>
      <c r="M12" s="65"/>
      <c r="N12" s="65"/>
      <c r="O12" s="65"/>
      <c r="P12" s="65"/>
      <c r="Q12" s="65"/>
      <c r="R12" s="65"/>
      <c r="S12" s="65"/>
      <c r="T12" s="65"/>
    </row>
    <row r="13" spans="1:20" ht="30" customHeight="1">
      <c r="C13" s="42" t="s">
        <v>274</v>
      </c>
      <c r="F13" s="65">
        <v>-15474473.75</v>
      </c>
      <c r="G13" s="65"/>
      <c r="H13" s="65">
        <v>5096582.13</v>
      </c>
      <c r="I13" s="65"/>
      <c r="J13" s="65">
        <v>-117823.98</v>
      </c>
      <c r="K13" s="65"/>
      <c r="L13" s="65">
        <v>336249.74</v>
      </c>
      <c r="M13" s="65"/>
      <c r="N13" s="65">
        <v>-31442.84</v>
      </c>
      <c r="O13" s="65"/>
      <c r="P13" s="65">
        <v>57097.71</v>
      </c>
      <c r="Q13" s="65"/>
      <c r="R13" s="65">
        <v>-4899.87</v>
      </c>
      <c r="S13" s="65"/>
      <c r="T13" s="65">
        <f>SUM(F13:R13)</f>
        <v>-10138710.859999999</v>
      </c>
    </row>
    <row r="14" spans="1:20" ht="30" customHeight="1">
      <c r="C14" s="42" t="s">
        <v>601</v>
      </c>
      <c r="F14" s="212">
        <f>SUM(F9:F13)</f>
        <v>2709581434.4799995</v>
      </c>
      <c r="G14" s="65"/>
      <c r="H14" s="212">
        <f>SUM(H9:H13)</f>
        <v>217546509.06999999</v>
      </c>
      <c r="I14" s="65"/>
      <c r="J14" s="212">
        <f>SUM(J9:J13)</f>
        <v>29318462.120000005</v>
      </c>
      <c r="K14" s="65"/>
      <c r="L14" s="212">
        <f>SUM(L9:L13)</f>
        <v>3663738.1300000008</v>
      </c>
      <c r="M14" s="65"/>
      <c r="N14" s="212">
        <f>SUM(N9:N13)</f>
        <v>5375752.8599999994</v>
      </c>
      <c r="O14" s="65"/>
      <c r="P14" s="212">
        <f>SUM(P9:P13)</f>
        <v>1208264.7499999998</v>
      </c>
      <c r="Q14" s="64"/>
      <c r="R14" s="212">
        <f>SUM(R9:R13)</f>
        <v>545100.13</v>
      </c>
      <c r="S14" s="64"/>
      <c r="T14" s="212">
        <f>SUM(T9:T13)</f>
        <v>2967239261.5399995</v>
      </c>
    </row>
    <row r="15" spans="1:20" ht="30" customHeight="1">
      <c r="C15" s="42" t="s">
        <v>253</v>
      </c>
      <c r="F15" s="64">
        <v>0</v>
      </c>
      <c r="G15" s="64"/>
      <c r="H15" s="64">
        <v>79661012.079999998</v>
      </c>
      <c r="I15" s="64"/>
      <c r="J15" s="64">
        <v>3115603.89</v>
      </c>
      <c r="K15" s="64"/>
      <c r="L15" s="64">
        <v>0</v>
      </c>
      <c r="M15" s="64"/>
      <c r="N15" s="64">
        <v>82300.14</v>
      </c>
      <c r="O15" s="64"/>
      <c r="P15" s="64">
        <v>0</v>
      </c>
      <c r="Q15" s="64"/>
      <c r="R15" s="64">
        <v>0</v>
      </c>
      <c r="S15" s="64"/>
      <c r="T15" s="65">
        <f>SUM(F15:R15)</f>
        <v>82858916.109999999</v>
      </c>
    </row>
    <row r="16" spans="1:20" ht="30" customHeight="1">
      <c r="C16" s="42" t="s">
        <v>272</v>
      </c>
      <c r="F16" s="65">
        <v>0</v>
      </c>
      <c r="G16" s="65"/>
      <c r="H16" s="65">
        <v>0</v>
      </c>
      <c r="I16" s="65"/>
      <c r="J16" s="65">
        <v>0</v>
      </c>
      <c r="K16" s="65"/>
      <c r="L16" s="65">
        <v>0</v>
      </c>
      <c r="M16" s="65"/>
      <c r="N16" s="65">
        <v>-88449.16</v>
      </c>
      <c r="O16" s="65"/>
      <c r="P16" s="65">
        <v>0</v>
      </c>
      <c r="Q16" s="65"/>
      <c r="R16" s="65">
        <v>0</v>
      </c>
      <c r="S16" s="65"/>
      <c r="T16" s="65">
        <f t="shared" ref="T16" si="1">SUM(F16:R16)</f>
        <v>-88449.16</v>
      </c>
    </row>
    <row r="17" spans="2:20" ht="30" customHeight="1">
      <c r="C17" s="42" t="s">
        <v>273</v>
      </c>
      <c r="F17" s="65"/>
      <c r="G17" s="65"/>
      <c r="H17" s="65"/>
      <c r="I17" s="65"/>
      <c r="J17" s="65"/>
      <c r="K17" s="65"/>
      <c r="L17" s="65"/>
      <c r="M17" s="65"/>
      <c r="N17" s="65"/>
      <c r="O17" s="65"/>
      <c r="P17" s="65"/>
      <c r="Q17" s="65"/>
      <c r="R17" s="65"/>
      <c r="S17" s="65"/>
      <c r="T17" s="65"/>
    </row>
    <row r="18" spans="2:20" ht="30" customHeight="1">
      <c r="C18" s="42" t="s">
        <v>274</v>
      </c>
      <c r="F18" s="65">
        <v>-142741350.97999999</v>
      </c>
      <c r="G18" s="65"/>
      <c r="H18" s="65">
        <v>-14303904.32</v>
      </c>
      <c r="I18" s="65"/>
      <c r="J18" s="65">
        <v>-1635953.93</v>
      </c>
      <c r="K18" s="65"/>
      <c r="L18" s="65">
        <v>-193006.54</v>
      </c>
      <c r="M18" s="65"/>
      <c r="N18" s="65">
        <v>-277568.65999999997</v>
      </c>
      <c r="O18" s="65"/>
      <c r="P18" s="65">
        <v>-63651.66</v>
      </c>
      <c r="Q18" s="65"/>
      <c r="R18" s="65">
        <v>-28715.99</v>
      </c>
      <c r="S18" s="65"/>
      <c r="T18" s="65">
        <f>SUM(F18:R18)</f>
        <v>-159244152.07999998</v>
      </c>
    </row>
    <row r="19" spans="2:20" ht="30" customHeight="1">
      <c r="C19" s="44" t="s">
        <v>858</v>
      </c>
      <c r="F19" s="213">
        <f>SUM(F14:F18)</f>
        <v>2566840083.4999995</v>
      </c>
      <c r="G19" s="65"/>
      <c r="H19" s="213">
        <f>SUM(H14:H18)</f>
        <v>282903616.82999998</v>
      </c>
      <c r="I19" s="65"/>
      <c r="J19" s="213">
        <f>SUM(J14:J18)</f>
        <v>30798112.080000006</v>
      </c>
      <c r="K19" s="65"/>
      <c r="L19" s="213">
        <f>SUM(L14:L18)</f>
        <v>3470731.5900000008</v>
      </c>
      <c r="M19" s="65"/>
      <c r="N19" s="213">
        <f>SUM(N14:N18)</f>
        <v>5092035.1799999988</v>
      </c>
      <c r="O19" s="65"/>
      <c r="P19" s="213">
        <f>SUM(P14:P18)</f>
        <v>1144613.0899999999</v>
      </c>
      <c r="Q19" s="64"/>
      <c r="R19" s="213">
        <f>SUM(R14:R18)</f>
        <v>516384.14</v>
      </c>
      <c r="S19" s="64"/>
      <c r="T19" s="213">
        <f>SUM(T14:T18)</f>
        <v>2890765576.4099998</v>
      </c>
    </row>
    <row r="20" spans="2:20" ht="30" customHeight="1">
      <c r="B20" s="42" t="s">
        <v>256</v>
      </c>
      <c r="F20" s="207"/>
      <c r="G20" s="207"/>
      <c r="H20" s="207"/>
      <c r="I20" s="207"/>
      <c r="J20" s="207"/>
      <c r="K20" s="207"/>
      <c r="L20" s="207"/>
      <c r="M20" s="207"/>
      <c r="N20" s="207"/>
      <c r="O20" s="207"/>
      <c r="P20" s="207"/>
      <c r="Q20" s="207"/>
      <c r="R20" s="207"/>
      <c r="S20" s="207"/>
      <c r="T20" s="207"/>
    </row>
    <row r="21" spans="2:20" ht="30" customHeight="1">
      <c r="C21" s="41" t="s">
        <v>600</v>
      </c>
      <c r="F21" s="65">
        <v>-232716315.68000001</v>
      </c>
      <c r="G21" s="65"/>
      <c r="H21" s="65">
        <v>-133786760.44159995</v>
      </c>
      <c r="I21" s="65"/>
      <c r="J21" s="65">
        <v>-14806265.509999998</v>
      </c>
      <c r="K21" s="65"/>
      <c r="L21" s="65">
        <v>-1781167.84</v>
      </c>
      <c r="M21" s="65"/>
      <c r="N21" s="65">
        <v>-2325162.3899999997</v>
      </c>
      <c r="O21" s="65"/>
      <c r="P21" s="65">
        <v>-2360203.8499999996</v>
      </c>
      <c r="Q21" s="65"/>
      <c r="R21" s="65">
        <v>0</v>
      </c>
      <c r="S21" s="65"/>
      <c r="T21" s="65">
        <f>SUM(F21:Q21)</f>
        <v>-387775875.71159995</v>
      </c>
    </row>
    <row r="22" spans="2:20" ht="30" customHeight="1">
      <c r="C22" s="42" t="s">
        <v>257</v>
      </c>
      <c r="F22" s="65">
        <v>-122811119.75</v>
      </c>
      <c r="G22" s="65"/>
      <c r="H22" s="65">
        <v>-26775819.050000001</v>
      </c>
      <c r="I22" s="65"/>
      <c r="J22" s="65">
        <v>-2972420.28</v>
      </c>
      <c r="K22" s="65"/>
      <c r="L22" s="65">
        <v>-807314.41</v>
      </c>
      <c r="M22" s="65"/>
      <c r="N22" s="65">
        <v>-1035348.06</v>
      </c>
      <c r="O22" s="65"/>
      <c r="P22" s="65">
        <v>-58435.95</v>
      </c>
      <c r="Q22" s="65"/>
      <c r="R22" s="65">
        <v>0</v>
      </c>
      <c r="S22" s="65"/>
      <c r="T22" s="65">
        <f>SUM(F22:Q22)</f>
        <v>-154460457.5</v>
      </c>
    </row>
    <row r="23" spans="2:20" ht="30" customHeight="1">
      <c r="C23" s="42" t="s">
        <v>276</v>
      </c>
      <c r="F23" s="65">
        <v>0</v>
      </c>
      <c r="G23" s="65"/>
      <c r="H23" s="65">
        <v>0</v>
      </c>
      <c r="I23" s="65"/>
      <c r="J23" s="65">
        <v>4424.43</v>
      </c>
      <c r="K23" s="65"/>
      <c r="L23" s="65">
        <v>1099380.05</v>
      </c>
      <c r="M23" s="65"/>
      <c r="N23" s="65">
        <v>7908.01</v>
      </c>
      <c r="O23" s="65"/>
      <c r="P23" s="65">
        <v>1274045.24</v>
      </c>
      <c r="Q23" s="65"/>
      <c r="R23" s="65">
        <v>0</v>
      </c>
      <c r="S23" s="65"/>
      <c r="T23" s="64">
        <f>SUM(F23:Q23)</f>
        <v>2385757.73</v>
      </c>
    </row>
    <row r="24" spans="2:20" ht="30" customHeight="1">
      <c r="C24" s="42" t="s">
        <v>273</v>
      </c>
    </row>
    <row r="25" spans="2:20" ht="30" customHeight="1">
      <c r="C25" s="42" t="s">
        <v>274</v>
      </c>
      <c r="F25" s="65">
        <v>6137907.7400000002</v>
      </c>
      <c r="G25" s="65"/>
      <c r="H25" s="65">
        <v>1754907.06</v>
      </c>
      <c r="I25" s="65"/>
      <c r="J25" s="65">
        <v>183556.01</v>
      </c>
      <c r="K25" s="65"/>
      <c r="L25" s="65">
        <v>-45096.98</v>
      </c>
      <c r="M25" s="65"/>
      <c r="N25" s="65">
        <v>65721.02</v>
      </c>
      <c r="O25" s="65"/>
      <c r="P25" s="65">
        <v>-63665.96</v>
      </c>
      <c r="Q25" s="65"/>
      <c r="R25" s="65">
        <v>0</v>
      </c>
      <c r="S25" s="65"/>
      <c r="T25" s="214">
        <f>SUM(F25:Q25)</f>
        <v>8033328.8899999997</v>
      </c>
    </row>
    <row r="26" spans="2:20" ht="30" customHeight="1">
      <c r="C26" s="42" t="s">
        <v>601</v>
      </c>
      <c r="F26" s="212">
        <f>SUM(F21:F25)</f>
        <v>-349389527.69</v>
      </c>
      <c r="G26" s="65"/>
      <c r="H26" s="212">
        <f>SUM(H21:H25)</f>
        <v>-158807672.43159994</v>
      </c>
      <c r="I26" s="65"/>
      <c r="J26" s="212">
        <f>SUM(J21:J25)</f>
        <v>-17590705.349999998</v>
      </c>
      <c r="K26" s="65"/>
      <c r="L26" s="212">
        <f>SUM(L21:L25)</f>
        <v>-1534199.18</v>
      </c>
      <c r="M26" s="65"/>
      <c r="N26" s="212">
        <f>SUM(N21:N25)</f>
        <v>-3286881.42</v>
      </c>
      <c r="O26" s="65"/>
      <c r="P26" s="212">
        <f>SUM(P21:P25)</f>
        <v>-1208260.5199999998</v>
      </c>
      <c r="Q26" s="64"/>
      <c r="R26" s="212">
        <f>SUM(R21:R25)</f>
        <v>0</v>
      </c>
      <c r="S26" s="64"/>
      <c r="T26" s="212">
        <f>SUM(F26:R26)</f>
        <v>-531817246.59159994</v>
      </c>
    </row>
    <row r="27" spans="2:20" ht="30" customHeight="1">
      <c r="C27" s="42" t="s">
        <v>568</v>
      </c>
      <c r="F27" s="64">
        <v>-62149770.369999997</v>
      </c>
      <c r="G27" s="64"/>
      <c r="H27" s="64">
        <v>-25311798.989999998</v>
      </c>
      <c r="I27" s="64"/>
      <c r="J27" s="64">
        <v>-1908663.41</v>
      </c>
      <c r="K27" s="64"/>
      <c r="L27" s="64">
        <v>-182152.14</v>
      </c>
      <c r="M27" s="64"/>
      <c r="N27" s="64">
        <v>-527039.68999999994</v>
      </c>
      <c r="O27" s="64"/>
      <c r="P27" s="64">
        <v>0</v>
      </c>
      <c r="Q27" s="64"/>
      <c r="R27" s="64">
        <v>0</v>
      </c>
      <c r="S27" s="64"/>
      <c r="T27" s="64">
        <f>SUM(F27:R27)</f>
        <v>-90079424.599999994</v>
      </c>
    </row>
    <row r="28" spans="2:20" ht="30" customHeight="1">
      <c r="C28" s="42" t="s">
        <v>276</v>
      </c>
      <c r="F28" s="65">
        <v>0</v>
      </c>
      <c r="G28" s="65"/>
      <c r="H28" s="65">
        <v>0</v>
      </c>
      <c r="I28" s="65"/>
      <c r="J28" s="65">
        <v>0</v>
      </c>
      <c r="K28" s="65"/>
      <c r="L28" s="65">
        <v>0</v>
      </c>
      <c r="M28" s="65"/>
      <c r="N28" s="65">
        <v>64315.16</v>
      </c>
      <c r="O28" s="65"/>
      <c r="P28" s="65">
        <v>0</v>
      </c>
      <c r="Q28" s="65"/>
      <c r="R28" s="65">
        <v>0</v>
      </c>
      <c r="S28" s="65"/>
      <c r="T28" s="64">
        <f>SUM(F28:R28)</f>
        <v>64315.16</v>
      </c>
    </row>
    <row r="29" spans="2:20" ht="30" customHeight="1">
      <c r="C29" s="42" t="s">
        <v>273</v>
      </c>
    </row>
    <row r="30" spans="2:20" ht="30" customHeight="1">
      <c r="C30" s="42" t="s">
        <v>274</v>
      </c>
      <c r="F30" s="65">
        <v>80555688.189999998</v>
      </c>
      <c r="G30" s="65"/>
      <c r="H30" s="65">
        <v>-47151995.689999998</v>
      </c>
      <c r="I30" s="65"/>
      <c r="J30" s="65">
        <v>1064474.3700000001</v>
      </c>
      <c r="K30" s="65"/>
      <c r="L30" s="65">
        <v>90865.11</v>
      </c>
      <c r="M30" s="65"/>
      <c r="N30" s="65">
        <v>217722.14</v>
      </c>
      <c r="O30" s="65"/>
      <c r="P30" s="65">
        <v>63651.42</v>
      </c>
      <c r="Q30" s="65"/>
      <c r="R30" s="65">
        <v>0</v>
      </c>
      <c r="S30" s="65"/>
      <c r="T30" s="214">
        <f>SUM(F30:R30)</f>
        <v>34840405.539999999</v>
      </c>
    </row>
    <row r="31" spans="2:20" ht="30" customHeight="1">
      <c r="C31" s="44" t="s">
        <v>858</v>
      </c>
      <c r="F31" s="213">
        <f>SUM(F26:F30)</f>
        <v>-330983609.87</v>
      </c>
      <c r="G31" s="65"/>
      <c r="H31" s="213">
        <f>SUM(H26:H30)</f>
        <v>-231271467.11159995</v>
      </c>
      <c r="I31" s="65"/>
      <c r="J31" s="213">
        <f>SUM(J26:J30)</f>
        <v>-18434894.389999997</v>
      </c>
      <c r="K31" s="65"/>
      <c r="L31" s="213">
        <f>SUM(L26:L30)</f>
        <v>-1625486.2099999997</v>
      </c>
      <c r="M31" s="65"/>
      <c r="N31" s="213">
        <f>SUM(N26:N30)</f>
        <v>-3531883.8099999996</v>
      </c>
      <c r="O31" s="65"/>
      <c r="P31" s="213">
        <f>SUM(P26:P30)</f>
        <v>-1144609.0999999999</v>
      </c>
      <c r="Q31" s="64"/>
      <c r="R31" s="213">
        <f>SUM(R26:R30)</f>
        <v>0</v>
      </c>
      <c r="S31" s="64"/>
      <c r="T31" s="213">
        <f>SUM(F31:Q31)</f>
        <v>-586991950.49159992</v>
      </c>
    </row>
    <row r="32" spans="2:20" ht="30" customHeight="1">
      <c r="B32" s="42" t="s">
        <v>278</v>
      </c>
      <c r="F32" s="65"/>
      <c r="G32" s="65"/>
      <c r="H32" s="65"/>
      <c r="I32" s="65"/>
      <c r="J32" s="65"/>
      <c r="K32" s="65"/>
      <c r="L32" s="65"/>
      <c r="M32" s="65"/>
      <c r="N32" s="65"/>
      <c r="O32" s="65"/>
      <c r="P32" s="65"/>
      <c r="Q32" s="65"/>
      <c r="R32" s="65"/>
      <c r="S32" s="65"/>
      <c r="T32" s="65"/>
    </row>
    <row r="33" spans="2:20" ht="30" customHeight="1" thickBot="1">
      <c r="B33" s="42" t="s">
        <v>859</v>
      </c>
      <c r="F33" s="205">
        <f>+F19+F31</f>
        <v>2235856473.6299996</v>
      </c>
      <c r="G33" s="65"/>
      <c r="H33" s="205">
        <f>+H19+H31</f>
        <v>51632149.718400031</v>
      </c>
      <c r="I33" s="65"/>
      <c r="J33" s="205">
        <f>+J19+J31</f>
        <v>12363217.690000009</v>
      </c>
      <c r="K33" s="65"/>
      <c r="L33" s="205">
        <f>+L19+L31</f>
        <v>1845245.3800000011</v>
      </c>
      <c r="M33" s="65"/>
      <c r="N33" s="205">
        <f>+N19+N31</f>
        <v>1560151.3699999992</v>
      </c>
      <c r="O33" s="65"/>
      <c r="P33" s="205">
        <f>+P19+P31</f>
        <v>3.9899999999906868</v>
      </c>
      <c r="Q33" s="64"/>
      <c r="R33" s="205">
        <f>+R19+R31</f>
        <v>516384.14</v>
      </c>
      <c r="S33" s="64"/>
      <c r="T33" s="205">
        <f>SUM(F33:R33)</f>
        <v>2303773625.9183993</v>
      </c>
    </row>
    <row r="34" spans="2:20" ht="30" customHeight="1" thickTop="1" thickBot="1">
      <c r="B34" s="42" t="s">
        <v>602</v>
      </c>
      <c r="F34" s="205">
        <f>F14+F26</f>
        <v>2360191906.7899995</v>
      </c>
      <c r="G34" s="65"/>
      <c r="H34" s="205">
        <f>H14+H26</f>
        <v>58738836.638400048</v>
      </c>
      <c r="I34" s="65"/>
      <c r="J34" s="205">
        <f>J14+J26</f>
        <v>11727756.770000007</v>
      </c>
      <c r="K34" s="65"/>
      <c r="L34" s="205">
        <f>L14+L26</f>
        <v>2129538.9500000011</v>
      </c>
      <c r="M34" s="65"/>
      <c r="N34" s="205">
        <f>N14+N26</f>
        <v>2088871.4399999995</v>
      </c>
      <c r="O34" s="65"/>
      <c r="P34" s="205">
        <f>P14+P26</f>
        <v>4.2299999999813735</v>
      </c>
      <c r="Q34" s="64"/>
      <c r="R34" s="205">
        <f>R14+R26</f>
        <v>545100.13</v>
      </c>
      <c r="S34" s="64"/>
      <c r="T34" s="205">
        <f>SUM(F34:R34)</f>
        <v>2435422014.9483995</v>
      </c>
    </row>
    <row r="35" spans="2:20" ht="30" customHeight="1" thickTop="1">
      <c r="F35" s="64"/>
      <c r="G35" s="65"/>
      <c r="H35" s="64"/>
      <c r="I35" s="65"/>
      <c r="J35" s="64"/>
      <c r="K35" s="65"/>
      <c r="L35" s="64"/>
      <c r="M35" s="65"/>
      <c r="N35" s="64"/>
      <c r="O35" s="65"/>
      <c r="P35" s="64"/>
      <c r="Q35" s="64"/>
      <c r="R35" s="64"/>
      <c r="S35" s="64"/>
      <c r="T35" s="64"/>
    </row>
    <row r="36" spans="2:20" ht="30" customHeight="1">
      <c r="F36" s="207"/>
      <c r="G36" s="207"/>
      <c r="H36" s="207"/>
      <c r="I36" s="207"/>
      <c r="J36" s="207"/>
      <c r="K36" s="207"/>
      <c r="L36" s="207"/>
      <c r="M36" s="207"/>
      <c r="N36" s="207"/>
      <c r="O36" s="207"/>
      <c r="P36" s="206"/>
      <c r="Q36" s="206"/>
      <c r="R36" s="206" t="s">
        <v>263</v>
      </c>
      <c r="S36" s="206"/>
      <c r="T36" s="206" t="s">
        <v>264</v>
      </c>
    </row>
    <row r="37" spans="2:20" ht="30" customHeight="1">
      <c r="B37" s="38" t="s">
        <v>860</v>
      </c>
      <c r="F37" s="207"/>
      <c r="G37" s="207"/>
      <c r="H37" s="207"/>
      <c r="I37" s="207"/>
      <c r="J37" s="207"/>
      <c r="K37" s="207"/>
      <c r="L37" s="207"/>
      <c r="M37" s="207"/>
      <c r="N37" s="207"/>
      <c r="O37" s="207"/>
      <c r="P37" s="45"/>
      <c r="Q37" s="45"/>
      <c r="R37" s="45">
        <v>90079424.599999994</v>
      </c>
      <c r="S37" s="45"/>
      <c r="T37" s="45">
        <v>85257281.260000005</v>
      </c>
    </row>
    <row r="38" spans="2:20" ht="30" customHeight="1">
      <c r="B38" s="38" t="s">
        <v>861</v>
      </c>
      <c r="F38" s="207"/>
      <c r="G38" s="207"/>
      <c r="H38" s="207"/>
      <c r="I38" s="207"/>
      <c r="J38" s="207"/>
      <c r="K38" s="207"/>
      <c r="L38" s="207"/>
      <c r="M38" s="207"/>
      <c r="N38" s="207"/>
      <c r="O38" s="207"/>
      <c r="P38" s="45"/>
      <c r="Q38" s="45"/>
      <c r="R38" s="45">
        <v>73845385.450000003</v>
      </c>
      <c r="S38" s="45"/>
      <c r="T38" s="45">
        <v>69432486.569999993</v>
      </c>
    </row>
    <row r="39" spans="2:20" ht="30" customHeight="1">
      <c r="B39" s="38"/>
      <c r="F39" s="207"/>
      <c r="G39" s="207"/>
      <c r="H39" s="207"/>
      <c r="I39" s="207"/>
      <c r="J39" s="207"/>
      <c r="K39" s="207"/>
      <c r="L39" s="207"/>
      <c r="M39" s="207"/>
      <c r="N39" s="207"/>
      <c r="O39" s="207"/>
      <c r="P39" s="45"/>
      <c r="Q39" s="45"/>
      <c r="R39" s="45"/>
      <c r="S39" s="45"/>
      <c r="T39" s="45"/>
    </row>
    <row r="40" spans="2:20" s="75" customFormat="1" ht="30" customHeight="1">
      <c r="C40" s="75" t="s">
        <v>864</v>
      </c>
    </row>
    <row r="41" spans="2:20" s="75" customFormat="1" ht="30" customHeight="1">
      <c r="B41" s="75" t="s">
        <v>971</v>
      </c>
    </row>
    <row r="42" spans="2:20" ht="30" customHeight="1">
      <c r="C42" s="42" t="s">
        <v>950</v>
      </c>
    </row>
    <row r="43" spans="2:20" ht="30" customHeight="1">
      <c r="B43" s="42" t="s">
        <v>951</v>
      </c>
    </row>
    <row r="44" spans="2:20" ht="27" customHeight="1">
      <c r="C44" s="42" t="s">
        <v>865</v>
      </c>
      <c r="D44" s="215"/>
      <c r="E44" s="215"/>
      <c r="F44" s="215"/>
      <c r="G44" s="215"/>
      <c r="H44" s="215"/>
      <c r="I44" s="215"/>
      <c r="J44" s="215"/>
      <c r="K44" s="215"/>
      <c r="L44" s="215"/>
      <c r="M44" s="215"/>
      <c r="N44" s="215"/>
      <c r="O44" s="215"/>
      <c r="P44" s="215"/>
      <c r="Q44" s="215"/>
      <c r="R44" s="215"/>
      <c r="S44" s="215"/>
      <c r="T44" s="215"/>
    </row>
  </sheetData>
  <mergeCells count="10">
    <mergeCell ref="T5:T7"/>
    <mergeCell ref="A1:T1"/>
    <mergeCell ref="F4:T4"/>
    <mergeCell ref="F5:F7"/>
    <mergeCell ref="H5:H7"/>
    <mergeCell ref="J5:J7"/>
    <mergeCell ref="L5:L7"/>
    <mergeCell ref="N5:N7"/>
    <mergeCell ref="P5:P7"/>
    <mergeCell ref="R5:R7"/>
  </mergeCells>
  <pageMargins left="0.70866141732283472" right="0.41" top="0.74803149606299213" bottom="0.74803149606299213"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activeCell="A2" sqref="A2"/>
    </sheetView>
  </sheetViews>
  <sheetFormatPr defaultRowHeight="24.6" customHeight="1"/>
  <cols>
    <col min="1" max="1" width="4.7109375" style="16" customWidth="1"/>
    <col min="2" max="2" width="4" style="16" customWidth="1"/>
    <col min="3" max="5" width="10.5703125" style="16" customWidth="1"/>
    <col min="6" max="7" width="7.7109375" style="16" customWidth="1"/>
    <col min="8" max="8" width="4" style="16" customWidth="1"/>
    <col min="9" max="9" width="18.7109375" style="16" customWidth="1"/>
    <col min="10" max="10" width="1.7109375" style="16" customWidth="1"/>
    <col min="11" max="11" width="18.7109375" style="16" customWidth="1"/>
    <col min="12" max="12" width="2.7109375" style="16" customWidth="1"/>
    <col min="13" max="16384" width="9.140625" style="16"/>
  </cols>
  <sheetData>
    <row r="1" spans="1:11" ht="24.6" customHeight="1">
      <c r="A1" s="459" t="s">
        <v>15</v>
      </c>
      <c r="B1" s="460"/>
      <c r="C1" s="460"/>
      <c r="D1" s="460"/>
      <c r="E1" s="460"/>
      <c r="F1" s="460"/>
      <c r="G1" s="460"/>
      <c r="H1" s="460"/>
      <c r="I1" s="460"/>
      <c r="J1" s="460"/>
      <c r="K1" s="460"/>
    </row>
    <row r="3" spans="1:11" s="167" customFormat="1" ht="24.6" customHeight="1">
      <c r="A3" s="167" t="s">
        <v>807</v>
      </c>
      <c r="I3" s="218"/>
      <c r="J3" s="218"/>
      <c r="K3" s="218"/>
    </row>
    <row r="4" spans="1:11" s="167" customFormat="1" ht="24.6" customHeight="1">
      <c r="I4" s="230" t="s">
        <v>457</v>
      </c>
      <c r="J4" s="231"/>
      <c r="K4" s="232" t="s">
        <v>459</v>
      </c>
    </row>
    <row r="5" spans="1:11" s="187" customFormat="1" ht="24.6" customHeight="1">
      <c r="I5" s="233" t="s">
        <v>458</v>
      </c>
      <c r="J5" s="158"/>
      <c r="K5" s="234" t="s">
        <v>458</v>
      </c>
    </row>
    <row r="6" spans="1:11" ht="24.6" customHeight="1">
      <c r="I6" s="235" t="s">
        <v>135</v>
      </c>
      <c r="J6" s="236"/>
      <c r="K6" s="235" t="s">
        <v>135</v>
      </c>
    </row>
    <row r="7" spans="1:11" ht="24.6" customHeight="1">
      <c r="B7" s="44" t="s">
        <v>252</v>
      </c>
      <c r="C7" s="44"/>
    </row>
    <row r="8" spans="1:11" ht="24.6" customHeight="1">
      <c r="B8" s="44"/>
      <c r="C8" s="41" t="s">
        <v>600</v>
      </c>
      <c r="I8" s="175">
        <v>6375025.2699999996</v>
      </c>
      <c r="J8" s="175"/>
      <c r="K8" s="175">
        <v>3470722.21</v>
      </c>
    </row>
    <row r="9" spans="1:11" ht="24.6" customHeight="1">
      <c r="B9" s="44"/>
      <c r="C9" s="44" t="s">
        <v>253</v>
      </c>
      <c r="I9" s="175">
        <v>728709.5</v>
      </c>
      <c r="J9" s="175"/>
      <c r="K9" s="175">
        <v>558098</v>
      </c>
    </row>
    <row r="10" spans="1:11" ht="24.6" customHeight="1">
      <c r="B10" s="44"/>
      <c r="C10" s="44" t="s">
        <v>272</v>
      </c>
      <c r="I10" s="175">
        <v>0</v>
      </c>
      <c r="J10" s="175"/>
      <c r="K10" s="175">
        <v>0</v>
      </c>
    </row>
    <row r="11" spans="1:11" ht="24.6" customHeight="1">
      <c r="B11" s="44"/>
      <c r="C11" s="44" t="s">
        <v>281</v>
      </c>
      <c r="I11" s="175">
        <v>-25131.1</v>
      </c>
      <c r="J11" s="175"/>
      <c r="K11" s="175">
        <v>-25131.1</v>
      </c>
    </row>
    <row r="12" spans="1:11" ht="24.6" customHeight="1">
      <c r="C12" s="44" t="s">
        <v>601</v>
      </c>
      <c r="I12" s="202">
        <f>SUM(I8:I11)</f>
        <v>7078603.6699999999</v>
      </c>
      <c r="J12" s="175"/>
      <c r="K12" s="202">
        <f>SUM(K8:K11)</f>
        <v>4003689.11</v>
      </c>
    </row>
    <row r="13" spans="1:11" ht="24.6" customHeight="1">
      <c r="C13" s="44" t="s">
        <v>253</v>
      </c>
      <c r="I13" s="203">
        <v>3007834.5</v>
      </c>
      <c r="J13" s="203"/>
      <c r="K13" s="203">
        <v>303416</v>
      </c>
    </row>
    <row r="14" spans="1:11" ht="24.6" customHeight="1">
      <c r="C14" s="44" t="s">
        <v>272</v>
      </c>
      <c r="I14" s="175">
        <v>-2449009.5</v>
      </c>
      <c r="J14" s="175"/>
      <c r="K14" s="175">
        <v>0</v>
      </c>
    </row>
    <row r="15" spans="1:11" ht="24.6" customHeight="1">
      <c r="C15" s="44" t="s">
        <v>281</v>
      </c>
      <c r="I15" s="175">
        <v>-220034.97</v>
      </c>
      <c r="J15" s="175"/>
      <c r="K15" s="175">
        <v>-220034.97</v>
      </c>
    </row>
    <row r="16" spans="1:11" ht="24.6" customHeight="1">
      <c r="C16" s="44" t="s">
        <v>858</v>
      </c>
      <c r="I16" s="189">
        <f>SUM(I12:I15)</f>
        <v>7417393.7000000002</v>
      </c>
      <c r="J16" s="175"/>
      <c r="K16" s="189">
        <f>SUM(K12:K15)</f>
        <v>4087070.1399999992</v>
      </c>
    </row>
    <row r="17" spans="2:11" ht="24.6" customHeight="1">
      <c r="B17" s="44" t="s">
        <v>282</v>
      </c>
      <c r="C17" s="44"/>
      <c r="I17" s="191"/>
      <c r="J17" s="191"/>
      <c r="K17" s="191"/>
    </row>
    <row r="18" spans="2:11" ht="24.6" customHeight="1">
      <c r="B18" s="44"/>
      <c r="C18" s="41" t="s">
        <v>600</v>
      </c>
      <c r="I18" s="175">
        <v>-385781.56</v>
      </c>
      <c r="J18" s="175"/>
      <c r="K18" s="175">
        <v>-185265.19999999998</v>
      </c>
    </row>
    <row r="19" spans="2:11" ht="24.6" customHeight="1">
      <c r="B19" s="44"/>
      <c r="C19" s="44" t="s">
        <v>283</v>
      </c>
      <c r="I19" s="175">
        <v>-314551.56</v>
      </c>
      <c r="J19" s="175"/>
      <c r="K19" s="175">
        <v>-175892.85</v>
      </c>
    </row>
    <row r="20" spans="2:11" ht="24.6" customHeight="1">
      <c r="C20" s="44" t="s">
        <v>281</v>
      </c>
      <c r="I20" s="175">
        <v>12034.52</v>
      </c>
      <c r="J20" s="175"/>
      <c r="K20" s="175">
        <v>12034.52</v>
      </c>
    </row>
    <row r="21" spans="2:11" ht="24.6" customHeight="1">
      <c r="C21" s="44" t="s">
        <v>601</v>
      </c>
      <c r="I21" s="202">
        <f>SUM(I18:I20)</f>
        <v>-688298.6</v>
      </c>
      <c r="J21" s="175"/>
      <c r="K21" s="202">
        <f>SUM(K18:K20)</f>
        <v>-349123.52999999997</v>
      </c>
    </row>
    <row r="22" spans="2:11" ht="24.6" customHeight="1">
      <c r="C22" s="44" t="s">
        <v>808</v>
      </c>
      <c r="D22" s="45"/>
      <c r="I22" s="203">
        <v>-286588.34000000003</v>
      </c>
      <c r="J22" s="203"/>
      <c r="K22" s="203">
        <v>-91688.08</v>
      </c>
    </row>
    <row r="23" spans="2:11" ht="24.6" customHeight="1">
      <c r="C23" s="44" t="s">
        <v>281</v>
      </c>
      <c r="I23" s="175">
        <v>28219.8</v>
      </c>
      <c r="J23" s="175"/>
      <c r="K23" s="175">
        <v>28219.8</v>
      </c>
    </row>
    <row r="24" spans="2:11" ht="24.6" customHeight="1">
      <c r="C24" s="44" t="s">
        <v>858</v>
      </c>
      <c r="I24" s="189">
        <f>SUM(I21:I23)</f>
        <v>-946667.1399999999</v>
      </c>
      <c r="J24" s="175"/>
      <c r="K24" s="189">
        <f>SUM(K21:K23)</f>
        <v>-412591.81</v>
      </c>
    </row>
    <row r="25" spans="2:11" ht="24.6" customHeight="1">
      <c r="B25" s="44" t="s">
        <v>278</v>
      </c>
      <c r="C25" s="44"/>
      <c r="D25" s="44"/>
      <c r="I25" s="175"/>
      <c r="J25" s="175"/>
      <c r="K25" s="175"/>
    </row>
    <row r="26" spans="2:11" ht="24.6" customHeight="1" thickBot="1">
      <c r="B26" s="44" t="s">
        <v>859</v>
      </c>
      <c r="C26" s="44"/>
      <c r="D26" s="44"/>
      <c r="I26" s="190">
        <f>+I16+I24</f>
        <v>6470726.5600000005</v>
      </c>
      <c r="J26" s="175"/>
      <c r="K26" s="190">
        <f>+K16+K24</f>
        <v>3674478.3299999991</v>
      </c>
    </row>
    <row r="27" spans="2:11" ht="24.6" customHeight="1" thickTop="1" thickBot="1">
      <c r="B27" s="44" t="s">
        <v>602</v>
      </c>
      <c r="C27" s="44"/>
      <c r="D27" s="44"/>
      <c r="I27" s="190">
        <f>+I12+I21</f>
        <v>6390305.0700000003</v>
      </c>
      <c r="J27" s="175"/>
      <c r="K27" s="190">
        <f>+K12+K21</f>
        <v>3654565.58</v>
      </c>
    </row>
    <row r="28" spans="2:11" ht="24.6" customHeight="1" thickTop="1">
      <c r="I28" s="192"/>
      <c r="J28" s="192"/>
      <c r="K28" s="192"/>
    </row>
    <row r="29" spans="2:11" ht="24.6" customHeight="1">
      <c r="B29" s="38" t="s">
        <v>866</v>
      </c>
      <c r="J29" s="191"/>
      <c r="K29" s="191"/>
    </row>
    <row r="30" spans="2:11" ht="24.6" customHeight="1">
      <c r="C30" s="237" t="s">
        <v>263</v>
      </c>
      <c r="I30" s="175">
        <f>-I22</f>
        <v>286588.34000000003</v>
      </c>
      <c r="J30" s="175"/>
      <c r="K30" s="175">
        <f>-K22</f>
        <v>91688.08</v>
      </c>
    </row>
    <row r="31" spans="2:11" ht="24.6" customHeight="1">
      <c r="C31" s="237" t="s">
        <v>264</v>
      </c>
      <c r="I31" s="65">
        <v>278739.29000000004</v>
      </c>
      <c r="J31" s="175"/>
      <c r="K31" s="175">
        <v>83839.03</v>
      </c>
    </row>
    <row r="32" spans="2:11" ht="24.6" customHeight="1">
      <c r="B32" s="38" t="s">
        <v>867</v>
      </c>
      <c r="I32" s="175"/>
      <c r="J32" s="175"/>
      <c r="K32" s="175"/>
    </row>
    <row r="33" spans="3:11" ht="24.6" customHeight="1">
      <c r="C33" s="237" t="s">
        <v>263</v>
      </c>
      <c r="I33" s="175">
        <v>155938.54999999999</v>
      </c>
      <c r="J33" s="175"/>
      <c r="K33" s="175">
        <v>87179</v>
      </c>
    </row>
    <row r="34" spans="3:11" ht="24.6" customHeight="1">
      <c r="C34" s="237" t="s">
        <v>264</v>
      </c>
      <c r="I34" s="175">
        <v>148905.07</v>
      </c>
      <c r="J34" s="175"/>
      <c r="K34" s="175">
        <v>80145.52</v>
      </c>
    </row>
    <row r="35" spans="3:11" ht="24.6" customHeight="1">
      <c r="I35" s="191"/>
      <c r="K35" s="191"/>
    </row>
  </sheetData>
  <mergeCells count="1">
    <mergeCell ref="A1:K1"/>
  </mergeCells>
  <pageMargins left="0.86614173228346458" right="0.19685039370078741" top="0.6692913385826772" bottom="0.51181102362204722" header="0.23622047244094491" footer="0.19685039370078741"/>
  <pageSetup paperSize="9" scale="9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123"/>
  <sheetViews>
    <sheetView tabSelected="1" topLeftCell="A56" zoomScale="90" zoomScaleNormal="90" zoomScaleSheetLayoutView="80" workbookViewId="0">
      <selection activeCell="I64" sqref="I64"/>
    </sheetView>
  </sheetViews>
  <sheetFormatPr defaultRowHeight="30" customHeight="1"/>
  <cols>
    <col min="1" max="1" width="3.140625" style="204" customWidth="1"/>
    <col min="2" max="2" width="2.140625" style="204" customWidth="1"/>
    <col min="3" max="3" width="2.7109375" style="204" customWidth="1"/>
    <col min="4" max="5" width="9.140625" style="204"/>
    <col min="6" max="6" width="9.140625" style="204" customWidth="1"/>
    <col min="7" max="7" width="8.140625" style="204" customWidth="1"/>
    <col min="8" max="8" width="1.7109375" style="204" customWidth="1"/>
    <col min="9" max="9" width="16.28515625" style="204" bestFit="1" customWidth="1"/>
    <col min="10" max="10" width="0.85546875" style="204" customWidth="1"/>
    <col min="11" max="11" width="16.28515625" style="204" bestFit="1" customWidth="1"/>
    <col min="12" max="12" width="0.85546875" style="204" customWidth="1"/>
    <col min="13" max="13" width="16.28515625" style="204" bestFit="1" customWidth="1"/>
    <col min="14" max="14" width="0.85546875" style="204" customWidth="1"/>
    <col min="15" max="15" width="16.28515625" style="204" bestFit="1" customWidth="1"/>
    <col min="16" max="16" width="2.140625" style="204" customWidth="1"/>
    <col min="17" max="16384" width="9.140625" style="204"/>
  </cols>
  <sheetData>
    <row r="1" spans="1:15" ht="25.5" customHeight="1">
      <c r="A1" s="447" t="s">
        <v>41</v>
      </c>
      <c r="B1" s="448"/>
      <c r="C1" s="448"/>
      <c r="D1" s="448"/>
      <c r="E1" s="448"/>
      <c r="F1" s="448"/>
      <c r="G1" s="448"/>
      <c r="H1" s="448"/>
      <c r="I1" s="448"/>
      <c r="J1" s="448"/>
      <c r="K1" s="448"/>
      <c r="L1" s="448"/>
      <c r="M1" s="448"/>
      <c r="N1" s="448"/>
      <c r="O1" s="448"/>
    </row>
    <row r="2" spans="1:15" ht="25.5" customHeight="1"/>
    <row r="3" spans="1:15" s="167" customFormat="1" ht="25.5" customHeight="1">
      <c r="A3" s="216" t="s">
        <v>728</v>
      </c>
      <c r="B3" s="217" t="s">
        <v>519</v>
      </c>
      <c r="C3" s="216"/>
      <c r="I3" s="218"/>
      <c r="J3" s="218"/>
      <c r="K3" s="218"/>
      <c r="L3" s="218"/>
      <c r="M3" s="218"/>
      <c r="N3" s="218"/>
      <c r="O3" s="218"/>
    </row>
    <row r="4" spans="1:15" s="167" customFormat="1" ht="25.5" customHeight="1">
      <c r="A4" s="216"/>
      <c r="B4" s="217"/>
      <c r="C4" s="216"/>
      <c r="I4" s="218"/>
      <c r="J4" s="218"/>
      <c r="K4" s="218"/>
      <c r="L4" s="218"/>
      <c r="M4" s="81"/>
      <c r="N4" s="83" t="s">
        <v>321</v>
      </c>
      <c r="O4" s="81"/>
    </row>
    <row r="5" spans="1:15" s="220" customFormat="1" ht="25.5" customHeight="1">
      <c r="A5" s="219"/>
      <c r="B5" s="219"/>
      <c r="C5" s="219"/>
      <c r="I5" s="221"/>
      <c r="J5" s="221"/>
      <c r="K5" s="221"/>
      <c r="L5" s="338"/>
      <c r="M5" s="472" t="s">
        <v>322</v>
      </c>
      <c r="N5" s="472"/>
      <c r="O5" s="472"/>
    </row>
    <row r="6" spans="1:15" s="16" customFormat="1" ht="25.5" customHeight="1">
      <c r="A6" s="162"/>
      <c r="B6" s="162"/>
      <c r="C6" s="162"/>
      <c r="I6" s="222"/>
      <c r="J6" s="161"/>
      <c r="K6" s="222"/>
      <c r="L6" s="161"/>
      <c r="M6" s="159" t="s">
        <v>846</v>
      </c>
      <c r="N6" s="160"/>
      <c r="O6" s="159" t="s">
        <v>596</v>
      </c>
    </row>
    <row r="7" spans="1:15" s="16" customFormat="1" ht="25.5" customHeight="1">
      <c r="A7" s="162"/>
      <c r="D7" s="223" t="s">
        <v>519</v>
      </c>
      <c r="E7" s="223"/>
      <c r="I7" s="203"/>
      <c r="J7" s="203"/>
      <c r="K7" s="203"/>
      <c r="L7" s="175"/>
      <c r="M7" s="175">
        <v>160517.15</v>
      </c>
      <c r="N7" s="175"/>
      <c r="O7" s="175">
        <v>159686.65</v>
      </c>
    </row>
    <row r="8" spans="1:15" s="16" customFormat="1" ht="25.5" customHeight="1" thickBot="1">
      <c r="A8" s="162"/>
      <c r="D8" s="223"/>
      <c r="E8" s="223" t="s">
        <v>228</v>
      </c>
      <c r="I8" s="203"/>
      <c r="J8" s="203"/>
      <c r="K8" s="203"/>
      <c r="L8" s="175"/>
      <c r="M8" s="224">
        <f>SUM(M7)</f>
        <v>160517.15</v>
      </c>
      <c r="N8" s="175"/>
      <c r="O8" s="224">
        <f>SUM(O7)</f>
        <v>159686.65</v>
      </c>
    </row>
    <row r="9" spans="1:15" s="16" customFormat="1" ht="25.5" customHeight="1" thickTop="1">
      <c r="C9" s="204" t="s">
        <v>868</v>
      </c>
      <c r="D9" s="45"/>
      <c r="E9" s="45"/>
      <c r="F9" s="45"/>
      <c r="G9" s="45"/>
      <c r="H9" s="45"/>
      <c r="I9" s="45"/>
      <c r="J9" s="45"/>
      <c r="K9" s="45"/>
      <c r="L9" s="45"/>
      <c r="M9" s="45"/>
      <c r="N9" s="45"/>
    </row>
    <row r="10" spans="1:15" s="16" customFormat="1" ht="25.5" customHeight="1">
      <c r="B10" s="204" t="s">
        <v>869</v>
      </c>
      <c r="D10" s="45"/>
      <c r="E10" s="45"/>
      <c r="F10" s="45"/>
      <c r="G10" s="45"/>
      <c r="H10" s="45"/>
      <c r="I10" s="45"/>
      <c r="J10" s="45"/>
      <c r="K10" s="45"/>
      <c r="L10" s="45"/>
      <c r="M10" s="45"/>
      <c r="N10" s="45"/>
    </row>
    <row r="11" spans="1:15" s="16" customFormat="1" ht="25.5" customHeight="1">
      <c r="C11" s="204"/>
      <c r="D11" s="45"/>
      <c r="E11" s="45"/>
      <c r="F11" s="45"/>
      <c r="G11" s="45"/>
      <c r="H11" s="45"/>
      <c r="I11" s="45"/>
      <c r="J11" s="45"/>
      <c r="K11" s="45"/>
      <c r="L11" s="45"/>
      <c r="M11" s="45"/>
      <c r="N11" s="45"/>
    </row>
    <row r="12" spans="1:15" s="193" customFormat="1" ht="25.5" customHeight="1">
      <c r="A12" s="225" t="s">
        <v>729</v>
      </c>
      <c r="B12" s="193" t="s">
        <v>809</v>
      </c>
    </row>
    <row r="13" spans="1:15" ht="25.5" customHeight="1">
      <c r="D13" s="204" t="s">
        <v>284</v>
      </c>
      <c r="I13" s="339"/>
      <c r="J13" s="339"/>
      <c r="K13" s="339"/>
      <c r="L13" s="339"/>
      <c r="M13" s="339"/>
      <c r="N13" s="339"/>
      <c r="O13" s="339"/>
    </row>
    <row r="14" spans="1:15" ht="25.5" customHeight="1">
      <c r="I14" s="456" t="s">
        <v>220</v>
      </c>
      <c r="J14" s="456"/>
      <c r="K14" s="456"/>
      <c r="L14" s="338"/>
      <c r="M14" s="456" t="s">
        <v>221</v>
      </c>
      <c r="N14" s="456"/>
      <c r="O14" s="456"/>
    </row>
    <row r="15" spans="1:15" ht="25.5" customHeight="1">
      <c r="I15" s="159" t="s">
        <v>846</v>
      </c>
      <c r="J15" s="160"/>
      <c r="K15" s="159" t="s">
        <v>596</v>
      </c>
      <c r="L15" s="161"/>
      <c r="M15" s="159" t="s">
        <v>846</v>
      </c>
      <c r="N15" s="160"/>
      <c r="O15" s="159" t="s">
        <v>596</v>
      </c>
    </row>
    <row r="16" spans="1:15" ht="25.5" customHeight="1">
      <c r="C16" s="204" t="s">
        <v>285</v>
      </c>
    </row>
    <row r="17" spans="3:15" ht="25.5" customHeight="1">
      <c r="D17" s="340" t="s">
        <v>286</v>
      </c>
      <c r="I17" s="175">
        <v>589361.4</v>
      </c>
      <c r="J17" s="341"/>
      <c r="K17" s="175">
        <v>827087.59</v>
      </c>
      <c r="L17" s="341"/>
      <c r="M17" s="175">
        <v>0</v>
      </c>
      <c r="N17" s="341"/>
      <c r="O17" s="175">
        <v>0</v>
      </c>
    </row>
    <row r="18" spans="3:15" ht="25.5" customHeight="1">
      <c r="D18" s="299" t="s">
        <v>287</v>
      </c>
      <c r="I18" s="175">
        <v>12036821.75</v>
      </c>
      <c r="J18" s="175"/>
      <c r="K18" s="175">
        <v>11908227.9</v>
      </c>
      <c r="L18" s="175"/>
      <c r="M18" s="175">
        <v>0</v>
      </c>
      <c r="N18" s="175"/>
      <c r="O18" s="175">
        <v>0</v>
      </c>
    </row>
    <row r="19" spans="3:15" ht="25.5" customHeight="1" thickBot="1">
      <c r="I19" s="224">
        <f>SUM(I17:I18)</f>
        <v>12626183.15</v>
      </c>
      <c r="J19" s="175"/>
      <c r="K19" s="224">
        <f>SUM(K17:K18)</f>
        <v>12735315.49</v>
      </c>
      <c r="L19" s="175"/>
      <c r="M19" s="224">
        <f>SUM(M17:M18)</f>
        <v>0</v>
      </c>
      <c r="N19" s="175"/>
      <c r="O19" s="224">
        <f>SUM(O17:O18)</f>
        <v>0</v>
      </c>
    </row>
    <row r="20" spans="3:15" ht="25.5" customHeight="1" thickTop="1">
      <c r="C20" s="204" t="s">
        <v>289</v>
      </c>
      <c r="I20" s="175"/>
      <c r="J20" s="175"/>
      <c r="K20" s="175"/>
      <c r="L20" s="175"/>
      <c r="M20" s="175"/>
      <c r="N20" s="175"/>
      <c r="O20" s="175"/>
    </row>
    <row r="21" spans="3:15" ht="25.5" customHeight="1">
      <c r="D21" s="204" t="s">
        <v>290</v>
      </c>
      <c r="I21" s="175">
        <v>4325499.07</v>
      </c>
      <c r="J21" s="175"/>
      <c r="K21" s="175">
        <v>4849017.76</v>
      </c>
      <c r="L21" s="175"/>
      <c r="M21" s="175">
        <v>0</v>
      </c>
      <c r="N21" s="175"/>
      <c r="O21" s="175">
        <v>0</v>
      </c>
    </row>
    <row r="22" spans="3:15" ht="25.5" customHeight="1" thickBot="1">
      <c r="I22" s="224">
        <f>SUM(I21:I21)</f>
        <v>4325499.07</v>
      </c>
      <c r="J22" s="175"/>
      <c r="K22" s="224">
        <f>SUM(K21:K21)</f>
        <v>4849017.76</v>
      </c>
      <c r="L22" s="175"/>
      <c r="M22" s="224">
        <f>SUM(M21:M21)</f>
        <v>0</v>
      </c>
      <c r="N22" s="175"/>
      <c r="O22" s="224">
        <f>SUM(O21:O21)</f>
        <v>0</v>
      </c>
    </row>
    <row r="23" spans="3:15" ht="25.5" customHeight="1" thickTop="1">
      <c r="I23" s="203"/>
      <c r="J23" s="175"/>
      <c r="K23" s="203"/>
      <c r="L23" s="175"/>
      <c r="M23" s="203"/>
      <c r="N23" s="175"/>
      <c r="O23" s="203"/>
    </row>
    <row r="24" spans="3:15" ht="25.5" customHeight="1">
      <c r="C24" s="204" t="s">
        <v>870</v>
      </c>
      <c r="I24" s="226"/>
      <c r="J24" s="226"/>
      <c r="K24" s="226"/>
      <c r="L24" s="226"/>
      <c r="M24" s="226"/>
      <c r="N24" s="226"/>
      <c r="O24" s="226"/>
    </row>
    <row r="25" spans="3:15" ht="25.5" customHeight="1">
      <c r="I25" s="473" t="s">
        <v>291</v>
      </c>
      <c r="J25" s="473"/>
      <c r="K25" s="473"/>
      <c r="L25" s="192"/>
      <c r="M25" s="473" t="s">
        <v>291</v>
      </c>
      <c r="N25" s="473"/>
      <c r="O25" s="473"/>
    </row>
    <row r="26" spans="3:15" ht="25.5" customHeight="1">
      <c r="I26" s="336"/>
      <c r="J26" s="336" t="s">
        <v>279</v>
      </c>
      <c r="K26" s="336"/>
      <c r="L26" s="192"/>
      <c r="M26" s="473" t="s">
        <v>280</v>
      </c>
      <c r="N26" s="473"/>
      <c r="O26" s="473"/>
    </row>
    <row r="27" spans="3:15" ht="25.5" customHeight="1">
      <c r="I27" s="159" t="s">
        <v>846</v>
      </c>
      <c r="J27" s="160"/>
      <c r="K27" s="159" t="s">
        <v>848</v>
      </c>
      <c r="L27" s="161"/>
      <c r="M27" s="159" t="s">
        <v>846</v>
      </c>
      <c r="N27" s="160"/>
      <c r="O27" s="159" t="s">
        <v>848</v>
      </c>
    </row>
    <row r="28" spans="3:15" ht="25.5" customHeight="1">
      <c r="C28" s="204" t="s">
        <v>292</v>
      </c>
      <c r="I28" s="191"/>
      <c r="J28" s="191"/>
      <c r="K28" s="191"/>
      <c r="L28" s="191"/>
      <c r="M28" s="191"/>
      <c r="N28" s="191"/>
      <c r="O28" s="191"/>
    </row>
    <row r="29" spans="3:15" ht="25.5" customHeight="1">
      <c r="C29" s="204" t="s">
        <v>570</v>
      </c>
      <c r="I29" s="175">
        <v>8586013.0039999932</v>
      </c>
      <c r="J29" s="175"/>
      <c r="K29" s="175">
        <v>2471254.9099999997</v>
      </c>
      <c r="L29" s="175"/>
      <c r="M29" s="175">
        <v>222890.50000000003</v>
      </c>
      <c r="N29" s="175"/>
      <c r="O29" s="175">
        <v>253060.58</v>
      </c>
    </row>
    <row r="30" spans="3:15" ht="25.5" customHeight="1">
      <c r="C30" s="204" t="s">
        <v>293</v>
      </c>
      <c r="I30" s="175"/>
      <c r="J30" s="175"/>
      <c r="K30" s="175"/>
      <c r="L30" s="175"/>
      <c r="M30" s="175"/>
      <c r="N30" s="175"/>
      <c r="O30" s="175"/>
    </row>
    <row r="31" spans="3:15" ht="25.5" customHeight="1">
      <c r="C31" s="204" t="s">
        <v>294</v>
      </c>
      <c r="I31" s="175"/>
      <c r="J31" s="175"/>
      <c r="K31" s="175"/>
      <c r="L31" s="175"/>
      <c r="M31" s="175"/>
      <c r="N31" s="175"/>
      <c r="O31" s="175"/>
    </row>
    <row r="32" spans="3:15" ht="25.5" customHeight="1">
      <c r="D32" s="204" t="s">
        <v>295</v>
      </c>
      <c r="I32" s="175">
        <v>-389007.47999999946</v>
      </c>
      <c r="J32" s="175"/>
      <c r="K32" s="175">
        <v>-633857.90000000014</v>
      </c>
      <c r="L32" s="175"/>
      <c r="M32" s="175">
        <v>0</v>
      </c>
      <c r="N32" s="175"/>
      <c r="O32" s="175">
        <v>0</v>
      </c>
    </row>
    <row r="33" spans="1:15" ht="25.5" customHeight="1">
      <c r="C33" s="299" t="s">
        <v>598</v>
      </c>
      <c r="I33" s="175"/>
      <c r="J33" s="175"/>
      <c r="K33" s="175"/>
      <c r="L33" s="175"/>
      <c r="M33" s="175"/>
      <c r="N33" s="175"/>
      <c r="O33" s="175"/>
    </row>
    <row r="34" spans="1:15" ht="25.5" customHeight="1">
      <c r="D34" s="299" t="s">
        <v>782</v>
      </c>
      <c r="I34" s="175">
        <v>1089.9000000000001</v>
      </c>
      <c r="J34" s="175"/>
      <c r="K34" s="175">
        <v>1537.26</v>
      </c>
      <c r="L34" s="175"/>
      <c r="M34" s="175">
        <v>1089.9000000000001</v>
      </c>
      <c r="N34" s="175"/>
      <c r="O34" s="175">
        <v>1537.26</v>
      </c>
    </row>
    <row r="35" spans="1:15" ht="25.5" customHeight="1">
      <c r="C35" s="204" t="s">
        <v>810</v>
      </c>
      <c r="I35" s="202"/>
      <c r="J35" s="203"/>
      <c r="K35" s="202"/>
      <c r="L35" s="203"/>
      <c r="M35" s="202"/>
      <c r="N35" s="203"/>
      <c r="O35" s="202"/>
    </row>
    <row r="36" spans="1:15" ht="25.5" customHeight="1" thickBot="1">
      <c r="D36" s="204" t="s">
        <v>781</v>
      </c>
      <c r="I36" s="190">
        <f>SUM(I28:I34)</f>
        <v>8198095.4239999941</v>
      </c>
      <c r="J36" s="175"/>
      <c r="K36" s="190">
        <f>SUM(K28:K34)</f>
        <v>1838934.2699999996</v>
      </c>
      <c r="L36" s="175"/>
      <c r="M36" s="190">
        <f>SUM(M28:M34)</f>
        <v>223980.40000000002</v>
      </c>
      <c r="N36" s="175"/>
      <c r="O36" s="190">
        <f>SUM(O28:O34)</f>
        <v>254597.84</v>
      </c>
    </row>
    <row r="37" spans="1:15" ht="25.5" customHeight="1" thickTop="1">
      <c r="I37" s="203"/>
      <c r="J37" s="175"/>
      <c r="K37" s="203"/>
      <c r="L37" s="175"/>
      <c r="M37" s="203"/>
      <c r="N37" s="175"/>
      <c r="O37" s="203"/>
    </row>
    <row r="38" spans="1:15" ht="20.25" customHeight="1">
      <c r="A38" s="447" t="s">
        <v>6</v>
      </c>
      <c r="B38" s="448"/>
      <c r="C38" s="448"/>
      <c r="D38" s="448"/>
      <c r="E38" s="448"/>
      <c r="F38" s="448"/>
      <c r="G38" s="448"/>
      <c r="H38" s="448"/>
      <c r="I38" s="448"/>
      <c r="J38" s="448"/>
      <c r="K38" s="448"/>
      <c r="L38" s="448"/>
      <c r="M38" s="448"/>
      <c r="N38" s="448"/>
      <c r="O38" s="448"/>
    </row>
    <row r="39" spans="1:15" ht="20.25" customHeight="1">
      <c r="I39" s="203"/>
      <c r="J39" s="175"/>
      <c r="K39" s="203"/>
      <c r="L39" s="175"/>
      <c r="M39" s="203"/>
      <c r="N39" s="175"/>
      <c r="O39" s="203"/>
    </row>
    <row r="40" spans="1:15" ht="20.25" customHeight="1">
      <c r="C40" s="204" t="s">
        <v>871</v>
      </c>
      <c r="I40" s="226"/>
      <c r="J40" s="226"/>
      <c r="K40" s="226"/>
      <c r="L40" s="226"/>
      <c r="M40" s="226"/>
      <c r="N40" s="226"/>
      <c r="O40" s="226"/>
    </row>
    <row r="41" spans="1:15" ht="20.25" customHeight="1">
      <c r="I41" s="473" t="s">
        <v>291</v>
      </c>
      <c r="J41" s="473"/>
      <c r="K41" s="473"/>
      <c r="L41" s="192"/>
      <c r="M41" s="473" t="s">
        <v>291</v>
      </c>
      <c r="N41" s="473"/>
      <c r="O41" s="473"/>
    </row>
    <row r="42" spans="1:15" ht="20.25" customHeight="1">
      <c r="I42" s="425"/>
      <c r="J42" s="425" t="s">
        <v>279</v>
      </c>
      <c r="K42" s="425"/>
      <c r="L42" s="192"/>
      <c r="M42" s="473" t="s">
        <v>280</v>
      </c>
      <c r="N42" s="473"/>
      <c r="O42" s="473"/>
    </row>
    <row r="43" spans="1:15" ht="20.25" customHeight="1">
      <c r="I43" s="159" t="s">
        <v>846</v>
      </c>
      <c r="J43" s="160"/>
      <c r="K43" s="159" t="s">
        <v>848</v>
      </c>
      <c r="L43" s="161"/>
      <c r="M43" s="159" t="s">
        <v>846</v>
      </c>
      <c r="N43" s="160"/>
      <c r="O43" s="159" t="s">
        <v>848</v>
      </c>
    </row>
    <row r="44" spans="1:15" ht="20.25" customHeight="1">
      <c r="C44" s="204" t="s">
        <v>292</v>
      </c>
      <c r="I44" s="191"/>
      <c r="J44" s="191"/>
      <c r="K44" s="191"/>
      <c r="L44" s="191"/>
      <c r="M44" s="191"/>
      <c r="N44" s="191"/>
      <c r="O44" s="191"/>
    </row>
    <row r="45" spans="1:15" ht="20.25" customHeight="1">
      <c r="C45" s="204" t="s">
        <v>570</v>
      </c>
      <c r="I45" s="175">
        <v>14597947.281999994</v>
      </c>
      <c r="J45" s="175"/>
      <c r="K45" s="175">
        <v>5084831.22</v>
      </c>
      <c r="L45" s="175"/>
      <c r="M45" s="175">
        <v>460986.02</v>
      </c>
      <c r="N45" s="175"/>
      <c r="O45" s="175">
        <v>253060.58</v>
      </c>
    </row>
    <row r="46" spans="1:15" ht="20.25" customHeight="1">
      <c r="C46" s="204" t="s">
        <v>293</v>
      </c>
      <c r="I46" s="175"/>
      <c r="J46" s="175"/>
      <c r="K46" s="175"/>
      <c r="L46" s="175"/>
      <c r="M46" s="175"/>
      <c r="N46" s="175"/>
      <c r="O46" s="175"/>
    </row>
    <row r="47" spans="1:15" ht="20.25" customHeight="1">
      <c r="C47" s="204" t="s">
        <v>294</v>
      </c>
      <c r="I47" s="175"/>
      <c r="J47" s="175"/>
      <c r="K47" s="175"/>
      <c r="L47" s="175"/>
      <c r="M47" s="175"/>
      <c r="N47" s="175"/>
      <c r="O47" s="175"/>
    </row>
    <row r="48" spans="1:15" ht="20.25" customHeight="1">
      <c r="D48" s="204" t="s">
        <v>295</v>
      </c>
      <c r="I48" s="175">
        <v>-803712.13999999943</v>
      </c>
      <c r="J48" s="175"/>
      <c r="K48" s="175">
        <v>-1359130.61</v>
      </c>
      <c r="L48" s="175"/>
      <c r="M48" s="175">
        <v>0</v>
      </c>
      <c r="N48" s="175"/>
      <c r="O48" s="175">
        <v>0</v>
      </c>
    </row>
    <row r="49" spans="2:15" ht="20.25" customHeight="1">
      <c r="C49" s="299" t="s">
        <v>598</v>
      </c>
      <c r="I49" s="175"/>
      <c r="J49" s="175"/>
      <c r="K49" s="175"/>
      <c r="L49" s="175"/>
      <c r="M49" s="175"/>
      <c r="N49" s="175"/>
      <c r="O49" s="175"/>
    </row>
    <row r="50" spans="2:15" ht="20.25" customHeight="1">
      <c r="D50" s="299" t="s">
        <v>782</v>
      </c>
      <c r="I50" s="175">
        <v>2478.25</v>
      </c>
      <c r="J50" s="175"/>
      <c r="K50" s="175">
        <v>1537.26</v>
      </c>
      <c r="L50" s="175"/>
      <c r="M50" s="175">
        <v>2478.25</v>
      </c>
      <c r="N50" s="175"/>
      <c r="O50" s="175">
        <v>1537.26</v>
      </c>
    </row>
    <row r="51" spans="2:15" ht="20.25" customHeight="1">
      <c r="C51" s="204" t="s">
        <v>810</v>
      </c>
      <c r="I51" s="202"/>
      <c r="J51" s="203"/>
      <c r="K51" s="202"/>
      <c r="L51" s="203"/>
      <c r="M51" s="202"/>
      <c r="N51" s="203"/>
      <c r="O51" s="202"/>
    </row>
    <row r="52" spans="2:15" ht="20.25" customHeight="1" thickBot="1">
      <c r="D52" s="204" t="s">
        <v>781</v>
      </c>
      <c r="I52" s="190">
        <f>SUM(I44:I50)</f>
        <v>13796713.391999995</v>
      </c>
      <c r="J52" s="175"/>
      <c r="K52" s="190">
        <f>SUM(K44:K50)</f>
        <v>3727237.8699999992</v>
      </c>
      <c r="L52" s="175"/>
      <c r="M52" s="190">
        <f>SUM(M44:M50)</f>
        <v>463464.27</v>
      </c>
      <c r="N52" s="175"/>
      <c r="O52" s="190">
        <f>SUM(O44:O50)</f>
        <v>254597.84</v>
      </c>
    </row>
    <row r="53" spans="2:15" ht="20.25" customHeight="1" thickTop="1">
      <c r="I53" s="203"/>
      <c r="J53" s="175"/>
      <c r="K53" s="203"/>
      <c r="L53" s="175"/>
      <c r="M53" s="203"/>
      <c r="N53" s="175"/>
      <c r="O53" s="203"/>
    </row>
    <row r="54" spans="2:15" ht="20.25" customHeight="1">
      <c r="C54" s="204" t="s">
        <v>953</v>
      </c>
      <c r="I54" s="175"/>
      <c r="J54" s="175"/>
      <c r="K54" s="175"/>
      <c r="L54" s="175"/>
      <c r="M54" s="175"/>
      <c r="N54" s="175"/>
      <c r="O54" s="175"/>
    </row>
    <row r="55" spans="2:15" ht="20.25" customHeight="1">
      <c r="B55" s="204" t="s">
        <v>952</v>
      </c>
      <c r="I55" s="177"/>
      <c r="J55" s="177"/>
      <c r="K55" s="177"/>
      <c r="L55" s="177"/>
      <c r="M55" s="177"/>
      <c r="N55" s="177"/>
      <c r="O55" s="177"/>
    </row>
    <row r="56" spans="2:15" ht="20.25" customHeight="1">
      <c r="I56" s="456" t="s">
        <v>220</v>
      </c>
      <c r="J56" s="456"/>
      <c r="K56" s="456"/>
      <c r="L56" s="338"/>
      <c r="M56" s="456" t="s">
        <v>221</v>
      </c>
      <c r="N56" s="456"/>
      <c r="O56" s="456"/>
    </row>
    <row r="57" spans="2:15" ht="20.25" customHeight="1">
      <c r="I57" s="159" t="s">
        <v>846</v>
      </c>
      <c r="J57" s="160"/>
      <c r="K57" s="159" t="s">
        <v>848</v>
      </c>
      <c r="L57" s="161"/>
      <c r="M57" s="159" t="s">
        <v>846</v>
      </c>
      <c r="N57" s="160"/>
      <c r="O57" s="159" t="s">
        <v>848</v>
      </c>
    </row>
    <row r="58" spans="2:15" ht="20.25" customHeight="1">
      <c r="C58" s="204" t="s">
        <v>297</v>
      </c>
      <c r="I58" s="175">
        <v>76380956.410000041</v>
      </c>
      <c r="J58" s="175"/>
      <c r="K58" s="175">
        <v>26030551.310000025</v>
      </c>
      <c r="L58" s="175"/>
      <c r="M58" s="175">
        <v>39099141.729999952</v>
      </c>
      <c r="N58" s="175"/>
      <c r="O58" s="175">
        <v>11900960.159999976</v>
      </c>
    </row>
    <row r="59" spans="2:15" ht="20.25" customHeight="1">
      <c r="C59" s="204" t="s">
        <v>298</v>
      </c>
      <c r="I59" s="343">
        <v>0.2</v>
      </c>
      <c r="J59" s="343"/>
      <c r="K59" s="343">
        <v>0.2</v>
      </c>
      <c r="L59" s="343"/>
      <c r="M59" s="343">
        <v>0.2</v>
      </c>
      <c r="N59" s="343"/>
      <c r="O59" s="343">
        <v>0.2</v>
      </c>
    </row>
    <row r="60" spans="2:15" ht="20.25" customHeight="1">
      <c r="C60" s="204" t="s">
        <v>299</v>
      </c>
      <c r="I60" s="175"/>
      <c r="J60" s="175"/>
      <c r="K60" s="175"/>
      <c r="L60" s="175"/>
      <c r="M60" s="175"/>
      <c r="N60" s="175"/>
      <c r="O60" s="175"/>
    </row>
    <row r="61" spans="2:15" ht="20.25" customHeight="1">
      <c r="D61" s="204" t="s">
        <v>300</v>
      </c>
      <c r="I61" s="175">
        <f>ROUND(+I58*I59,2)</f>
        <v>15276191.279999999</v>
      </c>
      <c r="J61" s="175"/>
      <c r="K61" s="175">
        <f>ROUND(+K58*K59,2)</f>
        <v>5206110.26</v>
      </c>
      <c r="L61" s="175"/>
      <c r="M61" s="175">
        <f>ROUND(+M58*M59,2)</f>
        <v>7819828.3499999996</v>
      </c>
      <c r="N61" s="175"/>
      <c r="O61" s="175">
        <f>ROUND(+O58*O59,2)</f>
        <v>2380192.0299999998</v>
      </c>
    </row>
    <row r="62" spans="2:15" ht="20.25" customHeight="1">
      <c r="C62" s="204" t="s">
        <v>301</v>
      </c>
      <c r="I62" s="175"/>
      <c r="J62" s="175"/>
      <c r="K62" s="175"/>
      <c r="L62" s="175"/>
      <c r="M62" s="175"/>
      <c r="N62" s="175"/>
      <c r="O62" s="175"/>
    </row>
    <row r="63" spans="2:15" ht="20.25" customHeight="1">
      <c r="D63" s="299" t="s">
        <v>911</v>
      </c>
      <c r="E63" s="299"/>
      <c r="F63" s="299"/>
      <c r="G63" s="299"/>
      <c r="I63" s="227">
        <v>-7596937.8499999996</v>
      </c>
      <c r="J63" s="203"/>
      <c r="K63" s="227">
        <v>-2127131.4500000002</v>
      </c>
      <c r="L63" s="203"/>
      <c r="M63" s="227">
        <v>-7596937.8499999996</v>
      </c>
      <c r="N63" s="203"/>
      <c r="O63" s="227">
        <v>-2127131.4500000002</v>
      </c>
    </row>
    <row r="64" spans="2:15" ht="20.25" customHeight="1">
      <c r="D64" s="204" t="s">
        <v>302</v>
      </c>
      <c r="I64" s="228">
        <v>12623.748000000003</v>
      </c>
      <c r="J64" s="175"/>
      <c r="K64" s="228">
        <v>-687019.26</v>
      </c>
      <c r="L64" s="175"/>
      <c r="M64" s="228">
        <v>0</v>
      </c>
      <c r="N64" s="175"/>
      <c r="O64" s="228">
        <v>0</v>
      </c>
    </row>
    <row r="65" spans="3:15" ht="20.25" customHeight="1">
      <c r="D65" s="204" t="s">
        <v>598</v>
      </c>
      <c r="I65" s="228"/>
      <c r="J65" s="175"/>
      <c r="K65" s="228"/>
      <c r="L65" s="175"/>
      <c r="M65" s="228"/>
      <c r="N65" s="175"/>
      <c r="O65" s="228"/>
    </row>
    <row r="66" spans="3:15" ht="20.25" customHeight="1">
      <c r="D66" s="204" t="s">
        <v>599</v>
      </c>
      <c r="I66" s="228">
        <v>1089.9000000000001</v>
      </c>
      <c r="J66" s="175"/>
      <c r="K66" s="228">
        <v>1537.26</v>
      </c>
      <c r="L66" s="175"/>
      <c r="M66" s="228">
        <v>1089.9000000000001</v>
      </c>
      <c r="N66" s="175"/>
      <c r="O66" s="228">
        <v>1537.26</v>
      </c>
    </row>
    <row r="67" spans="3:15" ht="20.25" customHeight="1">
      <c r="D67" s="299" t="s">
        <v>238</v>
      </c>
      <c r="I67" s="433">
        <v>505128.34</v>
      </c>
      <c r="J67" s="175"/>
      <c r="K67" s="433">
        <v>-554562.54</v>
      </c>
      <c r="L67" s="175"/>
      <c r="M67" s="433">
        <v>0</v>
      </c>
      <c r="N67" s="175"/>
      <c r="O67" s="433">
        <v>0</v>
      </c>
    </row>
    <row r="68" spans="3:15" ht="20.25" customHeight="1">
      <c r="E68" s="204" t="s">
        <v>228</v>
      </c>
      <c r="I68" s="189">
        <f>SUM(I63:I67)</f>
        <v>-7078095.8619999997</v>
      </c>
      <c r="J68" s="175"/>
      <c r="K68" s="189">
        <f>SUM(K63:K67)</f>
        <v>-3367175.99</v>
      </c>
      <c r="L68" s="175"/>
      <c r="M68" s="189">
        <f>SUM(M63:M67)</f>
        <v>-7595847.9499999993</v>
      </c>
      <c r="N68" s="175"/>
      <c r="O68" s="189">
        <f>SUM(O63:O67)</f>
        <v>-2125594.1900000004</v>
      </c>
    </row>
    <row r="69" spans="3:15" ht="20.25" customHeight="1">
      <c r="C69" s="204" t="s">
        <v>811</v>
      </c>
      <c r="I69" s="203"/>
      <c r="J69" s="175"/>
      <c r="K69" s="203"/>
      <c r="L69" s="175"/>
      <c r="M69" s="203"/>
      <c r="N69" s="175"/>
      <c r="O69" s="203"/>
    </row>
    <row r="70" spans="3:15" ht="20.25" customHeight="1" thickBot="1">
      <c r="D70" s="204" t="s">
        <v>296</v>
      </c>
      <c r="I70" s="190">
        <f>+I61+I68</f>
        <v>8198095.4179999996</v>
      </c>
      <c r="J70" s="175"/>
      <c r="K70" s="190">
        <f>+K61+K68</f>
        <v>1838934.2699999996</v>
      </c>
      <c r="L70" s="175"/>
      <c r="M70" s="190">
        <f>+M61+M68</f>
        <v>223980.40000000037</v>
      </c>
      <c r="N70" s="175"/>
      <c r="O70" s="190">
        <f>+O61+O68</f>
        <v>254597.83999999939</v>
      </c>
    </row>
    <row r="71" spans="3:15" ht="20.25" customHeight="1" thickTop="1">
      <c r="C71" s="204" t="s">
        <v>303</v>
      </c>
      <c r="I71" s="344">
        <f>+I70/I58</f>
        <v>0.10733166751662564</v>
      </c>
      <c r="J71" s="343"/>
      <c r="K71" s="344">
        <f>+K70/K58</f>
        <v>7.0645229449809832E-2</v>
      </c>
      <c r="L71" s="343"/>
      <c r="M71" s="344">
        <f>M70/M58</f>
        <v>5.7285247217624957E-3</v>
      </c>
      <c r="N71" s="343"/>
      <c r="O71" s="344">
        <f>+O70/O58</f>
        <v>2.1393050357039419E-2</v>
      </c>
    </row>
    <row r="72" spans="3:15" ht="20.25" customHeight="1">
      <c r="I72" s="229"/>
      <c r="J72" s="343"/>
      <c r="K72" s="229"/>
      <c r="L72" s="343"/>
      <c r="M72" s="229"/>
      <c r="N72" s="343"/>
      <c r="O72" s="229"/>
    </row>
    <row r="73" spans="3:15" s="299" customFormat="1" ht="20.25" customHeight="1">
      <c r="C73" s="340"/>
      <c r="D73" s="299" t="s">
        <v>872</v>
      </c>
      <c r="I73" s="64"/>
      <c r="J73" s="65"/>
      <c r="K73" s="64"/>
      <c r="L73" s="65"/>
      <c r="M73" s="64"/>
      <c r="N73" s="65"/>
      <c r="O73" s="64"/>
    </row>
    <row r="74" spans="3:15" s="299" customFormat="1" ht="20.25" customHeight="1">
      <c r="C74" s="340" t="s">
        <v>820</v>
      </c>
      <c r="I74" s="64"/>
      <c r="J74" s="65"/>
      <c r="K74" s="64"/>
      <c r="L74" s="65"/>
      <c r="M74" s="64"/>
      <c r="N74" s="65"/>
      <c r="O74" s="64"/>
    </row>
    <row r="75" spans="3:15" s="299" customFormat="1" ht="20.25" customHeight="1">
      <c r="I75" s="474" t="s">
        <v>291</v>
      </c>
      <c r="J75" s="474"/>
      <c r="K75" s="474"/>
      <c r="L75" s="206"/>
      <c r="M75" s="474" t="s">
        <v>291</v>
      </c>
      <c r="N75" s="474"/>
      <c r="O75" s="474"/>
    </row>
    <row r="76" spans="3:15" s="299" customFormat="1" ht="20.25" customHeight="1">
      <c r="I76" s="428"/>
      <c r="J76" s="428" t="s">
        <v>279</v>
      </c>
      <c r="K76" s="428"/>
      <c r="L76" s="206"/>
      <c r="M76" s="474" t="s">
        <v>280</v>
      </c>
      <c r="N76" s="474"/>
      <c r="O76" s="474"/>
    </row>
    <row r="77" spans="3:15" s="299" customFormat="1" ht="20.25" customHeight="1">
      <c r="I77" s="159" t="s">
        <v>846</v>
      </c>
      <c r="J77" s="160"/>
      <c r="K77" s="159" t="s">
        <v>848</v>
      </c>
      <c r="L77" s="161"/>
      <c r="M77" s="159" t="s">
        <v>846</v>
      </c>
      <c r="N77" s="160"/>
      <c r="O77" s="159" t="s">
        <v>848</v>
      </c>
    </row>
    <row r="78" spans="3:15" s="299" customFormat="1" ht="20.25" customHeight="1">
      <c r="C78" s="340" t="s">
        <v>714</v>
      </c>
      <c r="D78" s="326"/>
      <c r="E78" s="326"/>
      <c r="I78" s="327"/>
      <c r="J78" s="326"/>
      <c r="K78" s="326"/>
      <c r="L78" s="326"/>
      <c r="M78" s="327"/>
      <c r="N78" s="326"/>
      <c r="O78" s="327"/>
    </row>
    <row r="79" spans="3:15" s="299" customFormat="1" ht="20.25" customHeight="1">
      <c r="C79" s="328"/>
      <c r="D79" s="328" t="s">
        <v>715</v>
      </c>
      <c r="E79" s="326"/>
      <c r="I79" s="342"/>
      <c r="J79" s="342"/>
      <c r="K79" s="342"/>
      <c r="L79" s="342"/>
      <c r="M79" s="342"/>
      <c r="N79" s="342"/>
      <c r="O79" s="342"/>
    </row>
    <row r="80" spans="3:15" s="299" customFormat="1" ht="20.25" customHeight="1">
      <c r="C80" s="328"/>
      <c r="D80" s="340" t="s">
        <v>716</v>
      </c>
      <c r="E80" s="340"/>
      <c r="I80" s="214">
        <v>389325.79</v>
      </c>
      <c r="J80" s="65"/>
      <c r="K80" s="214">
        <v>0</v>
      </c>
      <c r="L80" s="342"/>
      <c r="M80" s="214">
        <v>0</v>
      </c>
      <c r="N80" s="65"/>
      <c r="O80" s="214">
        <v>0</v>
      </c>
    </row>
    <row r="81" spans="1:15" s="299" customFormat="1" ht="20.25" customHeight="1">
      <c r="C81" s="328" t="s">
        <v>717</v>
      </c>
      <c r="D81" s="340"/>
      <c r="E81" s="340"/>
      <c r="I81" s="64"/>
      <c r="J81" s="64"/>
      <c r="K81" s="64"/>
      <c r="L81" s="357"/>
      <c r="M81" s="64"/>
      <c r="N81" s="64"/>
      <c r="O81" s="64"/>
    </row>
    <row r="82" spans="1:15" s="299" customFormat="1" ht="20.25" customHeight="1" thickBot="1">
      <c r="C82" s="328" t="s">
        <v>718</v>
      </c>
      <c r="D82" s="328"/>
      <c r="E82" s="328"/>
      <c r="I82" s="205">
        <f>SUM(I79:I80)</f>
        <v>389325.79</v>
      </c>
      <c r="J82" s="65"/>
      <c r="K82" s="205">
        <f>SUM(K79:K80)</f>
        <v>0</v>
      </c>
      <c r="L82" s="65"/>
      <c r="M82" s="205">
        <f>SUM(M79:M80)</f>
        <v>0</v>
      </c>
      <c r="N82" s="65"/>
      <c r="O82" s="205">
        <f>SUM(O79:O80)</f>
        <v>0</v>
      </c>
    </row>
    <row r="83" spans="1:15" s="299" customFormat="1" ht="20.25" customHeight="1" thickTop="1">
      <c r="I83" s="64"/>
      <c r="J83" s="65"/>
      <c r="K83" s="64"/>
      <c r="L83" s="65"/>
      <c r="M83" s="64"/>
      <c r="N83" s="65"/>
      <c r="O83" s="64"/>
    </row>
    <row r="84" spans="1:15" ht="24" customHeight="1">
      <c r="A84" s="447" t="s">
        <v>444</v>
      </c>
      <c r="B84" s="448"/>
      <c r="C84" s="448"/>
      <c r="D84" s="448"/>
      <c r="E84" s="448"/>
      <c r="F84" s="448"/>
      <c r="G84" s="448"/>
      <c r="H84" s="448"/>
      <c r="I84" s="448"/>
      <c r="J84" s="448"/>
      <c r="K84" s="448"/>
      <c r="L84" s="448"/>
      <c r="M84" s="448"/>
      <c r="N84" s="448"/>
      <c r="O84" s="448"/>
    </row>
    <row r="85" spans="1:15" ht="24" customHeight="1">
      <c r="I85" s="229"/>
      <c r="J85" s="343"/>
      <c r="K85" s="229"/>
      <c r="L85" s="343"/>
      <c r="M85" s="229"/>
      <c r="N85" s="343"/>
      <c r="O85" s="229"/>
    </row>
    <row r="86" spans="1:15" ht="24" customHeight="1">
      <c r="C86" s="204" t="s">
        <v>954</v>
      </c>
      <c r="I86" s="175"/>
      <c r="J86" s="175"/>
      <c r="K86" s="175"/>
      <c r="L86" s="175"/>
      <c r="M86" s="175"/>
      <c r="N86" s="175"/>
      <c r="O86" s="175"/>
    </row>
    <row r="87" spans="1:15" ht="24" customHeight="1">
      <c r="B87" s="204" t="s">
        <v>952</v>
      </c>
      <c r="I87" s="177"/>
      <c r="J87" s="177"/>
      <c r="K87" s="177"/>
      <c r="L87" s="177"/>
      <c r="M87" s="177"/>
      <c r="N87" s="177"/>
      <c r="O87" s="177"/>
    </row>
    <row r="88" spans="1:15" ht="24" customHeight="1">
      <c r="I88" s="456" t="s">
        <v>220</v>
      </c>
      <c r="J88" s="456"/>
      <c r="K88" s="456"/>
      <c r="L88" s="426"/>
      <c r="M88" s="456" t="s">
        <v>221</v>
      </c>
      <c r="N88" s="456"/>
      <c r="O88" s="456"/>
    </row>
    <row r="89" spans="1:15" ht="24" customHeight="1">
      <c r="I89" s="159" t="s">
        <v>846</v>
      </c>
      <c r="J89" s="160"/>
      <c r="K89" s="159" t="s">
        <v>848</v>
      </c>
      <c r="L89" s="161"/>
      <c r="M89" s="159" t="s">
        <v>846</v>
      </c>
      <c r="N89" s="160"/>
      <c r="O89" s="159" t="s">
        <v>848</v>
      </c>
    </row>
    <row r="90" spans="1:15" ht="24" customHeight="1">
      <c r="C90" s="204" t="s">
        <v>297</v>
      </c>
      <c r="I90" s="175">
        <v>94435480.780000061</v>
      </c>
      <c r="J90" s="175"/>
      <c r="K90" s="175">
        <v>31213572.270000033</v>
      </c>
      <c r="L90" s="175"/>
      <c r="M90" s="175">
        <v>32767535.629999928</v>
      </c>
      <c r="N90" s="175"/>
      <c r="O90" s="175">
        <v>10203829.809999995</v>
      </c>
    </row>
    <row r="91" spans="1:15" ht="24" customHeight="1">
      <c r="C91" s="204" t="s">
        <v>298</v>
      </c>
      <c r="I91" s="343">
        <v>0.2</v>
      </c>
      <c r="J91" s="343"/>
      <c r="K91" s="343">
        <v>0.2</v>
      </c>
      <c r="L91" s="343"/>
      <c r="M91" s="343">
        <v>0.2</v>
      </c>
      <c r="N91" s="343"/>
      <c r="O91" s="343">
        <v>0.2</v>
      </c>
    </row>
    <row r="92" spans="1:15" ht="24" customHeight="1">
      <c r="C92" s="204" t="s">
        <v>299</v>
      </c>
      <c r="I92" s="175"/>
      <c r="J92" s="175"/>
      <c r="K92" s="175"/>
      <c r="L92" s="175"/>
      <c r="M92" s="175"/>
      <c r="N92" s="175"/>
      <c r="O92" s="175"/>
    </row>
    <row r="93" spans="1:15" ht="24" customHeight="1">
      <c r="D93" s="204" t="s">
        <v>300</v>
      </c>
      <c r="I93" s="175">
        <f>+I90*I91</f>
        <v>18887096.156000014</v>
      </c>
      <c r="J93" s="175"/>
      <c r="K93" s="175">
        <f>ROUND(+K90*K91,2)</f>
        <v>6242714.4500000002</v>
      </c>
      <c r="L93" s="175"/>
      <c r="M93" s="175">
        <f>ROUND(+M90*M91,2)</f>
        <v>6553507.1299999999</v>
      </c>
      <c r="N93" s="175"/>
      <c r="O93" s="175">
        <f>ROUND(+O90*O91,2)</f>
        <v>2040765.96</v>
      </c>
    </row>
    <row r="94" spans="1:15" ht="24" customHeight="1">
      <c r="C94" s="204" t="s">
        <v>301</v>
      </c>
      <c r="I94" s="175"/>
      <c r="J94" s="175"/>
      <c r="K94" s="175"/>
      <c r="L94" s="175"/>
      <c r="M94" s="175"/>
      <c r="N94" s="175"/>
      <c r="O94" s="175"/>
    </row>
    <row r="95" spans="1:15" ht="24" customHeight="1">
      <c r="D95" s="299" t="s">
        <v>911</v>
      </c>
      <c r="E95" s="299"/>
      <c r="F95" s="299"/>
      <c r="G95" s="299"/>
      <c r="H95" s="299"/>
      <c r="I95" s="227">
        <v>-6092521.1100000003</v>
      </c>
      <c r="J95" s="203"/>
      <c r="K95" s="227">
        <v>-1787705.38</v>
      </c>
      <c r="L95" s="203"/>
      <c r="M95" s="227">
        <v>-6092521.1100000003</v>
      </c>
      <c r="N95" s="203"/>
      <c r="O95" s="227">
        <v>-1787705.38</v>
      </c>
    </row>
    <row r="96" spans="1:15" ht="24" customHeight="1">
      <c r="D96" s="204" t="s">
        <v>302</v>
      </c>
      <c r="I96" s="228">
        <v>19667.108000000004</v>
      </c>
      <c r="J96" s="175"/>
      <c r="K96" s="228">
        <v>-682035.27</v>
      </c>
      <c r="L96" s="175"/>
      <c r="M96" s="228">
        <v>0</v>
      </c>
      <c r="N96" s="175"/>
      <c r="O96" s="228">
        <v>0</v>
      </c>
    </row>
    <row r="97" spans="1:16" ht="24" customHeight="1">
      <c r="D97" s="204" t="s">
        <v>598</v>
      </c>
      <c r="I97" s="228"/>
      <c r="J97" s="175"/>
      <c r="K97" s="228"/>
      <c r="L97" s="175"/>
      <c r="M97" s="228"/>
      <c r="N97" s="175"/>
      <c r="O97" s="228"/>
    </row>
    <row r="98" spans="1:16" ht="24" customHeight="1">
      <c r="D98" s="204" t="s">
        <v>599</v>
      </c>
      <c r="I98" s="228">
        <v>2478.25</v>
      </c>
      <c r="J98" s="175"/>
      <c r="K98" s="228">
        <v>1537.26</v>
      </c>
      <c r="L98" s="175"/>
      <c r="M98" s="228">
        <v>2478.25</v>
      </c>
      <c r="N98" s="175"/>
      <c r="O98" s="228">
        <v>1537.26</v>
      </c>
    </row>
    <row r="99" spans="1:16" ht="24" customHeight="1">
      <c r="D99" s="299" t="s">
        <v>238</v>
      </c>
      <c r="I99" s="433">
        <v>979992.98</v>
      </c>
      <c r="J99" s="175"/>
      <c r="K99" s="433">
        <v>-47273.19</v>
      </c>
      <c r="L99" s="175"/>
      <c r="M99" s="433">
        <v>0</v>
      </c>
      <c r="N99" s="175"/>
      <c r="O99" s="433">
        <v>0</v>
      </c>
    </row>
    <row r="100" spans="1:16" ht="24" customHeight="1">
      <c r="E100" s="204" t="s">
        <v>228</v>
      </c>
      <c r="I100" s="189">
        <f>SUM(I95:I99)</f>
        <v>-5090382.7719999999</v>
      </c>
      <c r="J100" s="175"/>
      <c r="K100" s="189">
        <f>SUM(K95:K99)</f>
        <v>-2515476.58</v>
      </c>
      <c r="L100" s="175"/>
      <c r="M100" s="189">
        <f>SUM(M95:M99)</f>
        <v>-6090042.8600000003</v>
      </c>
      <c r="N100" s="175"/>
      <c r="O100" s="189">
        <f>SUM(O95:O99)</f>
        <v>-1786168.1199999999</v>
      </c>
    </row>
    <row r="101" spans="1:16" ht="24" customHeight="1">
      <c r="C101" s="204" t="s">
        <v>811</v>
      </c>
      <c r="I101" s="203"/>
      <c r="J101" s="175"/>
      <c r="K101" s="203"/>
      <c r="L101" s="175"/>
      <c r="M101" s="203"/>
      <c r="N101" s="175"/>
      <c r="O101" s="203"/>
    </row>
    <row r="102" spans="1:16" ht="24" customHeight="1" thickBot="1">
      <c r="D102" s="204" t="s">
        <v>296</v>
      </c>
      <c r="I102" s="190">
        <f>+I93+I100</f>
        <v>13796713.384000015</v>
      </c>
      <c r="J102" s="175"/>
      <c r="K102" s="190">
        <f>+K93+K100</f>
        <v>3727237.87</v>
      </c>
      <c r="L102" s="175"/>
      <c r="M102" s="190">
        <f>+M93+M100</f>
        <v>463464.26999999955</v>
      </c>
      <c r="N102" s="175"/>
      <c r="O102" s="190">
        <f>+O93+O100</f>
        <v>254597.84000000008</v>
      </c>
    </row>
    <row r="103" spans="1:16" ht="24" customHeight="1" thickTop="1">
      <c r="C103" s="204" t="s">
        <v>303</v>
      </c>
      <c r="I103" s="344">
        <f>+I102/I90</f>
        <v>0.14609671354499992</v>
      </c>
      <c r="J103" s="343"/>
      <c r="K103" s="344">
        <f>+K102/K90</f>
        <v>0.11941080750896046</v>
      </c>
      <c r="L103" s="343"/>
      <c r="M103" s="344">
        <f>M102/M90</f>
        <v>1.4144007508934554E-2</v>
      </c>
      <c r="N103" s="343"/>
      <c r="O103" s="344">
        <f>+O102/O90</f>
        <v>2.4951204081284085E-2</v>
      </c>
    </row>
    <row r="104" spans="1:16" ht="24" customHeight="1">
      <c r="I104" s="229"/>
      <c r="J104" s="343"/>
      <c r="K104" s="229"/>
      <c r="L104" s="343"/>
      <c r="M104" s="229"/>
      <c r="N104" s="343"/>
      <c r="O104" s="229"/>
    </row>
    <row r="105" spans="1:16" s="299" customFormat="1" ht="24" customHeight="1">
      <c r="A105" s="314" t="s">
        <v>569</v>
      </c>
      <c r="B105" s="314" t="s">
        <v>907</v>
      </c>
      <c r="C105" s="314"/>
      <c r="I105" s="442"/>
      <c r="J105" s="443"/>
      <c r="K105" s="442"/>
      <c r="L105" s="443"/>
      <c r="M105" s="442"/>
      <c r="N105" s="443"/>
      <c r="O105" s="442"/>
    </row>
    <row r="106" spans="1:16" s="299" customFormat="1" ht="24" customHeight="1">
      <c r="C106" s="299" t="s">
        <v>955</v>
      </c>
      <c r="I106" s="442"/>
      <c r="J106" s="443"/>
      <c r="K106" s="442"/>
      <c r="L106" s="443"/>
      <c r="M106" s="442"/>
      <c r="N106" s="443"/>
      <c r="O106" s="442"/>
    </row>
    <row r="107" spans="1:16" s="299" customFormat="1" ht="24" customHeight="1">
      <c r="B107" s="299" t="s">
        <v>956</v>
      </c>
      <c r="I107" s="442"/>
      <c r="J107" s="443"/>
      <c r="K107" s="442"/>
      <c r="L107" s="443"/>
      <c r="M107" s="442"/>
      <c r="N107" s="443"/>
      <c r="O107" s="442"/>
    </row>
    <row r="108" spans="1:16" ht="24" customHeight="1">
      <c r="I108" s="229"/>
      <c r="J108" s="343"/>
      <c r="K108" s="229"/>
      <c r="L108" s="343"/>
      <c r="M108" s="229"/>
      <c r="N108" s="343"/>
      <c r="O108" s="229"/>
    </row>
    <row r="109" spans="1:16" s="218" customFormat="1" ht="24" customHeight="1">
      <c r="A109" s="238" t="s">
        <v>28</v>
      </c>
      <c r="B109" s="239" t="s">
        <v>512</v>
      </c>
    </row>
    <row r="110" spans="1:16" s="338" customFormat="1" ht="24" customHeight="1">
      <c r="I110" s="472" t="s">
        <v>279</v>
      </c>
      <c r="J110" s="472"/>
      <c r="K110" s="472"/>
      <c r="M110" s="472" t="s">
        <v>221</v>
      </c>
      <c r="N110" s="472"/>
      <c r="O110" s="472"/>
      <c r="P110" s="353"/>
    </row>
    <row r="111" spans="1:16" s="338" customFormat="1" ht="24" customHeight="1">
      <c r="I111" s="159" t="s">
        <v>846</v>
      </c>
      <c r="J111" s="160"/>
      <c r="K111" s="159" t="s">
        <v>596</v>
      </c>
      <c r="L111" s="161"/>
      <c r="M111" s="159" t="s">
        <v>846</v>
      </c>
      <c r="N111" s="160"/>
      <c r="O111" s="159" t="s">
        <v>596</v>
      </c>
      <c r="P111" s="83"/>
    </row>
    <row r="112" spans="1:16" s="16" customFormat="1" ht="24" customHeight="1">
      <c r="B112" s="45" t="s">
        <v>304</v>
      </c>
      <c r="C112" s="45"/>
      <c r="D112" s="45"/>
      <c r="E112" s="45"/>
      <c r="F112" s="45"/>
      <c r="P112" s="177"/>
    </row>
    <row r="113" spans="2:16" s="16" customFormat="1" ht="24" customHeight="1">
      <c r="B113" s="45"/>
      <c r="C113" s="45" t="s">
        <v>304</v>
      </c>
      <c r="D113" s="45"/>
      <c r="E113" s="45"/>
      <c r="F113" s="45"/>
      <c r="I113" s="175">
        <v>67973999.669999987</v>
      </c>
      <c r="J113" s="175"/>
      <c r="K113" s="175">
        <v>81819493.579999998</v>
      </c>
      <c r="L113" s="175"/>
      <c r="M113" s="175">
        <v>58461149.829999991</v>
      </c>
      <c r="N113" s="175"/>
      <c r="O113" s="175">
        <v>70847551.349999994</v>
      </c>
      <c r="P113" s="177"/>
    </row>
    <row r="114" spans="2:16" s="16" customFormat="1" ht="24" customHeight="1">
      <c r="B114" s="45"/>
      <c r="C114" s="45" t="s">
        <v>305</v>
      </c>
      <c r="D114" s="45"/>
      <c r="E114" s="45"/>
      <c r="F114" s="45"/>
      <c r="I114" s="175">
        <v>6356781.8499999987</v>
      </c>
      <c r="J114" s="175"/>
      <c r="K114" s="175">
        <v>11889471.23</v>
      </c>
      <c r="L114" s="175"/>
      <c r="M114" s="175">
        <v>1005036.38</v>
      </c>
      <c r="N114" s="175"/>
      <c r="O114" s="175">
        <v>6043314.8300000001</v>
      </c>
      <c r="P114" s="177"/>
    </row>
    <row r="115" spans="2:16" s="16" customFormat="1" ht="24" customHeight="1">
      <c r="B115" s="45"/>
      <c r="C115" s="45"/>
      <c r="D115" s="45" t="s">
        <v>306</v>
      </c>
      <c r="E115" s="45"/>
      <c r="F115" s="45"/>
      <c r="I115" s="189">
        <f>SUM(I113:I114)</f>
        <v>74330781.519999981</v>
      </c>
      <c r="J115" s="175"/>
      <c r="K115" s="189">
        <f>SUM(K113:K114)</f>
        <v>93708964.810000002</v>
      </c>
      <c r="L115" s="175"/>
      <c r="M115" s="189">
        <f>SUM(M113:M114)</f>
        <v>59466186.209999993</v>
      </c>
      <c r="N115" s="175"/>
      <c r="O115" s="189">
        <f>SUM(O113:O114)</f>
        <v>76890866.179999992</v>
      </c>
      <c r="P115" s="177"/>
    </row>
    <row r="116" spans="2:16" s="16" customFormat="1" ht="24" customHeight="1">
      <c r="B116" s="45" t="s">
        <v>501</v>
      </c>
      <c r="C116" s="45"/>
      <c r="D116" s="45"/>
      <c r="E116" s="45"/>
      <c r="F116" s="45"/>
      <c r="I116" s="175"/>
      <c r="J116" s="175"/>
      <c r="K116" s="175"/>
      <c r="L116" s="175"/>
      <c r="M116" s="175"/>
      <c r="N116" s="175"/>
      <c r="O116" s="175"/>
      <c r="P116" s="177"/>
    </row>
    <row r="117" spans="2:16" s="16" customFormat="1" ht="24" customHeight="1">
      <c r="B117" s="45"/>
      <c r="C117" s="45" t="s">
        <v>307</v>
      </c>
      <c r="D117" s="45"/>
      <c r="E117" s="45"/>
      <c r="F117" s="45"/>
      <c r="I117" s="175">
        <v>12087914.910000002</v>
      </c>
      <c r="J117" s="175"/>
      <c r="K117" s="175">
        <v>30274377.25</v>
      </c>
      <c r="L117" s="175"/>
      <c r="M117" s="175">
        <v>10273179.25</v>
      </c>
      <c r="N117" s="175"/>
      <c r="O117" s="175">
        <v>20550721.400000002</v>
      </c>
      <c r="P117" s="177"/>
    </row>
    <row r="118" spans="2:16" s="16" customFormat="1" ht="24" customHeight="1">
      <c r="B118" s="45"/>
      <c r="C118" s="45" t="s">
        <v>308</v>
      </c>
      <c r="D118" s="45"/>
      <c r="E118" s="45"/>
      <c r="F118" s="45"/>
      <c r="I118" s="175">
        <v>0</v>
      </c>
      <c r="J118" s="175"/>
      <c r="K118" s="175">
        <v>2202806.69</v>
      </c>
      <c r="L118" s="175"/>
      <c r="M118" s="175">
        <v>0</v>
      </c>
      <c r="N118" s="175"/>
      <c r="O118" s="175">
        <v>2202806.69</v>
      </c>
      <c r="P118" s="177"/>
    </row>
    <row r="119" spans="2:16" s="16" customFormat="1" ht="24" customHeight="1">
      <c r="B119" s="45"/>
      <c r="C119" s="45" t="s">
        <v>238</v>
      </c>
      <c r="D119" s="45"/>
      <c r="E119" s="45"/>
      <c r="F119" s="45"/>
      <c r="I119" s="175">
        <v>3980461.62</v>
      </c>
      <c r="J119" s="175"/>
      <c r="K119" s="175">
        <v>4248838.6399999997</v>
      </c>
      <c r="L119" s="175"/>
      <c r="M119" s="175">
        <v>3890076.1</v>
      </c>
      <c r="N119" s="175"/>
      <c r="O119" s="175">
        <v>3894688.76</v>
      </c>
      <c r="P119" s="177"/>
    </row>
    <row r="120" spans="2:16" s="16" customFormat="1" ht="24" customHeight="1">
      <c r="B120" s="45"/>
      <c r="C120" s="45"/>
      <c r="D120" s="45" t="s">
        <v>502</v>
      </c>
      <c r="E120" s="45"/>
      <c r="F120" s="45"/>
      <c r="I120" s="189">
        <f>SUM(I117:I119)</f>
        <v>16068376.530000001</v>
      </c>
      <c r="J120" s="175"/>
      <c r="K120" s="189">
        <f>SUM(K117:K119)</f>
        <v>36726022.579999998</v>
      </c>
      <c r="L120" s="175"/>
      <c r="M120" s="189">
        <f>SUM(M117:M119)</f>
        <v>14163255.35</v>
      </c>
      <c r="N120" s="175"/>
      <c r="O120" s="189">
        <f>SUM(O117:O119)</f>
        <v>26648216.850000001</v>
      </c>
      <c r="P120" s="177"/>
    </row>
    <row r="121" spans="2:16" s="16" customFormat="1" ht="24" customHeight="1" thickBot="1">
      <c r="B121" s="45"/>
      <c r="C121" s="45"/>
      <c r="D121" s="45" t="s">
        <v>503</v>
      </c>
      <c r="E121" s="45"/>
      <c r="F121" s="45"/>
      <c r="I121" s="224">
        <f>+I115+I120</f>
        <v>90399158.049999982</v>
      </c>
      <c r="J121" s="175"/>
      <c r="K121" s="224">
        <f>+K115+K120</f>
        <v>130434987.39</v>
      </c>
      <c r="L121" s="175"/>
      <c r="M121" s="224">
        <f>+M115+M120</f>
        <v>73629441.559999987</v>
      </c>
      <c r="N121" s="175"/>
      <c r="O121" s="224">
        <f>+O115+O120</f>
        <v>103539083.03</v>
      </c>
      <c r="P121" s="177"/>
    </row>
    <row r="122" spans="2:16" ht="24" customHeight="1" thickTop="1">
      <c r="I122" s="16"/>
      <c r="J122" s="16"/>
      <c r="K122" s="16"/>
      <c r="L122" s="16"/>
      <c r="M122" s="16"/>
      <c r="N122" s="16"/>
      <c r="O122" s="16"/>
      <c r="P122" s="339"/>
    </row>
    <row r="123" spans="2:16" ht="30" customHeight="1">
      <c r="I123" s="345"/>
    </row>
  </sheetData>
  <mergeCells count="21">
    <mergeCell ref="A1:O1"/>
    <mergeCell ref="M5:O5"/>
    <mergeCell ref="I14:K14"/>
    <mergeCell ref="M14:O14"/>
    <mergeCell ref="A38:O38"/>
    <mergeCell ref="I25:K25"/>
    <mergeCell ref="M25:O25"/>
    <mergeCell ref="I110:K110"/>
    <mergeCell ref="M110:O110"/>
    <mergeCell ref="M26:O26"/>
    <mergeCell ref="I56:K56"/>
    <mergeCell ref="M56:O56"/>
    <mergeCell ref="I41:K41"/>
    <mergeCell ref="M41:O41"/>
    <mergeCell ref="M42:O42"/>
    <mergeCell ref="I75:K75"/>
    <mergeCell ref="M75:O75"/>
    <mergeCell ref="M76:O76"/>
    <mergeCell ref="I88:K88"/>
    <mergeCell ref="M88:O88"/>
    <mergeCell ref="A84:O84"/>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S227"/>
  <sheetViews>
    <sheetView view="pageBreakPreview" topLeftCell="A93" zoomScale="90" zoomScaleNormal="90" zoomScaleSheetLayoutView="90" workbookViewId="0">
      <selection activeCell="A105" sqref="A105:P105"/>
    </sheetView>
  </sheetViews>
  <sheetFormatPr defaultRowHeight="24.95" customHeight="1"/>
  <cols>
    <col min="1" max="1" width="3.42578125" style="361" customWidth="1"/>
    <col min="2" max="2" width="3.5703125" style="361" customWidth="1"/>
    <col min="3" max="3" width="5.140625" style="361" customWidth="1"/>
    <col min="4" max="4" width="4.42578125" style="361" customWidth="1"/>
    <col min="5" max="5" width="15.28515625" style="361" customWidth="1"/>
    <col min="6" max="6" width="14.7109375" style="361" customWidth="1"/>
    <col min="7" max="7" width="1.7109375" style="361" customWidth="1"/>
    <col min="8" max="8" width="15.28515625" style="361" customWidth="1"/>
    <col min="9" max="9" width="1.7109375" style="361" customWidth="1"/>
    <col min="10" max="10" width="15.28515625" style="361" customWidth="1"/>
    <col min="11" max="11" width="1.7109375" style="361" customWidth="1"/>
    <col min="12" max="12" width="15.28515625" style="361" customWidth="1"/>
    <col min="13" max="13" width="1.7109375" style="361" customWidth="1"/>
    <col min="14" max="14" width="15.28515625" style="361" customWidth="1"/>
    <col min="15" max="15" width="0.85546875" style="361" hidden="1" customWidth="1"/>
    <col min="16" max="16" width="16" style="361" hidden="1" customWidth="1"/>
    <col min="17" max="17" width="1.28515625" style="361" customWidth="1"/>
    <col min="18" max="16384" width="9.140625" style="361"/>
  </cols>
  <sheetData>
    <row r="1" spans="1:16" s="360" customFormat="1" ht="27.95" customHeight="1">
      <c r="A1" s="475" t="s">
        <v>827</v>
      </c>
      <c r="B1" s="476"/>
      <c r="C1" s="476"/>
      <c r="D1" s="476"/>
      <c r="E1" s="476"/>
      <c r="F1" s="476"/>
      <c r="G1" s="476"/>
      <c r="H1" s="476"/>
      <c r="I1" s="476"/>
      <c r="J1" s="476"/>
      <c r="K1" s="476"/>
      <c r="L1" s="476"/>
      <c r="M1" s="476"/>
      <c r="N1" s="476"/>
      <c r="O1" s="476"/>
      <c r="P1" s="476"/>
    </row>
    <row r="2" spans="1:16" ht="27.95" customHeight="1"/>
    <row r="3" spans="1:16" s="365" customFormat="1" ht="27.95" customHeight="1">
      <c r="A3" s="362" t="s">
        <v>17</v>
      </c>
      <c r="B3" s="363" t="s">
        <v>309</v>
      </c>
      <c r="C3" s="364"/>
      <c r="D3" s="364"/>
      <c r="E3" s="364"/>
      <c r="F3" s="364"/>
      <c r="G3" s="364"/>
      <c r="H3" s="364"/>
    </row>
    <row r="4" spans="1:16" ht="27.95" customHeight="1">
      <c r="A4" s="366"/>
      <c r="B4" s="366" t="s">
        <v>310</v>
      </c>
      <c r="C4" s="366"/>
      <c r="D4" s="366"/>
      <c r="E4" s="366"/>
      <c r="F4" s="366"/>
      <c r="G4" s="366"/>
      <c r="H4" s="366"/>
    </row>
    <row r="5" spans="1:16" s="360" customFormat="1" ht="27.95" customHeight="1">
      <c r="L5" s="477" t="s">
        <v>279</v>
      </c>
      <c r="M5" s="477"/>
      <c r="N5" s="477"/>
    </row>
    <row r="6" spans="1:16" s="360" customFormat="1" ht="27.95" customHeight="1">
      <c r="J6" s="367"/>
      <c r="L6" s="159" t="s">
        <v>846</v>
      </c>
      <c r="M6" s="369"/>
      <c r="N6" s="368" t="s">
        <v>596</v>
      </c>
    </row>
    <row r="7" spans="1:16" ht="27.95" customHeight="1">
      <c r="C7" s="366" t="s">
        <v>311</v>
      </c>
      <c r="D7" s="366"/>
      <c r="E7" s="366"/>
      <c r="F7" s="366"/>
      <c r="J7" s="370"/>
      <c r="L7" s="371">
        <v>914694458.38</v>
      </c>
      <c r="M7" s="371"/>
      <c r="N7" s="371">
        <v>856345368.5</v>
      </c>
    </row>
    <row r="8" spans="1:16" s="366" customFormat="1" ht="27.95" customHeight="1">
      <c r="C8" s="366" t="s">
        <v>124</v>
      </c>
      <c r="J8" s="372"/>
      <c r="L8" s="373">
        <v>3267305</v>
      </c>
      <c r="M8" s="374"/>
      <c r="N8" s="373">
        <v>1866305</v>
      </c>
    </row>
    <row r="9" spans="1:16" s="366" customFormat="1" ht="27.95" customHeight="1">
      <c r="D9" s="366" t="s">
        <v>228</v>
      </c>
      <c r="J9" s="372"/>
      <c r="L9" s="374">
        <f>SUM(L7:L8)</f>
        <v>917961763.38</v>
      </c>
      <c r="M9" s="374"/>
      <c r="N9" s="374">
        <f>SUM(N7:N8)</f>
        <v>858211673.5</v>
      </c>
    </row>
    <row r="10" spans="1:16" ht="27.95" customHeight="1">
      <c r="C10" s="366" t="s">
        <v>312</v>
      </c>
      <c r="D10" s="366"/>
      <c r="E10" s="366"/>
      <c r="F10" s="366"/>
      <c r="L10" s="375">
        <v>-195907579.47999999</v>
      </c>
      <c r="M10" s="375"/>
      <c r="N10" s="375">
        <v>-162003579.44</v>
      </c>
    </row>
    <row r="11" spans="1:16" ht="27.95" customHeight="1" thickBot="1">
      <c r="C11" s="366" t="s">
        <v>278</v>
      </c>
      <c r="D11" s="366"/>
      <c r="E11" s="366"/>
      <c r="F11" s="366"/>
      <c r="L11" s="376">
        <f>SUM(L9:L10)</f>
        <v>722054183.89999998</v>
      </c>
      <c r="M11" s="371"/>
      <c r="N11" s="376">
        <f>SUM(N9:N10)</f>
        <v>696208094.05999994</v>
      </c>
    </row>
    <row r="12" spans="1:16" ht="27.95" customHeight="1" thickTop="1">
      <c r="C12" s="366" t="s">
        <v>313</v>
      </c>
      <c r="D12" s="366"/>
      <c r="E12" s="366"/>
      <c r="F12" s="366"/>
    </row>
    <row r="13" spans="1:16" ht="27.95" customHeight="1">
      <c r="C13" s="366" t="s">
        <v>314</v>
      </c>
      <c r="D13" s="366"/>
      <c r="E13" s="366"/>
      <c r="F13" s="366"/>
      <c r="L13" s="371">
        <v>178183609.56</v>
      </c>
      <c r="M13" s="371"/>
      <c r="N13" s="371">
        <v>178637167.34</v>
      </c>
    </row>
    <row r="14" spans="1:16" ht="27.95" customHeight="1">
      <c r="C14" s="366" t="s">
        <v>315</v>
      </c>
      <c r="D14" s="366"/>
      <c r="E14" s="366"/>
      <c r="F14" s="366"/>
      <c r="L14" s="377">
        <v>249207188.44999999</v>
      </c>
      <c r="M14" s="371"/>
      <c r="N14" s="377">
        <v>277826756.44999999</v>
      </c>
    </row>
    <row r="15" spans="1:16" ht="27.95" customHeight="1">
      <c r="C15" s="366"/>
      <c r="D15" s="366" t="s">
        <v>228</v>
      </c>
      <c r="E15" s="366"/>
      <c r="F15" s="366"/>
      <c r="L15" s="371">
        <f>SUM(L13:L14)</f>
        <v>427390798.00999999</v>
      </c>
      <c r="M15" s="371"/>
      <c r="N15" s="371">
        <f>SUM(N13:N14)</f>
        <v>456463923.78999996</v>
      </c>
    </row>
    <row r="16" spans="1:16" ht="27.95" customHeight="1">
      <c r="C16" s="366" t="s">
        <v>316</v>
      </c>
      <c r="D16" s="366"/>
      <c r="E16" s="366"/>
      <c r="F16" s="366"/>
      <c r="L16" s="375">
        <v>-21627495.34</v>
      </c>
      <c r="M16" s="371"/>
      <c r="N16" s="375">
        <v>-24245088.809999999</v>
      </c>
    </row>
    <row r="17" spans="1:16" ht="27.95" customHeight="1" thickBot="1">
      <c r="C17" s="366" t="s">
        <v>317</v>
      </c>
      <c r="D17" s="366"/>
      <c r="E17" s="366"/>
      <c r="F17" s="366"/>
      <c r="L17" s="376">
        <f>SUM(L15:L16)</f>
        <v>405763302.67000002</v>
      </c>
      <c r="M17" s="371"/>
      <c r="N17" s="376">
        <f>SUM(N15:N16)</f>
        <v>432218834.97999996</v>
      </c>
      <c r="P17" s="378"/>
    </row>
    <row r="18" spans="1:16" ht="27.95" customHeight="1" thickTop="1">
      <c r="B18" s="366"/>
      <c r="C18" s="366" t="s">
        <v>318</v>
      </c>
    </row>
    <row r="19" spans="1:16" ht="27.95" customHeight="1">
      <c r="B19" s="366"/>
      <c r="C19" s="366" t="s">
        <v>319</v>
      </c>
      <c r="L19" s="371">
        <v>405763302.67000002</v>
      </c>
      <c r="M19" s="371"/>
      <c r="N19" s="371">
        <v>432218834.97999996</v>
      </c>
    </row>
    <row r="20" spans="1:16" ht="27.95" customHeight="1">
      <c r="B20" s="366"/>
      <c r="C20" s="366" t="s">
        <v>320</v>
      </c>
      <c r="L20" s="375">
        <v>-166129482.87</v>
      </c>
      <c r="M20" s="371"/>
      <c r="N20" s="375">
        <v>-165311599.99000001</v>
      </c>
    </row>
    <row r="21" spans="1:16" ht="27.95" customHeight="1" thickBot="1">
      <c r="B21" s="366"/>
      <c r="C21" s="366" t="s">
        <v>309</v>
      </c>
      <c r="L21" s="376">
        <f>SUM(L19:L20)</f>
        <v>239633819.80000001</v>
      </c>
      <c r="M21" s="371"/>
      <c r="N21" s="376">
        <f>SUM(N19:N20)</f>
        <v>266907234.98999995</v>
      </c>
      <c r="P21" s="378"/>
    </row>
    <row r="22" spans="1:16" s="366" customFormat="1" ht="27.95" customHeight="1" thickTop="1">
      <c r="C22" s="366" t="s">
        <v>873</v>
      </c>
      <c r="L22" s="374"/>
      <c r="M22" s="374"/>
      <c r="N22" s="374"/>
    </row>
    <row r="23" spans="1:16" s="366" customFormat="1" ht="27.95" customHeight="1">
      <c r="B23" s="366" t="s">
        <v>784</v>
      </c>
    </row>
    <row r="24" spans="1:16" s="366" customFormat="1" ht="27.95" customHeight="1">
      <c r="B24" s="366" t="s">
        <v>783</v>
      </c>
    </row>
    <row r="25" spans="1:16" ht="27.95" customHeight="1"/>
    <row r="26" spans="1:16" s="365" customFormat="1" ht="27.95" customHeight="1">
      <c r="A26" s="379" t="s">
        <v>13</v>
      </c>
      <c r="B26" s="364" t="s">
        <v>526</v>
      </c>
      <c r="L26" s="380"/>
      <c r="M26" s="380"/>
      <c r="N26" s="380"/>
    </row>
    <row r="27" spans="1:16" s="365" customFormat="1" ht="27.95" customHeight="1">
      <c r="A27" s="379"/>
      <c r="L27" s="381"/>
      <c r="M27" s="367" t="s">
        <v>321</v>
      </c>
      <c r="N27" s="381"/>
      <c r="O27" s="382"/>
      <c r="P27" s="382"/>
    </row>
    <row r="28" spans="1:16" s="360" customFormat="1" ht="27.95" customHeight="1">
      <c r="L28" s="383"/>
      <c r="M28" s="383" t="s">
        <v>322</v>
      </c>
      <c r="N28" s="384"/>
      <c r="O28" s="385"/>
      <c r="P28" s="385"/>
    </row>
    <row r="29" spans="1:16" s="360" customFormat="1" ht="27.95" customHeight="1">
      <c r="L29" s="159" t="s">
        <v>846</v>
      </c>
      <c r="M29" s="369"/>
      <c r="N29" s="368" t="s">
        <v>596</v>
      </c>
      <c r="P29" s="386" t="s">
        <v>4</v>
      </c>
    </row>
    <row r="30" spans="1:16" ht="27.95" customHeight="1">
      <c r="B30" s="366" t="s">
        <v>526</v>
      </c>
      <c r="C30" s="366"/>
      <c r="D30" s="366"/>
      <c r="E30" s="366"/>
      <c r="L30" s="371">
        <v>837646442.33000004</v>
      </c>
      <c r="M30" s="371"/>
      <c r="N30" s="371">
        <v>1020456193.0599999</v>
      </c>
      <c r="P30" s="361">
        <v>152533960.94</v>
      </c>
    </row>
    <row r="31" spans="1:16" ht="27.95" customHeight="1">
      <c r="B31" s="366" t="s">
        <v>527</v>
      </c>
      <c r="C31" s="366"/>
      <c r="D31" s="366"/>
      <c r="E31" s="366"/>
      <c r="L31" s="375">
        <v>-611055842.33000004</v>
      </c>
      <c r="M31" s="371"/>
      <c r="N31" s="375">
        <v>-272456872.74000001</v>
      </c>
      <c r="P31" s="361">
        <v>-34547244.740000002</v>
      </c>
    </row>
    <row r="32" spans="1:16" ht="27.95" customHeight="1" thickBot="1">
      <c r="B32" s="366"/>
      <c r="C32" s="387"/>
      <c r="D32" s="366" t="s">
        <v>528</v>
      </c>
      <c r="L32" s="376">
        <f>SUM(L30:L31)</f>
        <v>226590600</v>
      </c>
      <c r="M32" s="371"/>
      <c r="N32" s="376">
        <f>SUM(N30:N31)</f>
        <v>747999320.31999993</v>
      </c>
      <c r="P32" s="378">
        <f>SUM(P30:P31)</f>
        <v>117986716.19999999</v>
      </c>
    </row>
    <row r="33" spans="1:16" ht="27.95" customHeight="1" thickTop="1">
      <c r="B33" s="366"/>
      <c r="C33" s="387"/>
      <c r="D33" s="366"/>
      <c r="L33" s="375"/>
      <c r="M33" s="371"/>
      <c r="N33" s="375"/>
      <c r="P33" s="388"/>
    </row>
    <row r="34" spans="1:16" ht="27.95" customHeight="1">
      <c r="B34" s="366"/>
      <c r="C34" s="387"/>
      <c r="D34" s="366"/>
      <c r="L34" s="375"/>
      <c r="M34" s="371"/>
      <c r="N34" s="375"/>
      <c r="P34" s="388"/>
    </row>
    <row r="35" spans="1:16" s="360" customFormat="1" ht="26.1" customHeight="1">
      <c r="A35" s="475" t="s">
        <v>24</v>
      </c>
      <c r="B35" s="476"/>
      <c r="C35" s="476"/>
      <c r="D35" s="476"/>
      <c r="E35" s="476"/>
      <c r="F35" s="476"/>
      <c r="G35" s="476"/>
      <c r="H35" s="476"/>
      <c r="I35" s="476"/>
      <c r="J35" s="476"/>
      <c r="K35" s="476"/>
      <c r="L35" s="476"/>
      <c r="M35" s="476"/>
      <c r="N35" s="476"/>
      <c r="O35" s="476"/>
      <c r="P35" s="476"/>
    </row>
    <row r="36" spans="1:16" ht="26.1" customHeight="1">
      <c r="B36" s="366"/>
      <c r="C36" s="387"/>
      <c r="D36" s="366"/>
      <c r="L36" s="375"/>
      <c r="M36" s="371"/>
      <c r="N36" s="375"/>
      <c r="P36" s="388"/>
    </row>
    <row r="37" spans="1:16" s="366" customFormat="1" ht="26.1" customHeight="1">
      <c r="C37" s="387" t="s">
        <v>874</v>
      </c>
    </row>
    <row r="38" spans="1:16" s="366" customFormat="1" ht="26.1" customHeight="1">
      <c r="B38" s="387" t="s">
        <v>812</v>
      </c>
    </row>
    <row r="39" spans="1:16" ht="26.1" customHeight="1">
      <c r="B39" s="389" t="s">
        <v>821</v>
      </c>
      <c r="C39" s="366"/>
      <c r="D39" s="366"/>
      <c r="E39" s="366"/>
      <c r="F39" s="366"/>
      <c r="G39" s="366"/>
      <c r="H39" s="366"/>
      <c r="I39" s="366"/>
      <c r="J39" s="366"/>
      <c r="K39" s="366"/>
      <c r="L39" s="366"/>
      <c r="M39" s="366"/>
      <c r="N39" s="366"/>
    </row>
    <row r="40" spans="1:16" ht="26.1" customHeight="1">
      <c r="B40" s="387" t="s">
        <v>323</v>
      </c>
      <c r="C40" s="366"/>
      <c r="D40" s="366"/>
      <c r="E40" s="366"/>
      <c r="F40" s="366"/>
      <c r="G40" s="366"/>
      <c r="H40" s="366"/>
      <c r="I40" s="366"/>
      <c r="J40" s="366"/>
      <c r="K40" s="366"/>
      <c r="L40" s="366"/>
      <c r="M40" s="366"/>
      <c r="N40" s="366"/>
    </row>
    <row r="41" spans="1:16" ht="26.1" customHeight="1">
      <c r="B41" s="390" t="s">
        <v>822</v>
      </c>
      <c r="C41" s="366"/>
      <c r="D41" s="366"/>
      <c r="E41" s="366"/>
      <c r="F41" s="366"/>
      <c r="G41" s="366"/>
      <c r="H41" s="366"/>
      <c r="I41" s="366"/>
      <c r="J41" s="366"/>
      <c r="K41" s="366"/>
      <c r="L41" s="366"/>
      <c r="M41" s="366"/>
      <c r="N41" s="366"/>
    </row>
    <row r="42" spans="1:16" ht="26.1" customHeight="1">
      <c r="B42" s="387" t="s">
        <v>529</v>
      </c>
      <c r="C42" s="366"/>
      <c r="D42" s="366"/>
      <c r="E42" s="366"/>
      <c r="F42" s="366"/>
      <c r="G42" s="366"/>
      <c r="H42" s="366"/>
      <c r="I42" s="366"/>
      <c r="J42" s="366"/>
      <c r="K42" s="366"/>
      <c r="L42" s="366"/>
      <c r="M42" s="366"/>
      <c r="N42" s="366"/>
    </row>
    <row r="43" spans="1:16" ht="26.1" customHeight="1">
      <c r="B43" s="391" t="s">
        <v>823</v>
      </c>
      <c r="C43" s="366"/>
      <c r="D43" s="366"/>
      <c r="E43" s="366"/>
      <c r="F43" s="366"/>
      <c r="G43" s="366"/>
      <c r="H43" s="366"/>
      <c r="I43" s="366"/>
      <c r="J43" s="366"/>
      <c r="K43" s="366"/>
      <c r="L43" s="366"/>
      <c r="M43" s="366"/>
      <c r="N43" s="366"/>
    </row>
    <row r="44" spans="1:16" ht="26.1" customHeight="1">
      <c r="B44" s="387" t="s">
        <v>530</v>
      </c>
      <c r="C44" s="366"/>
      <c r="D44" s="366"/>
      <c r="E44" s="366"/>
      <c r="F44" s="366"/>
      <c r="G44" s="366"/>
      <c r="H44" s="366"/>
      <c r="I44" s="366"/>
      <c r="J44" s="366"/>
      <c r="K44" s="366"/>
      <c r="L44" s="366"/>
      <c r="M44" s="366"/>
      <c r="N44" s="366"/>
    </row>
    <row r="45" spans="1:16" ht="26.1" customHeight="1">
      <c r="B45" s="391" t="s">
        <v>824</v>
      </c>
      <c r="C45" s="366"/>
      <c r="D45" s="366"/>
      <c r="E45" s="366"/>
      <c r="F45" s="366"/>
      <c r="G45" s="366"/>
      <c r="H45" s="366"/>
      <c r="I45" s="366"/>
      <c r="J45" s="366"/>
      <c r="K45" s="366"/>
      <c r="L45" s="366"/>
      <c r="M45" s="366"/>
      <c r="N45" s="366"/>
    </row>
    <row r="46" spans="1:16" ht="26.1" customHeight="1">
      <c r="B46" s="387" t="s">
        <v>530</v>
      </c>
      <c r="C46" s="366"/>
      <c r="D46" s="366"/>
      <c r="E46" s="366"/>
      <c r="F46" s="366"/>
      <c r="G46" s="366"/>
      <c r="H46" s="366"/>
      <c r="I46" s="366"/>
      <c r="J46" s="366"/>
      <c r="K46" s="366"/>
      <c r="L46" s="366"/>
      <c r="M46" s="366"/>
      <c r="N46" s="366"/>
    </row>
    <row r="47" spans="1:16" ht="26.1" customHeight="1">
      <c r="B47" s="391" t="s">
        <v>825</v>
      </c>
      <c r="C47" s="366"/>
      <c r="D47" s="366"/>
      <c r="E47" s="366"/>
      <c r="F47" s="366"/>
      <c r="G47" s="366"/>
      <c r="H47" s="366"/>
      <c r="I47" s="366"/>
      <c r="J47" s="366"/>
      <c r="K47" s="366"/>
      <c r="L47" s="366"/>
      <c r="M47" s="366"/>
      <c r="N47" s="366"/>
    </row>
    <row r="48" spans="1:16" ht="26.1" customHeight="1">
      <c r="B48" s="387" t="s">
        <v>537</v>
      </c>
      <c r="C48" s="366"/>
      <c r="D48" s="366"/>
      <c r="E48" s="366"/>
      <c r="F48" s="366"/>
      <c r="G48" s="366"/>
      <c r="H48" s="366"/>
      <c r="I48" s="366"/>
      <c r="J48" s="366"/>
      <c r="K48" s="366"/>
      <c r="L48" s="366"/>
      <c r="M48" s="366"/>
      <c r="N48" s="366"/>
    </row>
    <row r="49" spans="2:16" ht="26.1" customHeight="1">
      <c r="B49" s="391" t="s">
        <v>826</v>
      </c>
      <c r="C49" s="366"/>
      <c r="D49" s="366"/>
      <c r="E49" s="366"/>
      <c r="F49" s="366"/>
      <c r="G49" s="366"/>
      <c r="H49" s="366"/>
      <c r="I49" s="366"/>
      <c r="J49" s="366"/>
      <c r="K49" s="366"/>
      <c r="L49" s="366"/>
      <c r="M49" s="366"/>
      <c r="N49" s="366"/>
    </row>
    <row r="50" spans="2:16" ht="26.1" customHeight="1">
      <c r="B50" s="387" t="s">
        <v>571</v>
      </c>
      <c r="C50" s="366"/>
      <c r="D50" s="366"/>
      <c r="E50" s="366"/>
      <c r="F50" s="366"/>
      <c r="G50" s="366"/>
      <c r="H50" s="366"/>
      <c r="I50" s="366"/>
      <c r="J50" s="366"/>
      <c r="K50" s="366"/>
      <c r="L50" s="366"/>
      <c r="M50" s="366"/>
      <c r="N50" s="366"/>
    </row>
    <row r="51" spans="2:16" ht="26.1" customHeight="1">
      <c r="B51" s="387"/>
      <c r="C51" s="366"/>
      <c r="D51" s="366"/>
      <c r="E51" s="366"/>
      <c r="F51" s="366"/>
      <c r="G51" s="366"/>
      <c r="H51" s="366"/>
      <c r="I51" s="366"/>
      <c r="J51" s="366"/>
      <c r="K51" s="366"/>
      <c r="L51" s="366"/>
      <c r="M51" s="366"/>
      <c r="N51" s="366"/>
    </row>
    <row r="52" spans="2:16" ht="26.1" customHeight="1">
      <c r="B52" s="392"/>
      <c r="C52" s="392" t="s">
        <v>875</v>
      </c>
      <c r="D52" s="366"/>
      <c r="E52" s="366"/>
      <c r="F52" s="366"/>
      <c r="G52" s="366"/>
      <c r="H52" s="366"/>
      <c r="I52" s="366"/>
      <c r="J52" s="366"/>
      <c r="K52" s="366"/>
      <c r="L52" s="366"/>
      <c r="M52" s="366"/>
      <c r="N52" s="366"/>
    </row>
    <row r="53" spans="2:16" ht="26.1" customHeight="1">
      <c r="B53" s="392" t="s">
        <v>876</v>
      </c>
      <c r="C53" s="393"/>
      <c r="D53" s="366"/>
      <c r="E53" s="366"/>
      <c r="F53" s="366"/>
      <c r="G53" s="366"/>
      <c r="H53" s="366"/>
      <c r="I53" s="366"/>
      <c r="J53" s="366"/>
      <c r="K53" s="366"/>
      <c r="L53" s="394"/>
      <c r="M53" s="394"/>
      <c r="N53" s="394"/>
    </row>
    <row r="54" spans="2:16" ht="26.1" customHeight="1">
      <c r="B54" s="366"/>
      <c r="C54" s="366"/>
      <c r="D54" s="366"/>
      <c r="E54" s="366"/>
      <c r="F54" s="366"/>
      <c r="G54" s="366"/>
      <c r="H54" s="366"/>
      <c r="I54" s="366"/>
      <c r="J54" s="366"/>
      <c r="K54" s="366"/>
      <c r="L54" s="394"/>
      <c r="M54" s="367" t="s">
        <v>321</v>
      </c>
      <c r="N54" s="394"/>
      <c r="O54" s="382"/>
      <c r="P54" s="382"/>
    </row>
    <row r="55" spans="2:16" s="360" customFormat="1" ht="26.1" customHeight="1">
      <c r="L55" s="477" t="s">
        <v>322</v>
      </c>
      <c r="M55" s="477"/>
      <c r="N55" s="477"/>
      <c r="O55" s="385"/>
      <c r="P55" s="385"/>
    </row>
    <row r="56" spans="2:16" ht="26.1" customHeight="1">
      <c r="C56" s="366" t="s">
        <v>957</v>
      </c>
      <c r="D56" s="366"/>
      <c r="E56" s="366"/>
    </row>
    <row r="57" spans="2:16" ht="26.1" customHeight="1">
      <c r="C57" s="366" t="s">
        <v>813</v>
      </c>
      <c r="M57" s="371"/>
      <c r="N57" s="371">
        <v>1020456193.0599999</v>
      </c>
    </row>
    <row r="58" spans="2:16" ht="26.1" customHeight="1">
      <c r="C58" s="366" t="s">
        <v>495</v>
      </c>
      <c r="M58" s="371"/>
      <c r="N58" s="371">
        <v>0</v>
      </c>
    </row>
    <row r="59" spans="2:16" ht="26.1" customHeight="1">
      <c r="C59" s="366" t="s">
        <v>603</v>
      </c>
      <c r="M59" s="371"/>
      <c r="N59" s="375">
        <v>-183439272.15000001</v>
      </c>
    </row>
    <row r="60" spans="2:16" ht="26.1" customHeight="1">
      <c r="C60" s="366" t="s">
        <v>249</v>
      </c>
      <c r="M60" s="371"/>
      <c r="N60" s="375">
        <v>629521.42000000004</v>
      </c>
    </row>
    <row r="61" spans="2:16" ht="26.1" customHeight="1" thickBot="1">
      <c r="C61" s="366" t="s">
        <v>877</v>
      </c>
      <c r="M61" s="371"/>
      <c r="N61" s="376">
        <f>SUM(N57:N60)</f>
        <v>837646442.32999992</v>
      </c>
      <c r="P61" s="378"/>
    </row>
    <row r="62" spans="2:16" ht="26.1" customHeight="1" thickTop="1"/>
    <row r="63" spans="2:16" ht="26.1" customHeight="1">
      <c r="B63" s="361" t="s">
        <v>531</v>
      </c>
    </row>
    <row r="64" spans="2:16" ht="26.1" customHeight="1">
      <c r="L64" s="394"/>
      <c r="M64" s="367" t="s">
        <v>321</v>
      </c>
      <c r="N64" s="394"/>
      <c r="O64" s="382"/>
      <c r="P64" s="382"/>
    </row>
    <row r="65" spans="1:16" ht="26.1" customHeight="1">
      <c r="L65" s="477" t="s">
        <v>322</v>
      </c>
      <c r="M65" s="477"/>
      <c r="N65" s="477"/>
      <c r="O65" s="385"/>
      <c r="P65" s="385"/>
    </row>
    <row r="66" spans="1:16" ht="26.1" customHeight="1">
      <c r="L66" s="159" t="s">
        <v>846</v>
      </c>
      <c r="M66" s="369"/>
      <c r="N66" s="368" t="s">
        <v>596</v>
      </c>
      <c r="P66" s="395" t="s">
        <v>4</v>
      </c>
    </row>
    <row r="67" spans="1:16" ht="26.1" customHeight="1">
      <c r="C67" s="366" t="s">
        <v>532</v>
      </c>
      <c r="L67" s="371">
        <v>611055842.33000004</v>
      </c>
      <c r="M67" s="371"/>
      <c r="N67" s="371">
        <v>272456872.74000001</v>
      </c>
      <c r="P67" s="361">
        <v>34547244.740000002</v>
      </c>
    </row>
    <row r="68" spans="1:16" ht="26.1" customHeight="1">
      <c r="C68" s="366" t="s">
        <v>324</v>
      </c>
      <c r="L68" s="371">
        <v>226590600</v>
      </c>
      <c r="M68" s="371"/>
      <c r="N68" s="371">
        <v>747999320.32000005</v>
      </c>
      <c r="P68" s="361">
        <v>117986716.2</v>
      </c>
    </row>
    <row r="69" spans="1:16" ht="26.1" customHeight="1" thickBot="1">
      <c r="C69" s="366" t="s">
        <v>533</v>
      </c>
      <c r="L69" s="376">
        <f>SUM(L67:L68)</f>
        <v>837646442.33000004</v>
      </c>
      <c r="M69" s="371"/>
      <c r="N69" s="376">
        <f>SUM(N67:N68)</f>
        <v>1020456193.0600001</v>
      </c>
      <c r="P69" s="378">
        <f>SUM(P67:P68)</f>
        <v>152533960.94</v>
      </c>
    </row>
    <row r="70" spans="1:16" ht="26.1" customHeight="1" thickTop="1">
      <c r="C70" s="366"/>
      <c r="L70" s="375"/>
      <c r="M70" s="371"/>
      <c r="N70" s="375"/>
      <c r="P70" s="388"/>
    </row>
    <row r="71" spans="1:16" ht="27.95" customHeight="1">
      <c r="A71" s="475" t="s">
        <v>26</v>
      </c>
      <c r="B71" s="476"/>
      <c r="C71" s="476"/>
      <c r="D71" s="476"/>
      <c r="E71" s="476"/>
      <c r="F71" s="476"/>
      <c r="G71" s="476"/>
      <c r="H71" s="476"/>
      <c r="I71" s="476"/>
      <c r="J71" s="476"/>
      <c r="K71" s="476"/>
      <c r="L71" s="476"/>
      <c r="M71" s="476"/>
      <c r="N71" s="476"/>
      <c r="O71" s="476"/>
      <c r="P71" s="476"/>
    </row>
    <row r="72" spans="1:16" ht="27.95" customHeight="1">
      <c r="A72" s="366"/>
      <c r="B72" s="366"/>
      <c r="C72" s="366"/>
      <c r="D72" s="366"/>
      <c r="E72" s="366"/>
      <c r="F72" s="366"/>
      <c r="G72" s="366"/>
      <c r="H72" s="366"/>
      <c r="I72" s="366"/>
      <c r="J72" s="366"/>
      <c r="K72" s="366"/>
      <c r="L72" s="366"/>
      <c r="M72" s="366"/>
      <c r="N72" s="366"/>
    </row>
    <row r="73" spans="1:16" s="366" customFormat="1" ht="27.95" customHeight="1">
      <c r="C73" s="366" t="s">
        <v>878</v>
      </c>
      <c r="L73" s="400"/>
      <c r="M73" s="374"/>
      <c r="N73" s="400"/>
      <c r="P73" s="394"/>
    </row>
    <row r="74" spans="1:16" s="366" customFormat="1" ht="27.95" customHeight="1">
      <c r="B74" s="387" t="s">
        <v>835</v>
      </c>
    </row>
    <row r="75" spans="1:16" s="366" customFormat="1" ht="27.95" customHeight="1">
      <c r="B75" s="387" t="s">
        <v>837</v>
      </c>
    </row>
    <row r="76" spans="1:16" s="366" customFormat="1" ht="27.95" customHeight="1">
      <c r="B76" s="387" t="s">
        <v>836</v>
      </c>
    </row>
    <row r="77" spans="1:16" s="366" customFormat="1" ht="27.95" customHeight="1">
      <c r="B77" s="387"/>
    </row>
    <row r="78" spans="1:16" s="365" customFormat="1" ht="27.95" customHeight="1">
      <c r="A78" s="362" t="s">
        <v>3</v>
      </c>
      <c r="B78" s="363" t="s">
        <v>534</v>
      </c>
      <c r="C78" s="363"/>
      <c r="D78" s="364"/>
      <c r="E78" s="364"/>
      <c r="F78" s="364"/>
      <c r="G78" s="364"/>
    </row>
    <row r="79" spans="1:16" ht="27.95" customHeight="1">
      <c r="A79" s="366"/>
      <c r="B79" s="366"/>
      <c r="C79" s="366" t="s">
        <v>785</v>
      </c>
      <c r="D79" s="366"/>
      <c r="E79" s="366"/>
      <c r="F79" s="366"/>
      <c r="G79" s="366"/>
      <c r="H79" s="366"/>
      <c r="I79" s="366"/>
      <c r="J79" s="366"/>
      <c r="K79" s="366"/>
      <c r="L79" s="366"/>
      <c r="M79" s="366"/>
      <c r="N79" s="366"/>
    </row>
    <row r="80" spans="1:16" ht="27.95" customHeight="1">
      <c r="A80" s="366"/>
      <c r="B80" s="366" t="s">
        <v>535</v>
      </c>
      <c r="C80" s="366"/>
      <c r="D80" s="366"/>
      <c r="E80" s="366"/>
      <c r="F80" s="366"/>
      <c r="G80" s="366"/>
      <c r="H80" s="366"/>
      <c r="I80" s="366"/>
      <c r="J80" s="366"/>
      <c r="K80" s="366"/>
      <c r="L80" s="366"/>
      <c r="M80" s="366"/>
      <c r="N80" s="366"/>
    </row>
    <row r="81" spans="1:16" ht="27.95" customHeight="1">
      <c r="A81" s="366"/>
      <c r="B81" s="366"/>
      <c r="C81" s="366" t="s">
        <v>786</v>
      </c>
      <c r="D81" s="366"/>
      <c r="E81" s="366"/>
      <c r="F81" s="366"/>
      <c r="G81" s="366"/>
      <c r="H81" s="366"/>
      <c r="I81" s="366"/>
      <c r="J81" s="366"/>
      <c r="K81" s="366"/>
      <c r="L81" s="366"/>
      <c r="M81" s="366"/>
      <c r="N81" s="366"/>
    </row>
    <row r="82" spans="1:16" ht="27.95" customHeight="1">
      <c r="A82" s="366"/>
      <c r="B82" s="366" t="s">
        <v>460</v>
      </c>
      <c r="C82" s="366"/>
      <c r="D82" s="366"/>
      <c r="E82" s="366"/>
      <c r="F82" s="366"/>
      <c r="G82" s="366"/>
      <c r="H82" s="366"/>
      <c r="I82" s="366"/>
      <c r="J82" s="366"/>
      <c r="K82" s="366"/>
      <c r="L82" s="366"/>
      <c r="M82" s="366"/>
      <c r="N82" s="366"/>
    </row>
    <row r="83" spans="1:16" ht="27.95" customHeight="1">
      <c r="A83" s="366"/>
      <c r="B83" s="394"/>
      <c r="C83" s="396" t="s">
        <v>325</v>
      </c>
      <c r="D83" s="366"/>
      <c r="E83" s="366"/>
      <c r="F83" s="366"/>
      <c r="G83" s="366"/>
    </row>
    <row r="84" spans="1:16" s="360" customFormat="1" ht="27.95" customHeight="1">
      <c r="H84" s="477" t="s">
        <v>279</v>
      </c>
      <c r="I84" s="477"/>
      <c r="J84" s="477"/>
      <c r="K84" s="397"/>
      <c r="L84" s="477" t="s">
        <v>221</v>
      </c>
      <c r="M84" s="477"/>
      <c r="N84" s="477"/>
      <c r="O84" s="478"/>
      <c r="P84" s="478"/>
    </row>
    <row r="85" spans="1:16" s="360" customFormat="1" ht="27.95" customHeight="1">
      <c r="H85" s="159" t="s">
        <v>846</v>
      </c>
      <c r="I85" s="369"/>
      <c r="J85" s="368" t="s">
        <v>596</v>
      </c>
      <c r="K85" s="398"/>
      <c r="L85" s="159" t="s">
        <v>846</v>
      </c>
      <c r="M85" s="369"/>
      <c r="N85" s="368" t="s">
        <v>596</v>
      </c>
      <c r="P85" s="386" t="s">
        <v>4</v>
      </c>
    </row>
    <row r="86" spans="1:16" ht="27.95" customHeight="1">
      <c r="B86" s="399" t="s">
        <v>881</v>
      </c>
    </row>
    <row r="87" spans="1:16" ht="27.95" customHeight="1">
      <c r="B87" s="392" t="s">
        <v>326</v>
      </c>
      <c r="H87" s="371">
        <v>17464840.900000002</v>
      </c>
      <c r="I87" s="371"/>
      <c r="J87" s="371">
        <v>13389718.210000001</v>
      </c>
      <c r="K87" s="371"/>
      <c r="L87" s="371">
        <v>13329402.959999999</v>
      </c>
      <c r="M87" s="371"/>
      <c r="N87" s="371">
        <v>11009011.27</v>
      </c>
      <c r="P87" s="361">
        <v>7596794</v>
      </c>
    </row>
    <row r="88" spans="1:16" ht="27.95" customHeight="1">
      <c r="B88" s="392" t="s">
        <v>327</v>
      </c>
      <c r="H88" s="374">
        <v>1889991</v>
      </c>
      <c r="I88" s="374"/>
      <c r="J88" s="374">
        <v>3696395.99</v>
      </c>
      <c r="K88" s="374"/>
      <c r="L88" s="374">
        <v>1175759</v>
      </c>
      <c r="M88" s="371"/>
      <c r="N88" s="371">
        <v>2006579.99</v>
      </c>
      <c r="P88" s="361">
        <v>1561711</v>
      </c>
    </row>
    <row r="89" spans="1:16" ht="27.95" customHeight="1">
      <c r="B89" s="392" t="s">
        <v>958</v>
      </c>
      <c r="C89" s="366"/>
      <c r="D89" s="366"/>
      <c r="E89" s="366"/>
      <c r="H89" s="374">
        <v>3121069</v>
      </c>
      <c r="I89" s="374"/>
      <c r="J89" s="374">
        <v>0</v>
      </c>
      <c r="K89" s="374"/>
      <c r="L89" s="374">
        <v>3104719</v>
      </c>
      <c r="M89" s="371"/>
      <c r="N89" s="371">
        <v>0</v>
      </c>
    </row>
    <row r="90" spans="1:16" ht="27.95" customHeight="1">
      <c r="B90" s="392" t="s">
        <v>442</v>
      </c>
      <c r="H90" s="374">
        <v>229439.78</v>
      </c>
      <c r="I90" s="374"/>
      <c r="J90" s="374">
        <v>389791.91</v>
      </c>
      <c r="K90" s="374"/>
      <c r="L90" s="374">
        <v>202023.78</v>
      </c>
      <c r="M90" s="371"/>
      <c r="N90" s="371">
        <v>324876.90999999997</v>
      </c>
    </row>
    <row r="91" spans="1:16" ht="27.95" customHeight="1">
      <c r="B91" s="387" t="s">
        <v>730</v>
      </c>
      <c r="C91" s="366"/>
      <c r="D91" s="366"/>
      <c r="E91" s="366"/>
      <c r="F91" s="366"/>
      <c r="G91" s="366"/>
      <c r="H91" s="400">
        <v>-4063482.94</v>
      </c>
      <c r="I91" s="375"/>
      <c r="J91" s="375">
        <v>0</v>
      </c>
      <c r="K91" s="375"/>
      <c r="L91" s="375">
        <v>-2116854</v>
      </c>
      <c r="M91" s="375"/>
      <c r="N91" s="375">
        <v>0</v>
      </c>
    </row>
    <row r="92" spans="1:16" ht="27.95" customHeight="1">
      <c r="B92" s="401" t="s">
        <v>249</v>
      </c>
      <c r="H92" s="375">
        <v>-14892.35</v>
      </c>
      <c r="I92" s="375"/>
      <c r="J92" s="375">
        <v>-11065.21</v>
      </c>
      <c r="K92" s="375"/>
      <c r="L92" s="375">
        <v>-14892.35</v>
      </c>
      <c r="M92" s="375"/>
      <c r="N92" s="375">
        <v>-11065.21</v>
      </c>
      <c r="P92" s="361">
        <v>-34764.949950000271</v>
      </c>
    </row>
    <row r="93" spans="1:16" ht="27.95" customHeight="1" thickBot="1">
      <c r="B93" s="399" t="s">
        <v>534</v>
      </c>
      <c r="H93" s="402"/>
      <c r="J93" s="402"/>
      <c r="L93" s="402"/>
      <c r="N93" s="402"/>
      <c r="P93" s="378">
        <f>SUM(P87:P92)</f>
        <v>9123740.0500499997</v>
      </c>
    </row>
    <row r="94" spans="1:16" ht="27.95" customHeight="1" thickTop="1" thickBot="1">
      <c r="B94" s="399"/>
      <c r="C94" s="399" t="s">
        <v>880</v>
      </c>
      <c r="H94" s="403">
        <f>SUM(H87:H92)</f>
        <v>18626965.390000001</v>
      </c>
      <c r="I94" s="371"/>
      <c r="J94" s="403">
        <f>SUM(J87:J92)</f>
        <v>17464840.900000002</v>
      </c>
      <c r="K94" s="371"/>
      <c r="L94" s="403">
        <f>SUM(L87:L92)</f>
        <v>15680158.390000002</v>
      </c>
      <c r="M94" s="371"/>
      <c r="N94" s="403">
        <f>SUM(N87:N92)</f>
        <v>13329402.959999999</v>
      </c>
      <c r="P94" s="388"/>
    </row>
    <row r="95" spans="1:16" ht="27.95" customHeight="1" thickTop="1">
      <c r="B95" s="399"/>
      <c r="H95" s="375"/>
      <c r="I95" s="371"/>
      <c r="J95" s="375"/>
      <c r="K95" s="371"/>
      <c r="L95" s="375"/>
      <c r="M95" s="371"/>
      <c r="N95" s="375"/>
      <c r="P95" s="388"/>
    </row>
    <row r="96" spans="1:16" ht="27.95" customHeight="1">
      <c r="C96" s="404" t="s">
        <v>328</v>
      </c>
      <c r="H96" s="388"/>
      <c r="I96" s="388"/>
      <c r="J96" s="388"/>
      <c r="K96" s="388"/>
      <c r="L96" s="388"/>
      <c r="M96" s="388"/>
      <c r="N96" s="388"/>
    </row>
    <row r="97" spans="1:16" ht="27.95" customHeight="1">
      <c r="H97" s="477" t="s">
        <v>279</v>
      </c>
      <c r="I97" s="477"/>
      <c r="J97" s="477"/>
      <c r="K97" s="397"/>
      <c r="L97" s="477" t="s">
        <v>221</v>
      </c>
      <c r="M97" s="477"/>
      <c r="N97" s="477"/>
      <c r="O97" s="478"/>
      <c r="P97" s="478"/>
    </row>
    <row r="98" spans="1:16" ht="27.95" customHeight="1">
      <c r="H98" s="159" t="s">
        <v>846</v>
      </c>
      <c r="I98" s="369"/>
      <c r="J98" s="159" t="s">
        <v>848</v>
      </c>
      <c r="K98" s="398"/>
      <c r="L98" s="159" t="s">
        <v>846</v>
      </c>
      <c r="M98" s="369"/>
      <c r="N98" s="159" t="s">
        <v>848</v>
      </c>
      <c r="O98" s="360"/>
      <c r="P98" s="386" t="s">
        <v>4</v>
      </c>
    </row>
    <row r="99" spans="1:16" ht="27.95" customHeight="1">
      <c r="B99" s="399" t="s">
        <v>882</v>
      </c>
    </row>
    <row r="100" spans="1:16" ht="27.95" customHeight="1">
      <c r="B100" s="401" t="s">
        <v>329</v>
      </c>
      <c r="H100" s="371">
        <v>2668512.91</v>
      </c>
      <c r="I100" s="371"/>
      <c r="J100" s="374">
        <v>568873.04</v>
      </c>
      <c r="K100" s="371"/>
      <c r="L100" s="371">
        <v>2399867.91</v>
      </c>
      <c r="M100" s="371"/>
      <c r="N100" s="371">
        <v>190664.04000000004</v>
      </c>
      <c r="P100" s="361">
        <v>971574</v>
      </c>
    </row>
    <row r="101" spans="1:16" ht="27.95" customHeight="1">
      <c r="B101" s="392" t="s">
        <v>330</v>
      </c>
      <c r="H101" s="371">
        <v>1625653.0099999998</v>
      </c>
      <c r="I101" s="371"/>
      <c r="J101" s="374">
        <v>425014.99</v>
      </c>
      <c r="K101" s="371"/>
      <c r="L101" s="371">
        <v>1523490.01</v>
      </c>
      <c r="M101" s="371"/>
      <c r="N101" s="371">
        <v>375615.99</v>
      </c>
      <c r="P101" s="361">
        <v>590137</v>
      </c>
    </row>
    <row r="102" spans="1:16" ht="27.95" customHeight="1">
      <c r="B102" s="401" t="s">
        <v>249</v>
      </c>
      <c r="H102" s="375">
        <v>-156796.45000000001</v>
      </c>
      <c r="I102" s="375"/>
      <c r="J102" s="374">
        <v>-1233.2199999999998</v>
      </c>
      <c r="K102" s="375"/>
      <c r="L102" s="375">
        <v>-156796.45000000001</v>
      </c>
      <c r="M102" s="375"/>
      <c r="N102" s="375">
        <v>-1233.2199999999998</v>
      </c>
      <c r="P102" s="361" t="e">
        <f>+#REF!</f>
        <v>#REF!</v>
      </c>
    </row>
    <row r="103" spans="1:16" ht="27.95" customHeight="1" thickBot="1">
      <c r="C103" s="392" t="s">
        <v>228</v>
      </c>
      <c r="H103" s="376">
        <f>SUM(H100:H102)</f>
        <v>4137369.4699999997</v>
      </c>
      <c r="I103" s="371"/>
      <c r="J103" s="376">
        <f>SUM(J100:J102)</f>
        <v>992654.81</v>
      </c>
      <c r="K103" s="371"/>
      <c r="L103" s="376">
        <f>SUM(L100:L102)</f>
        <v>3766561.4699999997</v>
      </c>
      <c r="M103" s="371"/>
      <c r="N103" s="376">
        <f>SUM(N100:N102)</f>
        <v>565046.81000000006</v>
      </c>
      <c r="P103" s="378" t="e">
        <f>SUM(P100:P102)</f>
        <v>#REF!</v>
      </c>
    </row>
    <row r="104" spans="1:16" ht="27.95" customHeight="1" thickTop="1">
      <c r="C104" s="392"/>
      <c r="H104" s="375"/>
      <c r="I104" s="371"/>
      <c r="J104" s="375"/>
      <c r="K104" s="371"/>
      <c r="L104" s="375"/>
      <c r="M104" s="371"/>
      <c r="N104" s="375"/>
      <c r="P104" s="388"/>
    </row>
    <row r="105" spans="1:16" ht="26.25" customHeight="1">
      <c r="A105" s="475" t="s">
        <v>9</v>
      </c>
      <c r="B105" s="476"/>
      <c r="C105" s="476"/>
      <c r="D105" s="476"/>
      <c r="E105" s="476"/>
      <c r="F105" s="476"/>
      <c r="G105" s="476"/>
      <c r="H105" s="476"/>
      <c r="I105" s="476"/>
      <c r="J105" s="476"/>
      <c r="K105" s="476"/>
      <c r="L105" s="476"/>
      <c r="M105" s="476"/>
      <c r="N105" s="476"/>
      <c r="O105" s="476"/>
      <c r="P105" s="476"/>
    </row>
    <row r="106" spans="1:16" s="366" customFormat="1" ht="26.25" customHeight="1">
      <c r="D106" s="407"/>
      <c r="H106" s="400"/>
      <c r="I106" s="374"/>
      <c r="J106" s="400"/>
      <c r="K106" s="374"/>
      <c r="L106" s="400"/>
      <c r="M106" s="374"/>
      <c r="N106" s="400"/>
    </row>
    <row r="107" spans="1:16" ht="26.25" customHeight="1">
      <c r="C107" s="404" t="s">
        <v>328</v>
      </c>
      <c r="H107" s="388"/>
      <c r="I107" s="388"/>
      <c r="J107" s="388"/>
      <c r="K107" s="388"/>
      <c r="L107" s="388"/>
      <c r="M107" s="388"/>
      <c r="N107" s="388"/>
    </row>
    <row r="108" spans="1:16" ht="26.25" customHeight="1">
      <c r="H108" s="477" t="s">
        <v>279</v>
      </c>
      <c r="I108" s="477"/>
      <c r="J108" s="477"/>
      <c r="K108" s="397"/>
      <c r="L108" s="477" t="s">
        <v>221</v>
      </c>
      <c r="M108" s="477"/>
      <c r="N108" s="477"/>
      <c r="O108" s="478"/>
      <c r="P108" s="478"/>
    </row>
    <row r="109" spans="1:16" ht="26.25" customHeight="1">
      <c r="H109" s="159" t="s">
        <v>846</v>
      </c>
      <c r="I109" s="369"/>
      <c r="J109" s="159" t="s">
        <v>848</v>
      </c>
      <c r="K109" s="398"/>
      <c r="L109" s="159" t="s">
        <v>846</v>
      </c>
      <c r="M109" s="369"/>
      <c r="N109" s="159" t="s">
        <v>848</v>
      </c>
      <c r="O109" s="431"/>
      <c r="P109" s="386" t="s">
        <v>4</v>
      </c>
    </row>
    <row r="110" spans="1:16" ht="26.25" customHeight="1">
      <c r="B110" s="399" t="s">
        <v>879</v>
      </c>
    </row>
    <row r="111" spans="1:16" ht="26.25" customHeight="1">
      <c r="B111" s="401" t="s">
        <v>329</v>
      </c>
      <c r="H111" s="371">
        <v>3137819.77</v>
      </c>
      <c r="I111" s="371"/>
      <c r="J111" s="374">
        <v>1137749.03</v>
      </c>
      <c r="K111" s="371"/>
      <c r="L111" s="371">
        <v>2584153.77</v>
      </c>
      <c r="M111" s="371"/>
      <c r="N111" s="371">
        <v>381313.03</v>
      </c>
      <c r="P111" s="361">
        <v>971574</v>
      </c>
    </row>
    <row r="112" spans="1:16" ht="26.25" customHeight="1">
      <c r="B112" s="392" t="s">
        <v>330</v>
      </c>
      <c r="H112" s="371">
        <v>2102680.0099999998</v>
      </c>
      <c r="I112" s="371"/>
      <c r="J112" s="374">
        <v>960684.98</v>
      </c>
      <c r="K112" s="371"/>
      <c r="L112" s="371">
        <v>1898348.01</v>
      </c>
      <c r="M112" s="371"/>
      <c r="N112" s="371">
        <v>817600.98</v>
      </c>
      <c r="P112" s="361">
        <v>590137</v>
      </c>
    </row>
    <row r="113" spans="2:19" ht="26.25" customHeight="1">
      <c r="B113" s="401" t="s">
        <v>249</v>
      </c>
      <c r="H113" s="375">
        <v>-159420.1</v>
      </c>
      <c r="I113" s="375"/>
      <c r="J113" s="374">
        <v>-4239.45</v>
      </c>
      <c r="K113" s="375"/>
      <c r="L113" s="375">
        <v>-159420.1</v>
      </c>
      <c r="M113" s="375"/>
      <c r="N113" s="375">
        <v>-4239.45</v>
      </c>
      <c r="P113" s="361" t="e">
        <f>+#REF!</f>
        <v>#REF!</v>
      </c>
    </row>
    <row r="114" spans="2:19" ht="26.25" customHeight="1" thickBot="1">
      <c r="C114" s="392" t="s">
        <v>228</v>
      </c>
      <c r="H114" s="376">
        <f>SUM(H111:H113)</f>
        <v>5081079.68</v>
      </c>
      <c r="I114" s="371"/>
      <c r="J114" s="376">
        <f>SUM(J111:J113)</f>
        <v>2094194.5599999998</v>
      </c>
      <c r="K114" s="371"/>
      <c r="L114" s="376">
        <f>SUM(L111:L113)</f>
        <v>4323081.6800000006</v>
      </c>
      <c r="M114" s="371"/>
      <c r="N114" s="376">
        <f>SUM(N111:N113)</f>
        <v>1194674.56</v>
      </c>
      <c r="P114" s="378" t="e">
        <f>SUM(P111:P113)</f>
        <v>#REF!</v>
      </c>
    </row>
    <row r="115" spans="2:19" ht="26.25" customHeight="1" thickTop="1">
      <c r="C115" s="392"/>
      <c r="H115" s="375"/>
      <c r="I115" s="371"/>
      <c r="J115" s="375"/>
      <c r="K115" s="371"/>
      <c r="L115" s="375"/>
      <c r="M115" s="371"/>
      <c r="N115" s="375"/>
      <c r="P115" s="388"/>
    </row>
    <row r="116" spans="2:19" s="366" customFormat="1" ht="26.25" customHeight="1">
      <c r="C116" s="405" t="s">
        <v>731</v>
      </c>
      <c r="H116" s="400"/>
      <c r="I116" s="374"/>
      <c r="J116" s="400"/>
      <c r="K116" s="374"/>
      <c r="L116" s="400"/>
      <c r="M116" s="374"/>
      <c r="N116" s="400"/>
    </row>
    <row r="117" spans="2:19" s="366" customFormat="1" ht="26.25" customHeight="1">
      <c r="H117" s="477" t="s">
        <v>279</v>
      </c>
      <c r="I117" s="477"/>
      <c r="J117" s="477"/>
      <c r="K117" s="397"/>
      <c r="L117" s="477" t="s">
        <v>221</v>
      </c>
      <c r="M117" s="477"/>
      <c r="N117" s="477"/>
      <c r="O117" s="478"/>
      <c r="P117" s="478"/>
    </row>
    <row r="118" spans="2:19" s="366" customFormat="1" ht="26.25" customHeight="1">
      <c r="H118" s="159" t="s">
        <v>846</v>
      </c>
      <c r="I118" s="369"/>
      <c r="J118" s="159" t="s">
        <v>848</v>
      </c>
      <c r="K118" s="398"/>
      <c r="L118" s="159" t="s">
        <v>846</v>
      </c>
      <c r="M118" s="369"/>
      <c r="N118" s="159" t="s">
        <v>848</v>
      </c>
    </row>
    <row r="119" spans="2:19" s="366" customFormat="1" ht="26.25" customHeight="1">
      <c r="C119" s="406" t="s">
        <v>732</v>
      </c>
      <c r="H119" s="400">
        <v>-2614762</v>
      </c>
      <c r="I119" s="374"/>
      <c r="J119" s="400">
        <v>0</v>
      </c>
      <c r="K119" s="374"/>
      <c r="L119" s="400">
        <v>-2180294</v>
      </c>
      <c r="M119" s="374"/>
      <c r="N119" s="400">
        <v>0</v>
      </c>
      <c r="S119" s="406"/>
    </row>
    <row r="120" spans="2:19" s="366" customFormat="1" ht="26.25" customHeight="1">
      <c r="C120" s="406" t="s">
        <v>733</v>
      </c>
      <c r="H120" s="400">
        <v>136880</v>
      </c>
      <c r="I120" s="374"/>
      <c r="J120" s="400">
        <v>0</v>
      </c>
      <c r="K120" s="374"/>
      <c r="L120" s="400">
        <v>527023</v>
      </c>
      <c r="M120" s="374"/>
      <c r="N120" s="400">
        <v>0</v>
      </c>
      <c r="S120" s="406"/>
    </row>
    <row r="121" spans="2:19" s="366" customFormat="1" ht="26.25" customHeight="1">
      <c r="C121" s="405" t="s">
        <v>734</v>
      </c>
      <c r="H121" s="400">
        <v>-1585600.94</v>
      </c>
      <c r="I121" s="374"/>
      <c r="J121" s="400">
        <v>0</v>
      </c>
      <c r="K121" s="374"/>
      <c r="L121" s="400">
        <v>-463583</v>
      </c>
      <c r="M121" s="374"/>
      <c r="N121" s="400">
        <v>0</v>
      </c>
      <c r="S121" s="405"/>
    </row>
    <row r="122" spans="2:19" s="366" customFormat="1" ht="26.25" customHeight="1" thickBot="1">
      <c r="D122" s="407" t="s">
        <v>228</v>
      </c>
      <c r="H122" s="408">
        <f>SUM(H119:H121)</f>
        <v>-4063482.94</v>
      </c>
      <c r="I122" s="374"/>
      <c r="J122" s="408">
        <f>SUM(J119:J121)</f>
        <v>0</v>
      </c>
      <c r="K122" s="374"/>
      <c r="L122" s="408">
        <f>SUM(L119:L121)</f>
        <v>-2116854</v>
      </c>
      <c r="M122" s="374"/>
      <c r="N122" s="408">
        <f>SUM(N119:N121)</f>
        <v>0</v>
      </c>
    </row>
    <row r="123" spans="2:19" s="394" customFormat="1" ht="26.25" customHeight="1" thickTop="1">
      <c r="C123" s="75" t="s">
        <v>331</v>
      </c>
    </row>
    <row r="124" spans="2:19" ht="26.25" customHeight="1">
      <c r="C124" s="365"/>
      <c r="D124" s="365"/>
      <c r="E124" s="365"/>
      <c r="F124" s="365"/>
      <c r="G124" s="365"/>
      <c r="H124" s="477" t="s">
        <v>536</v>
      </c>
      <c r="I124" s="477"/>
      <c r="J124" s="477"/>
      <c r="K124" s="364"/>
      <c r="L124" s="477" t="s">
        <v>443</v>
      </c>
      <c r="M124" s="477"/>
      <c r="N124" s="477"/>
    </row>
    <row r="125" spans="2:19" ht="26.25" customHeight="1">
      <c r="H125" s="159" t="s">
        <v>846</v>
      </c>
      <c r="I125" s="369"/>
      <c r="J125" s="159" t="s">
        <v>848</v>
      </c>
      <c r="K125" s="398"/>
      <c r="L125" s="159" t="s">
        <v>846</v>
      </c>
      <c r="M125" s="369"/>
      <c r="N125" s="159" t="s">
        <v>848</v>
      </c>
    </row>
    <row r="126" spans="2:19" ht="26.25" customHeight="1">
      <c r="D126" s="74" t="s">
        <v>462</v>
      </c>
      <c r="H126" s="409" t="s">
        <v>604</v>
      </c>
      <c r="I126" s="366"/>
      <c r="J126" s="409" t="s">
        <v>605</v>
      </c>
      <c r="K126" s="366"/>
      <c r="L126" s="366">
        <v>2.8</v>
      </c>
      <c r="M126" s="366"/>
      <c r="N126" s="366">
        <v>2.72</v>
      </c>
    </row>
    <row r="127" spans="2:19" ht="26.25" customHeight="1">
      <c r="D127" s="74" t="s">
        <v>461</v>
      </c>
      <c r="H127" s="409" t="s">
        <v>606</v>
      </c>
      <c r="I127" s="366"/>
      <c r="J127" s="366">
        <v>5</v>
      </c>
      <c r="K127" s="366"/>
      <c r="L127" s="366">
        <v>4</v>
      </c>
      <c r="M127" s="366"/>
      <c r="N127" s="366">
        <v>5</v>
      </c>
    </row>
    <row r="128" spans="2:19" ht="26.25" customHeight="1">
      <c r="B128" s="364"/>
      <c r="C128" s="74" t="s">
        <v>607</v>
      </c>
      <c r="E128" s="365"/>
      <c r="F128" s="365"/>
      <c r="G128" s="365"/>
      <c r="H128" s="365"/>
      <c r="I128" s="365"/>
      <c r="J128" s="365"/>
      <c r="K128" s="365"/>
      <c r="L128" s="365"/>
      <c r="M128" s="365"/>
      <c r="N128" s="365"/>
    </row>
    <row r="129" spans="1:16" s="366" customFormat="1" ht="26.25" customHeight="1">
      <c r="C129" s="75" t="s">
        <v>829</v>
      </c>
    </row>
    <row r="130" spans="1:16" s="366" customFormat="1" ht="26.25" customHeight="1">
      <c r="B130" s="75" t="s">
        <v>959</v>
      </c>
      <c r="C130" s="75"/>
    </row>
    <row r="131" spans="1:16" s="366" customFormat="1" ht="26.25" customHeight="1">
      <c r="B131" s="75"/>
      <c r="C131" s="75"/>
    </row>
    <row r="132" spans="1:16" ht="26.25" customHeight="1">
      <c r="A132" s="362" t="s">
        <v>18</v>
      </c>
      <c r="B132" s="363" t="s">
        <v>332</v>
      </c>
      <c r="C132" s="366"/>
      <c r="D132" s="364"/>
    </row>
    <row r="133" spans="1:16" s="366" customFormat="1" ht="26.25" customHeight="1">
      <c r="A133" s="362"/>
      <c r="B133" s="387"/>
      <c r="C133" s="410" t="s">
        <v>972</v>
      </c>
      <c r="D133" s="364"/>
    </row>
    <row r="134" spans="1:16" s="366" customFormat="1" ht="26.25" customHeight="1">
      <c r="A134" s="362"/>
      <c r="B134" s="410" t="s">
        <v>973</v>
      </c>
      <c r="D134" s="364"/>
    </row>
    <row r="135" spans="1:16" s="366" customFormat="1" ht="26.25" customHeight="1">
      <c r="A135" s="362"/>
      <c r="B135" s="387" t="s">
        <v>960</v>
      </c>
      <c r="D135" s="364"/>
    </row>
    <row r="136" spans="1:16" ht="26.25" customHeight="1">
      <c r="A136" s="366" t="s">
        <v>0</v>
      </c>
      <c r="B136" s="410"/>
      <c r="C136" s="410" t="s">
        <v>608</v>
      </c>
      <c r="D136" s="366"/>
      <c r="E136" s="366"/>
      <c r="F136" s="366"/>
      <c r="G136" s="366"/>
      <c r="H136" s="366"/>
      <c r="I136" s="366"/>
      <c r="J136" s="366"/>
      <c r="K136" s="366"/>
      <c r="L136" s="366"/>
      <c r="M136" s="366"/>
      <c r="N136" s="366"/>
    </row>
    <row r="137" spans="1:16" ht="26.25" customHeight="1">
      <c r="A137" s="366"/>
      <c r="B137" s="410" t="s">
        <v>609</v>
      </c>
      <c r="C137" s="410"/>
      <c r="D137" s="366"/>
      <c r="E137" s="366"/>
      <c r="F137" s="366"/>
      <c r="G137" s="366"/>
      <c r="H137" s="366"/>
      <c r="I137" s="366"/>
      <c r="J137" s="366"/>
      <c r="K137" s="366"/>
      <c r="L137" s="366"/>
      <c r="M137" s="366"/>
      <c r="N137" s="366"/>
    </row>
    <row r="138" spans="1:16" ht="26.25" customHeight="1">
      <c r="A138" s="366"/>
      <c r="B138" s="410" t="s">
        <v>610</v>
      </c>
      <c r="C138" s="410"/>
      <c r="D138" s="366"/>
      <c r="E138" s="366"/>
      <c r="F138" s="366"/>
      <c r="G138" s="366"/>
      <c r="H138" s="366"/>
      <c r="I138" s="366"/>
      <c r="J138" s="366"/>
      <c r="K138" s="366"/>
      <c r="L138" s="366"/>
      <c r="M138" s="366"/>
      <c r="N138" s="366"/>
    </row>
    <row r="139" spans="1:16" s="388" customFormat="1" ht="26.25" customHeight="1">
      <c r="A139" s="394"/>
      <c r="B139" s="394" t="s">
        <v>611</v>
      </c>
      <c r="C139" s="394"/>
      <c r="D139" s="411"/>
      <c r="E139" s="394"/>
      <c r="F139" s="394"/>
      <c r="G139" s="394"/>
      <c r="H139" s="400"/>
      <c r="I139" s="400"/>
      <c r="J139" s="400"/>
      <c r="K139" s="400"/>
      <c r="L139" s="400"/>
      <c r="M139" s="400"/>
      <c r="N139" s="400"/>
    </row>
    <row r="140" spans="1:16" s="388" customFormat="1" ht="26.25" customHeight="1">
      <c r="A140" s="394"/>
      <c r="B140" s="394"/>
      <c r="C140" s="394"/>
      <c r="D140" s="411"/>
      <c r="E140" s="394"/>
      <c r="F140" s="394"/>
      <c r="G140" s="394"/>
      <c r="H140" s="400"/>
      <c r="I140" s="400"/>
      <c r="J140" s="400"/>
      <c r="K140" s="400"/>
      <c r="L140" s="400"/>
      <c r="M140" s="400"/>
      <c r="N140" s="400"/>
    </row>
    <row r="141" spans="1:16" s="388" customFormat="1" ht="21.75" customHeight="1">
      <c r="A141" s="475" t="s">
        <v>27</v>
      </c>
      <c r="B141" s="476"/>
      <c r="C141" s="476"/>
      <c r="D141" s="476"/>
      <c r="E141" s="476"/>
      <c r="F141" s="476"/>
      <c r="G141" s="476"/>
      <c r="H141" s="476"/>
      <c r="I141" s="476"/>
      <c r="J141" s="476"/>
      <c r="K141" s="476"/>
      <c r="L141" s="476"/>
      <c r="M141" s="476"/>
      <c r="N141" s="476"/>
      <c r="O141" s="476"/>
      <c r="P141" s="476"/>
    </row>
    <row r="142" spans="1:16" s="388" customFormat="1" ht="21.75" customHeight="1">
      <c r="A142" s="435"/>
      <c r="B142" s="436"/>
      <c r="C142" s="436"/>
      <c r="D142" s="436"/>
      <c r="E142" s="436"/>
      <c r="F142" s="436"/>
      <c r="G142" s="436"/>
      <c r="H142" s="436"/>
      <c r="I142" s="436"/>
      <c r="J142" s="436"/>
      <c r="K142" s="436"/>
      <c r="L142" s="436"/>
      <c r="M142" s="436"/>
      <c r="N142" s="436"/>
      <c r="O142" s="436"/>
      <c r="P142" s="436"/>
    </row>
    <row r="143" spans="1:16" s="366" customFormat="1" ht="21.75" customHeight="1">
      <c r="A143" s="362" t="s">
        <v>14</v>
      </c>
      <c r="B143" s="364" t="s">
        <v>612</v>
      </c>
      <c r="C143" s="75"/>
    </row>
    <row r="144" spans="1:16" s="366" customFormat="1" ht="21.75" customHeight="1">
      <c r="B144" s="410"/>
      <c r="C144" s="410" t="s">
        <v>613</v>
      </c>
      <c r="D144" s="75"/>
      <c r="E144" s="75"/>
    </row>
    <row r="145" spans="1:16" s="366" customFormat="1" ht="21.75" customHeight="1">
      <c r="B145" s="410" t="s">
        <v>614</v>
      </c>
      <c r="C145" s="410"/>
      <c r="D145" s="75"/>
      <c r="E145" s="75"/>
    </row>
    <row r="146" spans="1:16" s="366" customFormat="1" ht="21.75" customHeight="1">
      <c r="B146" s="410" t="s">
        <v>615</v>
      </c>
      <c r="C146" s="410"/>
      <c r="D146" s="75"/>
      <c r="E146" s="75"/>
    </row>
    <row r="147" spans="1:16" s="366" customFormat="1" ht="21.75" customHeight="1">
      <c r="B147" s="410" t="s">
        <v>616</v>
      </c>
      <c r="C147" s="75"/>
      <c r="D147" s="75"/>
      <c r="E147" s="75"/>
    </row>
    <row r="148" spans="1:16" s="366" customFormat="1" ht="21.75" customHeight="1">
      <c r="C148" s="75"/>
    </row>
    <row r="149" spans="1:16" s="365" customFormat="1" ht="21.75" customHeight="1">
      <c r="A149" s="362" t="s">
        <v>10</v>
      </c>
      <c r="B149" s="363" t="s">
        <v>333</v>
      </c>
      <c r="C149" s="364"/>
      <c r="D149" s="364"/>
      <c r="E149" s="364"/>
      <c r="F149" s="361"/>
      <c r="G149" s="361"/>
      <c r="H149" s="361"/>
      <c r="I149" s="361"/>
      <c r="J149" s="361"/>
      <c r="K149" s="361"/>
      <c r="L149" s="361"/>
      <c r="M149" s="361"/>
      <c r="N149" s="361"/>
    </row>
    <row r="150" spans="1:16" ht="21.75" customHeight="1">
      <c r="A150" s="366"/>
      <c r="B150" s="75" t="s">
        <v>334</v>
      </c>
      <c r="C150" s="75" t="s">
        <v>787</v>
      </c>
      <c r="D150" s="75"/>
      <c r="E150" s="75"/>
    </row>
    <row r="151" spans="1:16" ht="21.75" customHeight="1">
      <c r="A151" s="366"/>
      <c r="B151" s="75" t="s">
        <v>788</v>
      </c>
      <c r="C151" s="75"/>
      <c r="D151" s="75"/>
      <c r="E151" s="75"/>
    </row>
    <row r="152" spans="1:16" ht="21.75" customHeight="1">
      <c r="A152" s="366"/>
      <c r="B152" s="75" t="s">
        <v>789</v>
      </c>
      <c r="C152" s="75"/>
      <c r="D152" s="75"/>
      <c r="E152" s="75"/>
    </row>
    <row r="153" spans="1:16" ht="21.75" customHeight="1">
      <c r="A153" s="366"/>
      <c r="B153" s="410"/>
      <c r="C153" s="410"/>
      <c r="D153" s="366"/>
    </row>
    <row r="154" spans="1:16" ht="21.75" customHeight="1">
      <c r="A154" s="362" t="s">
        <v>30</v>
      </c>
      <c r="B154" s="363" t="s">
        <v>335</v>
      </c>
      <c r="C154" s="364"/>
      <c r="D154" s="364"/>
      <c r="E154" s="364"/>
      <c r="F154" s="364"/>
      <c r="G154" s="364"/>
      <c r="H154" s="364"/>
      <c r="I154" s="364"/>
      <c r="J154" s="364"/>
      <c r="K154" s="364"/>
      <c r="L154" s="364"/>
      <c r="M154" s="364"/>
      <c r="N154" s="364"/>
      <c r="O154" s="364"/>
      <c r="P154" s="364"/>
    </row>
    <row r="155" spans="1:16" ht="21.75" customHeight="1">
      <c r="A155" s="366"/>
      <c r="B155" s="366"/>
      <c r="C155" s="412" t="s">
        <v>883</v>
      </c>
      <c r="D155" s="366"/>
      <c r="E155" s="366"/>
      <c r="F155" s="366"/>
      <c r="G155" s="366"/>
      <c r="H155" s="394"/>
      <c r="I155" s="394"/>
      <c r="J155" s="394"/>
      <c r="K155" s="394"/>
      <c r="L155" s="394"/>
      <c r="M155" s="394"/>
      <c r="N155" s="394"/>
      <c r="O155" s="366"/>
      <c r="P155" s="366"/>
    </row>
    <row r="156" spans="1:16" ht="21.75" customHeight="1">
      <c r="A156" s="397"/>
      <c r="B156" s="397"/>
      <c r="C156" s="397"/>
      <c r="D156" s="397"/>
      <c r="E156" s="397"/>
      <c r="F156" s="397"/>
      <c r="G156" s="397"/>
      <c r="H156" s="413"/>
      <c r="I156" s="383" t="s">
        <v>279</v>
      </c>
      <c r="J156" s="383"/>
      <c r="K156" s="397"/>
      <c r="L156" s="413"/>
      <c r="M156" s="383" t="s">
        <v>221</v>
      </c>
      <c r="N156" s="383"/>
      <c r="O156" s="414"/>
      <c r="P156" s="414"/>
    </row>
    <row r="157" spans="1:16" ht="21.75" customHeight="1">
      <c r="A157" s="397"/>
      <c r="B157" s="397"/>
      <c r="C157" s="397"/>
      <c r="D157" s="397"/>
      <c r="E157" s="397"/>
      <c r="F157" s="397"/>
      <c r="G157" s="397"/>
      <c r="H157" s="159" t="s">
        <v>846</v>
      </c>
      <c r="I157" s="369"/>
      <c r="J157" s="159" t="s">
        <v>848</v>
      </c>
      <c r="K157" s="398"/>
      <c r="L157" s="159" t="s">
        <v>846</v>
      </c>
      <c r="M157" s="369"/>
      <c r="N157" s="159" t="s">
        <v>848</v>
      </c>
      <c r="O157" s="397"/>
      <c r="P157" s="414" t="s">
        <v>4</v>
      </c>
    </row>
    <row r="158" spans="1:16" s="366" customFormat="1" ht="21.75" customHeight="1">
      <c r="C158" s="392" t="s">
        <v>336</v>
      </c>
      <c r="D158" s="392"/>
    </row>
    <row r="159" spans="1:16" s="366" customFormat="1" ht="21.75" customHeight="1">
      <c r="C159" s="392"/>
      <c r="D159" s="392" t="s">
        <v>337</v>
      </c>
      <c r="H159" s="374">
        <v>-1459605.8500000003</v>
      </c>
      <c r="I159" s="374"/>
      <c r="J159" s="400">
        <v>-3294446.03</v>
      </c>
      <c r="K159" s="400"/>
      <c r="L159" s="400">
        <v>1066035.8799999999</v>
      </c>
      <c r="M159" s="400"/>
      <c r="N159" s="400">
        <v>-6067258.71</v>
      </c>
    </row>
    <row r="160" spans="1:16" s="366" customFormat="1" ht="21.75" customHeight="1">
      <c r="C160" s="392" t="s">
        <v>338</v>
      </c>
      <c r="D160" s="392"/>
      <c r="H160" s="374">
        <v>-173869.99000000011</v>
      </c>
      <c r="I160" s="374"/>
      <c r="J160" s="374">
        <v>-1121125.4100000001</v>
      </c>
      <c r="K160" s="374"/>
      <c r="L160" s="374">
        <v>-173869.99000000011</v>
      </c>
      <c r="M160" s="374"/>
      <c r="N160" s="374">
        <v>-1121125.4000000004</v>
      </c>
    </row>
    <row r="161" spans="1:16" s="366" customFormat="1" ht="21.75" customHeight="1" thickBot="1">
      <c r="C161" s="392"/>
      <c r="D161" s="392" t="s">
        <v>339</v>
      </c>
      <c r="H161" s="408">
        <f>SUM(H159:H160)</f>
        <v>-1633475.8400000003</v>
      </c>
      <c r="I161" s="374"/>
      <c r="J161" s="408">
        <f>SUM(J159:J160)</f>
        <v>-4415571.4399999995</v>
      </c>
      <c r="K161" s="374"/>
      <c r="L161" s="408">
        <f>SUM(L159:L160)</f>
        <v>892165.88999999978</v>
      </c>
      <c r="M161" s="374"/>
      <c r="N161" s="408">
        <f>SUM(N159:N160)</f>
        <v>-7188384.1100000003</v>
      </c>
      <c r="P161" s="415">
        <f>SUM(P159:P160)</f>
        <v>0</v>
      </c>
    </row>
    <row r="162" spans="1:16" s="366" customFormat="1" ht="21.75" customHeight="1" thickTop="1">
      <c r="C162" s="392"/>
      <c r="D162" s="392"/>
      <c r="H162" s="400"/>
      <c r="I162" s="374"/>
      <c r="J162" s="400"/>
      <c r="K162" s="374"/>
      <c r="L162" s="400"/>
      <c r="M162" s="374"/>
      <c r="N162" s="400"/>
      <c r="P162" s="394"/>
    </row>
    <row r="163" spans="1:16" ht="21.75" customHeight="1">
      <c r="A163" s="366"/>
      <c r="B163" s="366"/>
      <c r="C163" s="412" t="s">
        <v>884</v>
      </c>
      <c r="D163" s="366"/>
      <c r="E163" s="366"/>
      <c r="F163" s="366"/>
      <c r="G163" s="366"/>
      <c r="H163" s="394"/>
      <c r="I163" s="394"/>
      <c r="J163" s="394"/>
      <c r="K163" s="394"/>
      <c r="L163" s="394"/>
      <c r="M163" s="394"/>
      <c r="N163" s="394"/>
      <c r="O163" s="366"/>
      <c r="P163" s="366"/>
    </row>
    <row r="164" spans="1:16" ht="21.75" customHeight="1">
      <c r="A164" s="397"/>
      <c r="B164" s="397"/>
      <c r="C164" s="397"/>
      <c r="D164" s="397"/>
      <c r="E164" s="397"/>
      <c r="F164" s="397"/>
      <c r="G164" s="397"/>
      <c r="H164" s="413"/>
      <c r="I164" s="429" t="s">
        <v>279</v>
      </c>
      <c r="J164" s="429"/>
      <c r="K164" s="397"/>
      <c r="L164" s="413"/>
      <c r="M164" s="429" t="s">
        <v>221</v>
      </c>
      <c r="N164" s="429"/>
      <c r="O164" s="430"/>
      <c r="P164" s="430"/>
    </row>
    <row r="165" spans="1:16" ht="21.75" customHeight="1">
      <c r="A165" s="397"/>
      <c r="B165" s="397"/>
      <c r="C165" s="397"/>
      <c r="D165" s="397"/>
      <c r="E165" s="397"/>
      <c r="F165" s="397"/>
      <c r="G165" s="397"/>
      <c r="H165" s="159" t="s">
        <v>846</v>
      </c>
      <c r="I165" s="369"/>
      <c r="J165" s="159" t="s">
        <v>848</v>
      </c>
      <c r="K165" s="398"/>
      <c r="L165" s="159" t="s">
        <v>846</v>
      </c>
      <c r="M165" s="369"/>
      <c r="N165" s="159" t="s">
        <v>848</v>
      </c>
      <c r="O165" s="397"/>
      <c r="P165" s="430" t="s">
        <v>4</v>
      </c>
    </row>
    <row r="166" spans="1:16" s="366" customFormat="1" ht="21.75" customHeight="1">
      <c r="C166" s="392" t="s">
        <v>336</v>
      </c>
      <c r="D166" s="392"/>
    </row>
    <row r="167" spans="1:16" s="366" customFormat="1" ht="21.75" customHeight="1">
      <c r="C167" s="392"/>
      <c r="D167" s="392" t="s">
        <v>337</v>
      </c>
      <c r="H167" s="374">
        <v>-1182601.7600000002</v>
      </c>
      <c r="I167" s="374"/>
      <c r="J167" s="400">
        <v>109540.1</v>
      </c>
      <c r="K167" s="400"/>
      <c r="L167" s="400">
        <v>3717363.15</v>
      </c>
      <c r="M167" s="400"/>
      <c r="N167" s="400">
        <v>-126825.86</v>
      </c>
    </row>
    <row r="168" spans="1:16" s="366" customFormat="1" ht="21.75" customHeight="1">
      <c r="C168" s="392" t="s">
        <v>338</v>
      </c>
      <c r="D168" s="392"/>
      <c r="H168" s="374">
        <v>-1222397.3600000001</v>
      </c>
      <c r="I168" s="374"/>
      <c r="J168" s="374">
        <v>-9535066.6799999997</v>
      </c>
      <c r="K168" s="374"/>
      <c r="L168" s="374">
        <v>-1222397.3600000001</v>
      </c>
      <c r="M168" s="374"/>
      <c r="N168" s="374">
        <v>-9535066.6699999999</v>
      </c>
    </row>
    <row r="169" spans="1:16" s="366" customFormat="1" ht="21.75" customHeight="1" thickBot="1">
      <c r="C169" s="392"/>
      <c r="D169" s="392" t="s">
        <v>339</v>
      </c>
      <c r="H169" s="408">
        <f>SUM(H167:H168)</f>
        <v>-2404999.12</v>
      </c>
      <c r="I169" s="374"/>
      <c r="J169" s="408">
        <f>SUM(J167:J168)</f>
        <v>-9425526.5800000001</v>
      </c>
      <c r="K169" s="374"/>
      <c r="L169" s="408">
        <f>SUM(L167:L168)</f>
        <v>2494965.79</v>
      </c>
      <c r="M169" s="374"/>
      <c r="N169" s="408">
        <f>SUM(N167:N168)</f>
        <v>-9661892.5299999993</v>
      </c>
      <c r="P169" s="415">
        <f>SUM(P167:P168)</f>
        <v>0</v>
      </c>
    </row>
    <row r="170" spans="1:16" s="366" customFormat="1" ht="21.75" customHeight="1" thickTop="1">
      <c r="C170" s="392"/>
      <c r="D170" s="392"/>
      <c r="H170" s="400"/>
      <c r="I170" s="374"/>
      <c r="J170" s="400"/>
      <c r="K170" s="374"/>
      <c r="L170" s="400"/>
      <c r="M170" s="374"/>
      <c r="N170" s="400"/>
      <c r="P170" s="394"/>
    </row>
    <row r="171" spans="1:16" s="366" customFormat="1" ht="21.75" customHeight="1">
      <c r="A171" s="362" t="s">
        <v>11</v>
      </c>
      <c r="B171" s="363" t="s">
        <v>340</v>
      </c>
      <c r="C171" s="364"/>
      <c r="D171" s="364"/>
      <c r="E171" s="364"/>
      <c r="F171" s="364"/>
      <c r="G171" s="364"/>
      <c r="H171" s="364"/>
      <c r="I171" s="364"/>
      <c r="J171" s="364"/>
      <c r="K171" s="364"/>
      <c r="L171" s="364"/>
      <c r="M171" s="364"/>
      <c r="N171" s="364"/>
    </row>
    <row r="172" spans="1:16" s="366" customFormat="1" ht="21.75" customHeight="1">
      <c r="B172" s="412" t="s">
        <v>885</v>
      </c>
    </row>
    <row r="173" spans="1:16" s="366" customFormat="1" ht="21.75" customHeight="1">
      <c r="C173" s="392" t="s">
        <v>736</v>
      </c>
    </row>
    <row r="174" spans="1:16" s="366" customFormat="1" ht="21.75" customHeight="1">
      <c r="B174" s="392" t="s">
        <v>572</v>
      </c>
    </row>
    <row r="175" spans="1:16" s="366" customFormat="1" ht="21.75" customHeight="1">
      <c r="C175" s="392" t="s">
        <v>886</v>
      </c>
    </row>
    <row r="176" spans="1:16" s="366" customFormat="1" ht="21.75" customHeight="1">
      <c r="B176" s="392" t="s">
        <v>887</v>
      </c>
    </row>
    <row r="177" spans="1:16" s="366" customFormat="1" ht="21.75" customHeight="1">
      <c r="B177" s="412" t="s">
        <v>888</v>
      </c>
    </row>
    <row r="178" spans="1:16" s="366" customFormat="1" ht="21.75" customHeight="1">
      <c r="C178" s="392" t="s">
        <v>592</v>
      </c>
    </row>
    <row r="179" spans="1:16" s="366" customFormat="1" ht="21.75" customHeight="1">
      <c r="B179" s="392" t="s">
        <v>341</v>
      </c>
    </row>
    <row r="180" spans="1:16" s="366" customFormat="1" ht="21.75" customHeight="1">
      <c r="B180" s="392" t="s">
        <v>342</v>
      </c>
    </row>
    <row r="181" spans="1:16" s="366" customFormat="1" ht="21.75" customHeight="1">
      <c r="C181" s="392" t="s">
        <v>889</v>
      </c>
      <c r="H181" s="394"/>
      <c r="I181" s="394"/>
      <c r="J181" s="394"/>
      <c r="K181" s="394"/>
      <c r="L181" s="394"/>
      <c r="M181" s="394"/>
      <c r="N181" s="394"/>
    </row>
    <row r="182" spans="1:16" s="366" customFormat="1" ht="21.75" customHeight="1">
      <c r="B182" s="392" t="s">
        <v>918</v>
      </c>
      <c r="C182" s="392"/>
    </row>
    <row r="183" spans="1:16" ht="21.75" customHeight="1">
      <c r="A183" s="366"/>
      <c r="B183" s="392"/>
      <c r="C183" s="392"/>
      <c r="D183" s="366"/>
    </row>
    <row r="184" spans="1:16" ht="23.25" customHeight="1">
      <c r="A184" s="475" t="s">
        <v>45</v>
      </c>
      <c r="B184" s="476"/>
      <c r="C184" s="476"/>
      <c r="D184" s="476"/>
      <c r="E184" s="476"/>
      <c r="F184" s="476"/>
      <c r="G184" s="476"/>
      <c r="H184" s="476"/>
      <c r="I184" s="476"/>
      <c r="J184" s="476"/>
      <c r="K184" s="476"/>
      <c r="L184" s="476"/>
      <c r="M184" s="476"/>
      <c r="N184" s="476"/>
      <c r="O184" s="476"/>
      <c r="P184" s="476"/>
    </row>
    <row r="185" spans="1:16" ht="23.25" customHeight="1">
      <c r="A185" s="366"/>
      <c r="B185" s="392"/>
      <c r="C185" s="392"/>
      <c r="D185" s="366"/>
    </row>
    <row r="186" spans="1:16" s="365" customFormat="1" ht="23.25" customHeight="1">
      <c r="A186" s="362" t="s">
        <v>19</v>
      </c>
      <c r="B186" s="363" t="s">
        <v>343</v>
      </c>
      <c r="C186" s="364"/>
      <c r="D186" s="364"/>
      <c r="E186" s="364"/>
      <c r="F186" s="364"/>
    </row>
    <row r="187" spans="1:16" ht="23.25" customHeight="1">
      <c r="A187" s="366"/>
      <c r="B187" s="366"/>
      <c r="C187" s="416" t="s">
        <v>890</v>
      </c>
      <c r="D187" s="366"/>
      <c r="E187" s="366"/>
      <c r="F187" s="366"/>
      <c r="H187" s="388"/>
      <c r="I187" s="388"/>
      <c r="J187" s="388"/>
      <c r="K187" s="388"/>
      <c r="L187" s="388"/>
      <c r="M187" s="388"/>
      <c r="N187" s="388"/>
    </row>
    <row r="188" spans="1:16" s="360" customFormat="1" ht="23.25" customHeight="1">
      <c r="H188" s="477" t="s">
        <v>279</v>
      </c>
      <c r="I188" s="477"/>
      <c r="J188" s="477"/>
      <c r="K188" s="397"/>
      <c r="L188" s="477" t="s">
        <v>221</v>
      </c>
      <c r="M188" s="477"/>
      <c r="N188" s="477"/>
      <c r="O188" s="478"/>
      <c r="P188" s="478"/>
    </row>
    <row r="189" spans="1:16" s="360" customFormat="1" ht="23.25" customHeight="1">
      <c r="H189" s="159" t="s">
        <v>846</v>
      </c>
      <c r="I189" s="369"/>
      <c r="J189" s="159" t="s">
        <v>848</v>
      </c>
      <c r="K189" s="398"/>
      <c r="L189" s="159" t="s">
        <v>846</v>
      </c>
      <c r="M189" s="369"/>
      <c r="N189" s="159" t="s">
        <v>848</v>
      </c>
      <c r="P189" s="386" t="s">
        <v>4</v>
      </c>
    </row>
    <row r="190" spans="1:16" ht="23.25" customHeight="1">
      <c r="B190" s="417" t="s">
        <v>547</v>
      </c>
      <c r="H190" s="366">
        <v>183383000.97999999</v>
      </c>
      <c r="I190" s="366"/>
      <c r="J190" s="366">
        <v>174979906.63</v>
      </c>
      <c r="K190" s="366"/>
      <c r="L190" s="366">
        <v>104554971.79000001</v>
      </c>
      <c r="M190" s="366"/>
      <c r="N190" s="366">
        <v>101554840.31999999</v>
      </c>
      <c r="P190" s="361">
        <v>70740780.337666333</v>
      </c>
    </row>
    <row r="191" spans="1:16" ht="23.25" customHeight="1">
      <c r="B191" s="417" t="s">
        <v>344</v>
      </c>
      <c r="H191" s="366">
        <v>300545156.37</v>
      </c>
      <c r="I191" s="366"/>
      <c r="J191" s="366">
        <v>271058223.38</v>
      </c>
      <c r="K191" s="366"/>
      <c r="L191" s="366">
        <v>228820857.84999999</v>
      </c>
      <c r="M191" s="366"/>
      <c r="N191" s="366">
        <v>212251035.44</v>
      </c>
    </row>
    <row r="192" spans="1:16" ht="23.25" customHeight="1">
      <c r="B192" s="417" t="s">
        <v>345</v>
      </c>
      <c r="H192" s="366">
        <v>59008356.049999997</v>
      </c>
      <c r="I192" s="366"/>
      <c r="J192" s="366">
        <v>63036402.850000001</v>
      </c>
      <c r="K192" s="366"/>
      <c r="L192" s="366">
        <v>59008356.049999997</v>
      </c>
      <c r="M192" s="366"/>
      <c r="N192" s="366">
        <v>63036402.850000001</v>
      </c>
    </row>
    <row r="193" spans="1:16" ht="23.25" customHeight="1">
      <c r="B193" s="401" t="s">
        <v>346</v>
      </c>
      <c r="H193" s="366">
        <v>21300629.579999998</v>
      </c>
      <c r="I193" s="366"/>
      <c r="J193" s="366">
        <v>19833312.219999999</v>
      </c>
      <c r="K193" s="366"/>
      <c r="L193" s="366">
        <v>10436326</v>
      </c>
      <c r="M193" s="366"/>
      <c r="N193" s="366">
        <v>13146944.619999999</v>
      </c>
    </row>
    <row r="194" spans="1:16" ht="23.25" customHeight="1">
      <c r="B194" s="401" t="s">
        <v>347</v>
      </c>
      <c r="H194" s="361">
        <v>97710335.25</v>
      </c>
      <c r="J194" s="361">
        <v>93642782.010000005</v>
      </c>
      <c r="L194" s="361">
        <v>60648055.82</v>
      </c>
      <c r="N194" s="361">
        <v>58370852.740000002</v>
      </c>
      <c r="P194" s="361">
        <v>31456860.300000001</v>
      </c>
    </row>
    <row r="195" spans="1:16" ht="23.25" customHeight="1">
      <c r="B195" s="417" t="s">
        <v>538</v>
      </c>
      <c r="H195" s="361">
        <v>24671634.199999999</v>
      </c>
      <c r="J195" s="361">
        <v>11124633.789999999</v>
      </c>
      <c r="L195" s="361">
        <v>24671634.199999999</v>
      </c>
      <c r="N195" s="361">
        <v>11124633.789999999</v>
      </c>
      <c r="P195" s="361">
        <v>21832945.877700001</v>
      </c>
    </row>
    <row r="196" spans="1:16" ht="23.25" customHeight="1"/>
    <row r="197" spans="1:16" s="365" customFormat="1" ht="23.25" customHeight="1">
      <c r="A197" s="362" t="s">
        <v>32</v>
      </c>
      <c r="B197" s="363" t="s">
        <v>348</v>
      </c>
      <c r="C197" s="364"/>
      <c r="D197" s="364"/>
      <c r="E197" s="364"/>
      <c r="F197" s="364"/>
    </row>
    <row r="198" spans="1:16" ht="23.25" customHeight="1">
      <c r="A198" s="366"/>
      <c r="B198" s="366" t="s">
        <v>891</v>
      </c>
      <c r="C198" s="366"/>
      <c r="D198" s="366"/>
      <c r="E198" s="366"/>
      <c r="F198" s="366"/>
    </row>
    <row r="199" spans="1:16" ht="23.25" customHeight="1">
      <c r="A199" s="366"/>
      <c r="B199" s="417"/>
      <c r="C199" s="417" t="s">
        <v>828</v>
      </c>
      <c r="D199" s="366"/>
      <c r="E199" s="366"/>
      <c r="F199" s="366"/>
    </row>
    <row r="200" spans="1:16" ht="23.25" customHeight="1">
      <c r="A200" s="366"/>
      <c r="B200" s="418" t="s">
        <v>349</v>
      </c>
      <c r="C200" s="418"/>
      <c r="D200" s="394"/>
      <c r="E200" s="366"/>
      <c r="F200" s="366"/>
      <c r="H200" s="388"/>
      <c r="I200" s="388"/>
      <c r="J200" s="388"/>
      <c r="K200" s="388"/>
      <c r="L200" s="388"/>
      <c r="M200" s="388"/>
      <c r="N200" s="388"/>
    </row>
    <row r="201" spans="1:16" s="360" customFormat="1" ht="23.25" customHeight="1">
      <c r="H201" s="477" t="s">
        <v>279</v>
      </c>
      <c r="I201" s="477"/>
      <c r="J201" s="477"/>
      <c r="K201" s="397"/>
      <c r="L201" s="477" t="s">
        <v>221</v>
      </c>
      <c r="M201" s="477"/>
      <c r="N201" s="477"/>
      <c r="O201" s="478"/>
      <c r="P201" s="478"/>
    </row>
    <row r="202" spans="1:16" s="360" customFormat="1" ht="23.25" customHeight="1">
      <c r="H202" s="159" t="s">
        <v>846</v>
      </c>
      <c r="I202" s="369"/>
      <c r="J202" s="159" t="s">
        <v>848</v>
      </c>
      <c r="K202" s="398"/>
      <c r="L202" s="159" t="s">
        <v>846</v>
      </c>
      <c r="M202" s="369"/>
      <c r="N202" s="159" t="s">
        <v>848</v>
      </c>
      <c r="P202" s="386" t="s">
        <v>4</v>
      </c>
    </row>
    <row r="203" spans="1:16" ht="23.25" customHeight="1">
      <c r="C203" s="366" t="s">
        <v>225</v>
      </c>
      <c r="D203" s="366"/>
      <c r="H203" s="419">
        <v>341621.99</v>
      </c>
      <c r="J203" s="361">
        <v>278061.40000000002</v>
      </c>
      <c r="L203" s="419">
        <v>30146.99</v>
      </c>
      <c r="N203" s="361">
        <v>30136.400000000001</v>
      </c>
      <c r="P203" s="361">
        <v>20076.66</v>
      </c>
    </row>
    <row r="204" spans="1:16" ht="23.25" customHeight="1">
      <c r="C204" s="366" t="s">
        <v>226</v>
      </c>
      <c r="D204" s="366"/>
      <c r="H204" s="419">
        <v>1563880.6700000002</v>
      </c>
      <c r="J204" s="361">
        <v>423447.2</v>
      </c>
      <c r="L204" s="419">
        <v>1515069.11</v>
      </c>
      <c r="N204" s="361">
        <v>374435.64</v>
      </c>
      <c r="P204" s="361">
        <v>509796.58905000001</v>
      </c>
    </row>
    <row r="205" spans="1:16" ht="23.25" customHeight="1">
      <c r="C205" s="366" t="s">
        <v>227</v>
      </c>
      <c r="D205" s="366"/>
      <c r="H205" s="419">
        <v>69960692.569999993</v>
      </c>
      <c r="J205" s="361">
        <v>298020973.86000001</v>
      </c>
      <c r="L205" s="419">
        <v>52583884.379999995</v>
      </c>
      <c r="N205" s="361">
        <v>296032875.11000001</v>
      </c>
      <c r="P205" s="361">
        <v>25308430.596450001</v>
      </c>
    </row>
    <row r="206" spans="1:16" ht="23.25" customHeight="1" thickBot="1">
      <c r="C206" s="366"/>
      <c r="D206" s="366" t="s">
        <v>228</v>
      </c>
      <c r="H206" s="378">
        <f>SUM(H203:H205)</f>
        <v>71866195.229999989</v>
      </c>
      <c r="J206" s="378">
        <f>SUM(J203:J205)</f>
        <v>298722482.46000004</v>
      </c>
      <c r="L206" s="378">
        <f>SUM(L203:L205)</f>
        <v>54129100.479999997</v>
      </c>
      <c r="N206" s="378">
        <f>SUM(N203:N205)</f>
        <v>296437447.15000004</v>
      </c>
      <c r="P206" s="378">
        <f>SUM(P203:P205)</f>
        <v>25838303.8455</v>
      </c>
    </row>
    <row r="207" spans="1:16" ht="23.25" customHeight="1" thickTop="1">
      <c r="B207" s="366" t="s">
        <v>892</v>
      </c>
      <c r="C207" s="366"/>
      <c r="H207" s="388"/>
      <c r="J207" s="388"/>
      <c r="L207" s="388"/>
      <c r="N207" s="388"/>
      <c r="P207" s="388"/>
    </row>
    <row r="208" spans="1:16" ht="23.25" customHeight="1">
      <c r="B208" s="366"/>
      <c r="C208" s="366" t="s">
        <v>893</v>
      </c>
      <c r="H208" s="388"/>
      <c r="J208" s="388"/>
      <c r="L208" s="388"/>
      <c r="N208" s="388"/>
      <c r="P208" s="388"/>
    </row>
    <row r="209" spans="1:16" ht="23.25" customHeight="1">
      <c r="B209" s="366" t="s">
        <v>830</v>
      </c>
      <c r="C209" s="366"/>
      <c r="H209" s="388"/>
      <c r="J209" s="388"/>
      <c r="L209" s="388"/>
      <c r="N209" s="388"/>
      <c r="P209" s="388"/>
    </row>
    <row r="210" spans="1:16" ht="23.25" customHeight="1">
      <c r="H210" s="388"/>
      <c r="J210" s="388"/>
      <c r="L210" s="388"/>
      <c r="N210" s="388"/>
      <c r="P210" s="388"/>
    </row>
    <row r="211" spans="1:16" s="421" customFormat="1" ht="23.25" customHeight="1">
      <c r="A211" s="420" t="s">
        <v>33</v>
      </c>
      <c r="B211" s="421" t="s">
        <v>350</v>
      </c>
    </row>
    <row r="212" spans="1:16" s="75" customFormat="1" ht="23.25" customHeight="1">
      <c r="B212" s="75" t="s">
        <v>961</v>
      </c>
    </row>
    <row r="213" spans="1:16" s="75" customFormat="1" ht="23.25" customHeight="1">
      <c r="B213" s="75" t="s">
        <v>790</v>
      </c>
    </row>
    <row r="214" spans="1:16" s="75" customFormat="1" ht="23.25" customHeight="1">
      <c r="B214" s="75" t="s">
        <v>791</v>
      </c>
    </row>
    <row r="215" spans="1:16" s="75" customFormat="1" ht="23.25" customHeight="1">
      <c r="B215" s="75" t="s">
        <v>792</v>
      </c>
    </row>
    <row r="216" spans="1:16" s="75" customFormat="1" ht="23.25" customHeight="1">
      <c r="B216" s="75" t="s">
        <v>587</v>
      </c>
    </row>
    <row r="217" spans="1:16" s="75" customFormat="1" ht="23.25" customHeight="1">
      <c r="B217" s="75" t="s">
        <v>894</v>
      </c>
      <c r="H217" s="422"/>
      <c r="I217" s="422"/>
      <c r="J217" s="422"/>
      <c r="K217" s="422"/>
      <c r="L217" s="422"/>
      <c r="M217" s="422"/>
      <c r="N217" s="422"/>
    </row>
    <row r="218" spans="1:16" s="423" customFormat="1" ht="23.25" customHeight="1">
      <c r="H218" s="383"/>
      <c r="I218" s="383" t="s">
        <v>220</v>
      </c>
      <c r="J218" s="383"/>
      <c r="K218" s="397"/>
      <c r="L218" s="477" t="s">
        <v>221</v>
      </c>
      <c r="M218" s="477"/>
      <c r="N218" s="477"/>
      <c r="O218" s="478"/>
      <c r="P218" s="478"/>
    </row>
    <row r="219" spans="1:16" s="423" customFormat="1" ht="23.25" customHeight="1">
      <c r="H219" s="159" t="s">
        <v>846</v>
      </c>
      <c r="I219" s="369"/>
      <c r="J219" s="368" t="s">
        <v>596</v>
      </c>
      <c r="K219" s="398"/>
      <c r="L219" s="159" t="s">
        <v>846</v>
      </c>
      <c r="M219" s="369"/>
      <c r="N219" s="368" t="s">
        <v>596</v>
      </c>
      <c r="O219" s="360"/>
      <c r="P219" s="386" t="s">
        <v>4</v>
      </c>
    </row>
    <row r="220" spans="1:16" s="75" customFormat="1" ht="23.25" customHeight="1">
      <c r="C220" s="75" t="s">
        <v>314</v>
      </c>
      <c r="H220" s="366">
        <v>6671597.5</v>
      </c>
      <c r="I220" s="366"/>
      <c r="J220" s="366">
        <v>6789830.1600000001</v>
      </c>
      <c r="K220" s="366"/>
      <c r="L220" s="366">
        <v>2918181.84</v>
      </c>
      <c r="M220" s="366"/>
      <c r="N220" s="366">
        <v>2918181.84</v>
      </c>
      <c r="P220" s="75">
        <v>821475</v>
      </c>
    </row>
    <row r="221" spans="1:16" s="75" customFormat="1" ht="23.25" customHeight="1">
      <c r="C221" s="75" t="s">
        <v>351</v>
      </c>
      <c r="H221" s="366">
        <v>8236376.7699999996</v>
      </c>
      <c r="I221" s="366"/>
      <c r="J221" s="366">
        <v>9931933.0199999996</v>
      </c>
      <c r="K221" s="366"/>
      <c r="L221" s="366">
        <v>729545.46</v>
      </c>
      <c r="M221" s="366"/>
      <c r="N221" s="366">
        <v>2188636.38</v>
      </c>
      <c r="P221" s="75">
        <v>420000</v>
      </c>
    </row>
    <row r="222" spans="1:16" s="75" customFormat="1" ht="23.25" customHeight="1" thickBot="1">
      <c r="D222" s="75" t="s">
        <v>228</v>
      </c>
      <c r="H222" s="415">
        <f>SUM(H220:H221)</f>
        <v>14907974.27</v>
      </c>
      <c r="I222" s="366"/>
      <c r="J222" s="415">
        <f>SUM(J220:J221)</f>
        <v>16721763.18</v>
      </c>
      <c r="K222" s="366"/>
      <c r="L222" s="415">
        <f>SUM(L220:L221)</f>
        <v>3647727.3</v>
      </c>
      <c r="M222" s="366"/>
      <c r="N222" s="415">
        <f>SUM(N220:N221)</f>
        <v>5106818.22</v>
      </c>
      <c r="P222" s="75">
        <f>SUM(P220:P221)</f>
        <v>1241475</v>
      </c>
    </row>
    <row r="223" spans="1:16" s="75" customFormat="1" ht="23.25" customHeight="1" thickTop="1">
      <c r="H223" s="394"/>
      <c r="I223" s="366"/>
      <c r="J223" s="394"/>
      <c r="K223" s="366"/>
      <c r="L223" s="394"/>
      <c r="M223" s="366"/>
      <c r="N223" s="394"/>
    </row>
    <row r="224" spans="1:16" ht="29.1" customHeight="1"/>
    <row r="225" ht="29.1" customHeight="1"/>
    <row r="226" ht="29.1" customHeight="1"/>
    <row r="227" ht="29.1" customHeight="1"/>
  </sheetData>
  <mergeCells count="24">
    <mergeCell ref="H124:J124"/>
    <mergeCell ref="L124:N124"/>
    <mergeCell ref="H117:J117"/>
    <mergeCell ref="L117:P117"/>
    <mergeCell ref="A105:P105"/>
    <mergeCell ref="H108:J108"/>
    <mergeCell ref="L108:P108"/>
    <mergeCell ref="H84:J84"/>
    <mergeCell ref="L84:P84"/>
    <mergeCell ref="H97:J97"/>
    <mergeCell ref="L97:P97"/>
    <mergeCell ref="A1:P1"/>
    <mergeCell ref="A35:P35"/>
    <mergeCell ref="L5:N5"/>
    <mergeCell ref="A71:P71"/>
    <mergeCell ref="L55:N55"/>
    <mergeCell ref="L65:N65"/>
    <mergeCell ref="A141:P141"/>
    <mergeCell ref="L218:P218"/>
    <mergeCell ref="H201:J201"/>
    <mergeCell ref="L201:P201"/>
    <mergeCell ref="H188:J188"/>
    <mergeCell ref="L188:P188"/>
    <mergeCell ref="A184:P184"/>
  </mergeCells>
  <phoneticPr fontId="0" type="noConversion"/>
  <pageMargins left="0.74803149606299213" right="0.19685039370078741" top="0.70866141732283472" bottom="0.47244094488188981" header="0.39370078740157483" footer="0.31496062992125984"/>
  <pageSetup paperSize="9" scale="85"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0"/>
  <sheetViews>
    <sheetView topLeftCell="A19" zoomScale="90" zoomScaleNormal="90" zoomScaleSheetLayoutView="90" workbookViewId="0">
      <selection activeCell="B12" sqref="B12"/>
    </sheetView>
  </sheetViews>
  <sheetFormatPr defaultRowHeight="27" customHeight="1"/>
  <cols>
    <col min="1" max="1" width="3.42578125" style="42" customWidth="1"/>
    <col min="2" max="2" width="4.5703125" style="42" customWidth="1"/>
    <col min="3" max="3" width="5.140625" style="42" customWidth="1"/>
    <col min="4" max="6" width="9.140625" style="42" customWidth="1"/>
    <col min="7" max="7" width="1.7109375" style="42" customWidth="1"/>
    <col min="8" max="8" width="14.7109375" style="42" customWidth="1"/>
    <col min="9" max="9" width="1.7109375" style="42" customWidth="1"/>
    <col min="10" max="10" width="14.7109375" style="42" customWidth="1"/>
    <col min="11" max="11" width="1.7109375" style="42" customWidth="1"/>
    <col min="12" max="12" width="14.7109375" style="42" customWidth="1"/>
    <col min="13" max="13" width="1.7109375" style="42" customWidth="1"/>
    <col min="14" max="14" width="14.7109375" style="42" customWidth="1"/>
    <col min="15" max="15" width="0.85546875" style="42" hidden="1" customWidth="1"/>
    <col min="16" max="16" width="16" style="42" hidden="1" customWidth="1"/>
    <col min="17" max="17" width="3.85546875" style="42" customWidth="1"/>
    <col min="18" max="20" width="9.140625" style="42"/>
    <col min="21" max="21" width="11.140625" style="42" customWidth="1"/>
    <col min="22" max="16384" width="9.140625" style="42"/>
  </cols>
  <sheetData>
    <row r="1" spans="1:29" ht="27" customHeight="1">
      <c r="A1" s="469" t="s">
        <v>48</v>
      </c>
      <c r="B1" s="470"/>
      <c r="C1" s="470"/>
      <c r="D1" s="470"/>
      <c r="E1" s="470"/>
      <c r="F1" s="470"/>
      <c r="G1" s="470"/>
      <c r="H1" s="470"/>
      <c r="I1" s="470"/>
      <c r="J1" s="470"/>
      <c r="K1" s="470"/>
      <c r="L1" s="470"/>
      <c r="M1" s="470"/>
      <c r="N1" s="470"/>
      <c r="O1" s="470"/>
      <c r="P1" s="470"/>
    </row>
    <row r="3" spans="1:29" s="140" customFormat="1" ht="27" customHeight="1">
      <c r="A3" s="242" t="s">
        <v>34</v>
      </c>
      <c r="B3" s="140" t="s">
        <v>352</v>
      </c>
    </row>
    <row r="4" spans="1:29" ht="27" customHeight="1">
      <c r="B4" s="240"/>
      <c r="C4" s="240" t="s">
        <v>539</v>
      </c>
    </row>
    <row r="5" spans="1:29" ht="27" customHeight="1">
      <c r="B5" s="240" t="s">
        <v>353</v>
      </c>
      <c r="C5" s="240"/>
    </row>
    <row r="6" spans="1:29" ht="35.25" customHeight="1">
      <c r="C6" s="241" t="s">
        <v>895</v>
      </c>
      <c r="H6" s="289"/>
      <c r="I6" s="289"/>
      <c r="J6" s="289"/>
      <c r="K6" s="289"/>
      <c r="L6" s="289"/>
      <c r="M6" s="289"/>
      <c r="N6" s="289"/>
    </row>
    <row r="7" spans="1:29" s="104" customFormat="1" ht="36.75" customHeight="1">
      <c r="H7" s="472" t="s">
        <v>354</v>
      </c>
      <c r="I7" s="472"/>
      <c r="J7" s="472"/>
      <c r="K7" s="174"/>
      <c r="L7" s="472" t="s">
        <v>355</v>
      </c>
      <c r="M7" s="472"/>
      <c r="N7" s="472"/>
      <c r="O7" s="479"/>
      <c r="P7" s="479"/>
    </row>
    <row r="8" spans="1:29" s="104" customFormat="1" ht="27" customHeight="1">
      <c r="H8" s="159" t="s">
        <v>846</v>
      </c>
      <c r="I8" s="160"/>
      <c r="J8" s="159" t="s">
        <v>596</v>
      </c>
      <c r="K8" s="161"/>
      <c r="L8" s="159" t="s">
        <v>846</v>
      </c>
      <c r="M8" s="160"/>
      <c r="N8" s="159" t="s">
        <v>596</v>
      </c>
      <c r="P8" s="104" t="s">
        <v>4</v>
      </c>
    </row>
    <row r="9" spans="1:29" ht="27" customHeight="1">
      <c r="B9" s="42" t="s">
        <v>356</v>
      </c>
      <c r="H9" s="45">
        <v>0.70375066545113263</v>
      </c>
      <c r="I9" s="45"/>
      <c r="J9" s="45">
        <v>0.78</v>
      </c>
      <c r="K9" s="45"/>
      <c r="L9" s="45">
        <v>0.54009277546879875</v>
      </c>
      <c r="M9" s="45"/>
      <c r="N9" s="45">
        <v>0.6</v>
      </c>
      <c r="P9" s="42">
        <v>0.58613732487238979</v>
      </c>
    </row>
    <row r="11" spans="1:29" ht="27" customHeight="1">
      <c r="A11" s="290" t="s">
        <v>31</v>
      </c>
      <c r="B11" s="68" t="s">
        <v>962</v>
      </c>
      <c r="S11" s="291"/>
      <c r="T11" s="292"/>
      <c r="U11" s="240"/>
      <c r="V11" s="240"/>
      <c r="W11" s="240"/>
      <c r="X11" s="240"/>
      <c r="Y11" s="240"/>
      <c r="Z11" s="240"/>
      <c r="AA11" s="240"/>
      <c r="AB11" s="240"/>
      <c r="AC11" s="240"/>
    </row>
    <row r="12" spans="1:29" ht="27" customHeight="1">
      <c r="B12" s="41"/>
      <c r="C12" s="41" t="s">
        <v>793</v>
      </c>
      <c r="S12" s="240"/>
      <c r="T12" s="240"/>
      <c r="U12" s="240"/>
      <c r="V12" s="240"/>
      <c r="W12" s="240"/>
      <c r="X12" s="240"/>
      <c r="Y12" s="240"/>
      <c r="Z12" s="240"/>
      <c r="AA12" s="240"/>
      <c r="AB12" s="240"/>
      <c r="AC12" s="240"/>
    </row>
    <row r="13" spans="1:29" ht="27" customHeight="1">
      <c r="B13" s="41" t="s">
        <v>464</v>
      </c>
      <c r="C13" s="41"/>
      <c r="S13" s="240"/>
      <c r="T13" s="240"/>
      <c r="U13" s="240"/>
      <c r="V13" s="240"/>
      <c r="W13" s="240"/>
      <c r="X13" s="240"/>
      <c r="Y13" s="240"/>
      <c r="Z13" s="240"/>
      <c r="AA13" s="240"/>
      <c r="AB13" s="240"/>
      <c r="AC13" s="240"/>
    </row>
    <row r="14" spans="1:29" ht="33.75" customHeight="1">
      <c r="B14" s="41"/>
      <c r="C14" s="85" t="s">
        <v>504</v>
      </c>
      <c r="D14" s="66"/>
      <c r="S14" s="240"/>
      <c r="T14" s="240"/>
      <c r="U14" s="240"/>
      <c r="V14" s="241"/>
      <c r="W14" s="241"/>
      <c r="X14" s="240"/>
      <c r="Y14" s="240"/>
      <c r="Z14" s="240"/>
      <c r="AA14" s="240"/>
      <c r="AB14" s="240"/>
      <c r="AC14" s="240"/>
    </row>
    <row r="15" spans="1:29" ht="27" customHeight="1">
      <c r="B15" s="41"/>
      <c r="C15" s="84" t="s">
        <v>505</v>
      </c>
      <c r="D15" s="41"/>
      <c r="S15" s="240"/>
      <c r="T15" s="240"/>
      <c r="U15" s="240"/>
      <c r="V15" s="240"/>
      <c r="W15" s="240"/>
      <c r="X15" s="240"/>
      <c r="Y15" s="240"/>
      <c r="Z15" s="240"/>
      <c r="AA15" s="240"/>
      <c r="AB15" s="240"/>
      <c r="AC15" s="240"/>
    </row>
    <row r="16" spans="1:29" ht="27" customHeight="1">
      <c r="B16" s="41"/>
      <c r="C16" s="84" t="s">
        <v>506</v>
      </c>
      <c r="D16" s="41"/>
      <c r="S16" s="240"/>
      <c r="T16" s="240"/>
      <c r="U16" s="240"/>
      <c r="V16" s="240"/>
      <c r="W16" s="240"/>
      <c r="X16" s="240"/>
      <c r="Y16" s="240"/>
      <c r="Z16" s="240"/>
      <c r="AA16" s="240"/>
      <c r="AB16" s="240"/>
      <c r="AC16" s="240"/>
    </row>
    <row r="17" spans="2:29" ht="27" customHeight="1">
      <c r="B17" s="41"/>
      <c r="C17" s="84" t="s">
        <v>507</v>
      </c>
      <c r="D17" s="41"/>
      <c r="S17" s="240"/>
      <c r="T17" s="240"/>
      <c r="U17" s="240"/>
      <c r="V17" s="240"/>
      <c r="W17" s="240"/>
      <c r="X17" s="240"/>
      <c r="Y17" s="240"/>
      <c r="Z17" s="240"/>
      <c r="AA17" s="240"/>
      <c r="AB17" s="240"/>
      <c r="AC17" s="240"/>
    </row>
    <row r="18" spans="2:29" ht="27" customHeight="1">
      <c r="B18" s="41"/>
      <c r="C18" s="84" t="s">
        <v>573</v>
      </c>
      <c r="D18" s="41"/>
      <c r="S18" s="240"/>
      <c r="T18" s="240"/>
      <c r="U18" s="240"/>
      <c r="V18" s="240"/>
      <c r="W18" s="240"/>
      <c r="X18" s="240"/>
      <c r="Y18" s="240"/>
      <c r="Z18" s="240"/>
      <c r="AA18" s="240"/>
      <c r="AB18" s="240"/>
      <c r="AC18" s="240"/>
    </row>
    <row r="19" spans="2:29" ht="27" customHeight="1">
      <c r="B19" s="41"/>
      <c r="C19" s="84"/>
      <c r="D19" s="41"/>
      <c r="S19" s="240"/>
      <c r="T19" s="240"/>
      <c r="U19" s="240"/>
      <c r="V19" s="240"/>
      <c r="W19" s="240"/>
      <c r="X19" s="240"/>
      <c r="Y19" s="240"/>
      <c r="Z19" s="240"/>
      <c r="AA19" s="240"/>
      <c r="AB19" s="240"/>
      <c r="AC19" s="240"/>
    </row>
    <row r="20" spans="2:29" ht="27" customHeight="1">
      <c r="B20" s="241" t="s">
        <v>445</v>
      </c>
      <c r="C20" s="41"/>
      <c r="D20" s="41"/>
      <c r="S20" s="240"/>
      <c r="T20" s="240"/>
      <c r="U20" s="240"/>
      <c r="V20" s="240"/>
      <c r="W20" s="240"/>
      <c r="X20" s="240"/>
      <c r="Y20" s="240"/>
      <c r="Z20" s="240"/>
      <c r="AA20" s="240"/>
      <c r="AB20" s="240"/>
      <c r="AC20" s="240"/>
    </row>
    <row r="21" spans="2:29" ht="27" customHeight="1">
      <c r="B21" s="41"/>
      <c r="C21" s="293" t="s">
        <v>21</v>
      </c>
      <c r="D21" s="66" t="s">
        <v>463</v>
      </c>
      <c r="S21" s="240"/>
      <c r="T21" s="240"/>
      <c r="U21" s="241"/>
      <c r="V21" s="240"/>
      <c r="W21" s="240"/>
      <c r="X21" s="240"/>
      <c r="Y21" s="240"/>
      <c r="Z21" s="240"/>
      <c r="AA21" s="240"/>
      <c r="AB21" s="240"/>
      <c r="AC21" s="240"/>
    </row>
    <row r="22" spans="2:29" ht="27" customHeight="1">
      <c r="B22" s="41"/>
      <c r="C22" s="293" t="s">
        <v>22</v>
      </c>
      <c r="D22" s="66" t="s">
        <v>795</v>
      </c>
      <c r="S22" s="240"/>
      <c r="T22" s="240"/>
      <c r="U22" s="240"/>
      <c r="V22" s="262"/>
      <c r="W22" s="241"/>
      <c r="X22" s="240"/>
      <c r="Y22" s="240"/>
      <c r="Z22" s="240"/>
      <c r="AA22" s="240"/>
      <c r="AB22" s="240"/>
      <c r="AC22" s="240"/>
    </row>
    <row r="23" spans="2:29" ht="27" customHeight="1">
      <c r="B23" s="41"/>
      <c r="C23" s="293"/>
      <c r="D23" s="66" t="s">
        <v>794</v>
      </c>
      <c r="S23" s="240"/>
      <c r="T23" s="240"/>
      <c r="U23" s="240"/>
      <c r="V23" s="262"/>
      <c r="W23" s="241"/>
      <c r="X23" s="240"/>
      <c r="Y23" s="240"/>
      <c r="Z23" s="240"/>
      <c r="AA23" s="240"/>
      <c r="AB23" s="240"/>
      <c r="AC23" s="240"/>
    </row>
    <row r="24" spans="2:29" ht="27" customHeight="1">
      <c r="B24" s="41"/>
      <c r="C24" s="293" t="s">
        <v>23</v>
      </c>
      <c r="D24" s="66" t="s">
        <v>446</v>
      </c>
      <c r="S24" s="240"/>
      <c r="T24" s="240"/>
      <c r="U24" s="240"/>
      <c r="V24" s="262"/>
      <c r="W24" s="241"/>
      <c r="X24" s="240"/>
      <c r="Y24" s="240"/>
      <c r="Z24" s="240"/>
      <c r="AA24" s="240"/>
      <c r="AB24" s="240"/>
      <c r="AC24" s="240"/>
    </row>
    <row r="28" spans="2:29" ht="27" customHeight="1">
      <c r="B28" s="41"/>
      <c r="C28" s="293"/>
      <c r="D28" s="66"/>
      <c r="S28" s="240"/>
      <c r="T28" s="240"/>
      <c r="U28" s="240"/>
      <c r="V28" s="262"/>
      <c r="W28" s="241"/>
      <c r="X28" s="240"/>
      <c r="Y28" s="240"/>
      <c r="Z28" s="240"/>
      <c r="AA28" s="240"/>
      <c r="AB28" s="240"/>
      <c r="AC28" s="240"/>
    </row>
    <row r="29" spans="2:29" ht="27" customHeight="1">
      <c r="B29" s="41"/>
      <c r="C29" s="293"/>
      <c r="D29" s="66"/>
      <c r="S29" s="240"/>
      <c r="T29" s="240"/>
      <c r="U29" s="240"/>
      <c r="V29" s="262"/>
      <c r="W29" s="241"/>
      <c r="X29" s="240"/>
      <c r="Y29" s="240"/>
      <c r="Z29" s="240"/>
      <c r="AA29" s="240"/>
      <c r="AB29" s="240"/>
      <c r="AC29" s="240"/>
    </row>
    <row r="30" spans="2:29" s="140" customFormat="1" ht="27" customHeight="1">
      <c r="S30" s="240"/>
    </row>
    <row r="31" spans="2:29" ht="27" customHeight="1">
      <c r="S31" s="240"/>
    </row>
    <row r="32" spans="2:29" ht="27" customHeight="1">
      <c r="S32" s="240"/>
    </row>
    <row r="33" spans="6:19" ht="27" customHeight="1">
      <c r="S33" s="240"/>
    </row>
    <row r="34" spans="6:19" ht="27" customHeight="1">
      <c r="F34" s="263"/>
      <c r="G34" s="263"/>
      <c r="H34" s="263"/>
      <c r="I34" s="263"/>
      <c r="J34" s="41"/>
      <c r="K34" s="41"/>
      <c r="L34" s="41"/>
      <c r="M34" s="41"/>
      <c r="N34" s="41"/>
      <c r="S34" s="240"/>
    </row>
    <row r="35" spans="6:19" ht="27" customHeight="1">
      <c r="F35" s="263"/>
      <c r="G35" s="263"/>
      <c r="H35" s="263"/>
      <c r="I35" s="263"/>
      <c r="J35" s="41"/>
      <c r="K35" s="41"/>
      <c r="L35" s="41"/>
      <c r="M35" s="41"/>
      <c r="N35" s="41"/>
      <c r="S35" s="240"/>
    </row>
    <row r="36" spans="6:19" ht="27" customHeight="1">
      <c r="F36" s="263"/>
      <c r="G36" s="263"/>
      <c r="H36" s="263"/>
      <c r="I36" s="263"/>
      <c r="J36" s="41"/>
      <c r="K36" s="41"/>
      <c r="L36" s="41"/>
      <c r="M36" s="41"/>
      <c r="N36" s="41"/>
      <c r="S36" s="240"/>
    </row>
    <row r="37" spans="6:19" ht="27" customHeight="1">
      <c r="F37" s="263"/>
      <c r="G37" s="263"/>
      <c r="H37" s="263"/>
      <c r="I37" s="263"/>
      <c r="J37" s="41"/>
      <c r="K37" s="41"/>
      <c r="L37" s="41"/>
      <c r="M37" s="41"/>
      <c r="N37" s="41"/>
      <c r="S37" s="240"/>
    </row>
    <row r="38" spans="6:19" ht="27" customHeight="1">
      <c r="F38" s="263"/>
      <c r="G38" s="263"/>
      <c r="H38" s="263"/>
      <c r="I38" s="263"/>
      <c r="J38" s="41"/>
      <c r="K38" s="41"/>
      <c r="L38" s="41"/>
      <c r="M38" s="41"/>
      <c r="N38" s="41"/>
      <c r="S38" s="240"/>
    </row>
    <row r="39" spans="6:19" ht="27" customHeight="1">
      <c r="F39" s="263"/>
      <c r="G39" s="263"/>
      <c r="H39" s="263"/>
      <c r="I39" s="263"/>
      <c r="J39" s="41"/>
      <c r="K39" s="41"/>
      <c r="L39" s="41"/>
      <c r="M39" s="41"/>
      <c r="N39" s="41"/>
      <c r="S39" s="240"/>
    </row>
    <row r="40" spans="6:19" ht="27" customHeight="1">
      <c r="S40" s="240"/>
    </row>
  </sheetData>
  <mergeCells count="3">
    <mergeCell ref="A1:P1"/>
    <mergeCell ref="H7:J7"/>
    <mergeCell ref="L7:P7"/>
  </mergeCells>
  <pageMargins left="0.82677165354330717" right="0.19685039370078741" top="0.59055118110236227" bottom="0.47244094488188981"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9"/>
  <sheetViews>
    <sheetView topLeftCell="A31" zoomScale="90" zoomScaleNormal="90" zoomScaleSheetLayoutView="90" workbookViewId="0">
      <selection activeCell="B14" sqref="B14"/>
    </sheetView>
  </sheetViews>
  <sheetFormatPr defaultRowHeight="23.1" customHeight="1"/>
  <cols>
    <col min="1" max="1" width="3.7109375" style="44" customWidth="1"/>
    <col min="2" max="3" width="9.140625" style="44"/>
    <col min="4" max="4" width="9.140625" style="44" customWidth="1"/>
    <col min="5" max="5" width="11.28515625" style="44" customWidth="1"/>
    <col min="6" max="6" width="0.85546875" style="44" customWidth="1"/>
    <col min="7" max="7" width="11.28515625" style="44" customWidth="1"/>
    <col min="8" max="8" width="0.85546875" style="44" customWidth="1"/>
    <col min="9" max="9" width="11.28515625" style="44" customWidth="1"/>
    <col min="10" max="10" width="0.85546875" style="44" customWidth="1"/>
    <col min="11" max="11" width="11.28515625" style="44" customWidth="1"/>
    <col min="12" max="12" width="0.85546875" style="44" customWidth="1"/>
    <col min="13" max="13" width="11.28515625" style="44" customWidth="1"/>
    <col min="14" max="14" width="0.85546875" style="44" customWidth="1"/>
    <col min="15" max="15" width="18.42578125" style="44" bestFit="1" customWidth="1"/>
    <col min="16" max="16" width="2" style="44" customWidth="1"/>
    <col min="17" max="16384" width="9.140625" style="44"/>
  </cols>
  <sheetData>
    <row r="1" spans="1:29" ht="23.1" customHeight="1">
      <c r="A1" s="463" t="s">
        <v>20</v>
      </c>
      <c r="B1" s="463"/>
      <c r="C1" s="463"/>
      <c r="D1" s="463"/>
      <c r="E1" s="463"/>
      <c r="F1" s="463"/>
      <c r="G1" s="463"/>
      <c r="H1" s="463"/>
      <c r="I1" s="463"/>
      <c r="J1" s="463"/>
      <c r="K1" s="463"/>
      <c r="L1" s="463"/>
      <c r="M1" s="463"/>
      <c r="N1" s="463"/>
      <c r="O1" s="463"/>
      <c r="P1" s="134"/>
    </row>
    <row r="3" spans="1:29" s="42" customFormat="1" ht="23.1" customHeight="1">
      <c r="A3" s="242" t="s">
        <v>896</v>
      </c>
      <c r="B3" s="140" t="s">
        <v>357</v>
      </c>
      <c r="C3" s="140"/>
      <c r="D3" s="140"/>
      <c r="E3" s="140"/>
      <c r="S3" s="240"/>
      <c r="T3" s="240"/>
      <c r="U3" s="240"/>
      <c r="V3" s="262"/>
      <c r="W3" s="241"/>
      <c r="X3" s="240"/>
      <c r="Y3" s="240"/>
      <c r="Z3" s="240"/>
      <c r="AA3" s="240"/>
      <c r="AB3" s="240"/>
      <c r="AC3" s="240"/>
    </row>
    <row r="4" spans="1:29" s="42" customFormat="1" ht="23.1" customHeight="1">
      <c r="B4" s="42" t="s">
        <v>897</v>
      </c>
      <c r="S4" s="240"/>
      <c r="T4" s="240"/>
      <c r="U4" s="240"/>
      <c r="V4" s="262"/>
      <c r="W4" s="241"/>
      <c r="X4" s="240"/>
      <c r="Y4" s="240"/>
      <c r="Z4" s="240"/>
      <c r="AA4" s="240"/>
      <c r="AB4" s="240"/>
      <c r="AC4" s="240"/>
    </row>
    <row r="5" spans="1:29" s="42" customFormat="1" ht="23.1" customHeight="1">
      <c r="B5" s="42" t="s">
        <v>358</v>
      </c>
      <c r="S5" s="240"/>
      <c r="T5" s="240"/>
      <c r="U5" s="240"/>
      <c r="V5" s="262"/>
      <c r="W5" s="241"/>
      <c r="X5" s="240"/>
      <c r="Y5" s="240"/>
      <c r="Z5" s="240"/>
      <c r="AA5" s="240"/>
      <c r="AB5" s="240"/>
      <c r="AC5" s="240"/>
    </row>
    <row r="6" spans="1:29" s="42" customFormat="1" ht="23.1" customHeight="1">
      <c r="B6" s="42" t="s">
        <v>359</v>
      </c>
      <c r="S6" s="240"/>
      <c r="T6" s="240"/>
      <c r="U6" s="240"/>
      <c r="V6" s="262"/>
      <c r="W6" s="241"/>
      <c r="X6" s="240"/>
      <c r="Y6" s="240"/>
      <c r="Z6" s="240"/>
      <c r="AA6" s="240"/>
      <c r="AB6" s="240"/>
      <c r="AC6" s="240"/>
    </row>
    <row r="7" spans="1:29" s="42" customFormat="1" ht="23.1" customHeight="1">
      <c r="A7" s="263"/>
      <c r="B7" s="263" t="s">
        <v>898</v>
      </c>
      <c r="C7" s="263"/>
      <c r="D7" s="264"/>
      <c r="E7" s="263"/>
      <c r="S7" s="240"/>
      <c r="T7" s="240"/>
      <c r="U7" s="240"/>
      <c r="V7" s="262"/>
      <c r="W7" s="241"/>
      <c r="X7" s="240"/>
      <c r="Y7" s="240"/>
      <c r="Z7" s="240"/>
      <c r="AA7" s="240"/>
      <c r="AB7" s="240"/>
      <c r="AC7" s="240"/>
    </row>
    <row r="8" spans="1:29" s="42" customFormat="1" ht="23.1" customHeight="1">
      <c r="A8" s="263"/>
      <c r="B8" s="263" t="s">
        <v>963</v>
      </c>
      <c r="C8" s="263"/>
      <c r="D8" s="264"/>
      <c r="E8" s="263"/>
      <c r="S8" s="240"/>
      <c r="T8" s="240"/>
      <c r="U8" s="240"/>
      <c r="V8" s="262"/>
      <c r="W8" s="241"/>
      <c r="X8" s="240"/>
      <c r="Y8" s="240"/>
      <c r="Z8" s="240"/>
      <c r="AA8" s="240"/>
      <c r="AB8" s="240"/>
      <c r="AC8" s="240"/>
    </row>
    <row r="9" spans="1:29" s="42" customFormat="1" ht="23.1" customHeight="1">
      <c r="A9" s="263"/>
      <c r="B9" s="263" t="s">
        <v>965</v>
      </c>
      <c r="C9" s="263"/>
      <c r="D9" s="264"/>
      <c r="E9" s="263"/>
      <c r="S9" s="240"/>
      <c r="T9" s="240"/>
      <c r="U9" s="240"/>
      <c r="V9" s="262"/>
      <c r="W9" s="241"/>
      <c r="X9" s="240"/>
      <c r="Y9" s="240"/>
      <c r="Z9" s="240"/>
      <c r="AA9" s="240"/>
      <c r="AB9" s="240"/>
      <c r="AC9" s="240"/>
    </row>
    <row r="10" spans="1:29" s="42" customFormat="1" ht="23.1" customHeight="1">
      <c r="A10" s="263"/>
      <c r="B10" s="263" t="s">
        <v>964</v>
      </c>
      <c r="C10" s="263"/>
      <c r="D10" s="264"/>
      <c r="E10" s="263"/>
      <c r="S10" s="240"/>
      <c r="T10" s="240"/>
      <c r="U10" s="240"/>
      <c r="V10" s="262"/>
      <c r="W10" s="241"/>
      <c r="X10" s="240"/>
      <c r="Y10" s="240"/>
      <c r="Z10" s="240"/>
      <c r="AA10" s="240"/>
      <c r="AB10" s="240"/>
      <c r="AC10" s="240"/>
    </row>
    <row r="11" spans="1:29" s="42" customFormat="1" ht="23.1" customHeight="1">
      <c r="A11" s="263"/>
      <c r="B11" s="263" t="s">
        <v>966</v>
      </c>
      <c r="C11" s="263"/>
      <c r="D11" s="264"/>
      <c r="E11" s="263"/>
      <c r="S11" s="240"/>
      <c r="T11" s="240"/>
      <c r="U11" s="240"/>
      <c r="V11" s="262"/>
      <c r="W11" s="241"/>
      <c r="X11" s="240"/>
      <c r="Y11" s="240"/>
      <c r="Z11" s="240"/>
      <c r="AA11" s="240"/>
      <c r="AB11" s="240"/>
      <c r="AC11" s="240"/>
    </row>
    <row r="12" spans="1:29" s="42" customFormat="1" ht="23.1" customHeight="1">
      <c r="B12" s="42" t="s">
        <v>967</v>
      </c>
      <c r="E12" s="263"/>
      <c r="S12" s="240"/>
      <c r="T12" s="240"/>
      <c r="U12" s="240"/>
      <c r="V12" s="262"/>
      <c r="W12" s="241"/>
      <c r="X12" s="240"/>
      <c r="Y12" s="240"/>
      <c r="Z12" s="240"/>
      <c r="AA12" s="240"/>
      <c r="AB12" s="240"/>
      <c r="AC12" s="240"/>
    </row>
    <row r="13" spans="1:29" s="42" customFormat="1" ht="23.1" customHeight="1">
      <c r="A13" s="263"/>
      <c r="B13" s="263" t="s">
        <v>899</v>
      </c>
      <c r="C13" s="264"/>
      <c r="D13" s="264"/>
      <c r="E13" s="263"/>
      <c r="F13" s="263"/>
      <c r="G13" s="263"/>
      <c r="H13" s="263"/>
      <c r="I13" s="263"/>
      <c r="J13" s="41"/>
      <c r="K13" s="41"/>
      <c r="L13" s="41"/>
      <c r="M13" s="41"/>
      <c r="N13" s="41"/>
    </row>
    <row r="14" spans="1:29" s="42" customFormat="1" ht="23.1" customHeight="1">
      <c r="A14" s="263"/>
      <c r="B14" s="263" t="s">
        <v>540</v>
      </c>
      <c r="C14" s="264"/>
      <c r="D14" s="264"/>
      <c r="E14" s="263"/>
      <c r="F14" s="263"/>
      <c r="G14" s="263"/>
      <c r="H14" s="263"/>
      <c r="I14" s="263"/>
      <c r="J14" s="41"/>
      <c r="K14" s="41"/>
      <c r="L14" s="41"/>
      <c r="M14" s="41"/>
      <c r="N14" s="41"/>
    </row>
    <row r="15" spans="1:29" s="42" customFormat="1" ht="23.1" customHeight="1">
      <c r="A15" s="263"/>
      <c r="B15" s="263" t="s">
        <v>449</v>
      </c>
      <c r="C15" s="264"/>
      <c r="D15" s="264"/>
      <c r="E15" s="263"/>
      <c r="F15" s="263"/>
      <c r="G15" s="263"/>
      <c r="H15" s="263"/>
      <c r="I15" s="263"/>
      <c r="J15" s="41"/>
      <c r="K15" s="41"/>
      <c r="L15" s="41"/>
      <c r="M15" s="41"/>
      <c r="N15" s="41"/>
    </row>
    <row r="16" spans="1:29" ht="23.1" customHeight="1">
      <c r="D16" s="265"/>
      <c r="E16" s="486" t="s">
        <v>360</v>
      </c>
      <c r="F16" s="486"/>
      <c r="G16" s="486"/>
      <c r="H16" s="486"/>
      <c r="I16" s="486"/>
      <c r="J16" s="486"/>
      <c r="K16" s="486"/>
      <c r="L16" s="486"/>
      <c r="M16" s="486"/>
      <c r="N16" s="486"/>
      <c r="O16" s="486"/>
    </row>
    <row r="17" spans="1:15" ht="23.1" customHeight="1">
      <c r="D17" s="266"/>
      <c r="E17" s="481" t="s">
        <v>361</v>
      </c>
      <c r="F17" s="481"/>
      <c r="G17" s="481"/>
      <c r="H17" s="267"/>
      <c r="I17" s="482" t="s">
        <v>362</v>
      </c>
      <c r="J17" s="482"/>
      <c r="K17" s="482"/>
      <c r="L17" s="267"/>
      <c r="M17" s="483" t="s">
        <v>228</v>
      </c>
      <c r="N17" s="267"/>
      <c r="O17" s="267"/>
    </row>
    <row r="18" spans="1:15" ht="23.1" customHeight="1">
      <c r="D18" s="266"/>
      <c r="E18" s="268" t="s">
        <v>363</v>
      </c>
      <c r="F18" s="268"/>
      <c r="G18" s="268" t="s">
        <v>364</v>
      </c>
      <c r="H18" s="269"/>
      <c r="I18" s="268" t="s">
        <v>365</v>
      </c>
      <c r="J18" s="268"/>
      <c r="K18" s="269" t="s">
        <v>366</v>
      </c>
      <c r="L18" s="269"/>
      <c r="M18" s="484"/>
      <c r="N18" s="269"/>
      <c r="O18" s="269" t="s">
        <v>367</v>
      </c>
    </row>
    <row r="19" spans="1:15" ht="23.1" customHeight="1">
      <c r="D19" s="266"/>
      <c r="E19" s="270" t="s">
        <v>368</v>
      </c>
      <c r="F19" s="270"/>
      <c r="G19" s="270" t="s">
        <v>369</v>
      </c>
      <c r="H19" s="271"/>
      <c r="I19" s="270" t="s">
        <v>368</v>
      </c>
      <c r="J19" s="270"/>
      <c r="K19" s="271" t="s">
        <v>370</v>
      </c>
      <c r="L19" s="271"/>
      <c r="M19" s="485"/>
      <c r="N19" s="271"/>
      <c r="O19" s="271" t="s">
        <v>371</v>
      </c>
    </row>
    <row r="20" spans="1:15" ht="23.1" customHeight="1">
      <c r="A20" s="272" t="s">
        <v>372</v>
      </c>
      <c r="B20" s="42"/>
      <c r="C20" s="42"/>
      <c r="E20" s="268"/>
      <c r="F20" s="268"/>
      <c r="G20" s="268"/>
      <c r="H20" s="269"/>
      <c r="I20" s="268"/>
      <c r="J20" s="268"/>
      <c r="K20" s="269"/>
      <c r="L20" s="269"/>
      <c r="M20" s="269"/>
      <c r="N20" s="269"/>
      <c r="O20" s="269"/>
    </row>
    <row r="21" spans="1:15" ht="23.1" customHeight="1">
      <c r="A21" s="42"/>
      <c r="B21" s="273" t="s">
        <v>309</v>
      </c>
      <c r="C21" s="42"/>
      <c r="E21" s="274">
        <v>166.13</v>
      </c>
      <c r="F21" s="275"/>
      <c r="G21" s="274">
        <v>239.63</v>
      </c>
      <c r="H21" s="276"/>
      <c r="I21" s="275">
        <v>0</v>
      </c>
      <c r="J21" s="276"/>
      <c r="K21" s="275">
        <v>0</v>
      </c>
      <c r="L21" s="276"/>
      <c r="M21" s="274">
        <f>SUM(E21:K21)</f>
        <v>405.76</v>
      </c>
      <c r="N21" s="277"/>
      <c r="O21" s="278" t="s">
        <v>508</v>
      </c>
    </row>
    <row r="22" spans="1:15" ht="23.1" customHeight="1">
      <c r="A22" s="42"/>
      <c r="B22" s="273" t="s">
        <v>550</v>
      </c>
      <c r="C22" s="42"/>
      <c r="E22" s="274"/>
      <c r="F22" s="275"/>
      <c r="G22" s="274"/>
      <c r="H22" s="276"/>
      <c r="I22" s="275"/>
      <c r="J22" s="276"/>
      <c r="K22" s="275"/>
      <c r="L22" s="276"/>
      <c r="M22" s="274"/>
      <c r="N22" s="277"/>
      <c r="O22" s="278"/>
    </row>
    <row r="23" spans="1:15" ht="23.1" customHeight="1">
      <c r="A23" s="42"/>
      <c r="B23" s="273" t="s">
        <v>551</v>
      </c>
      <c r="C23" s="42"/>
      <c r="E23" s="275">
        <v>0</v>
      </c>
      <c r="F23" s="275"/>
      <c r="G23" s="275">
        <v>0</v>
      </c>
      <c r="H23" s="276"/>
      <c r="I23" s="279">
        <v>611.05999999999995</v>
      </c>
      <c r="J23" s="279"/>
      <c r="K23" s="279">
        <v>226.59</v>
      </c>
      <c r="L23" s="276"/>
      <c r="M23" s="274">
        <f>SUM(E23:K23)</f>
        <v>837.65</v>
      </c>
      <c r="N23" s="277"/>
      <c r="O23" s="265" t="s">
        <v>574</v>
      </c>
    </row>
    <row r="24" spans="1:15" ht="23.1" customHeight="1">
      <c r="A24" s="42"/>
      <c r="B24" s="273" t="s">
        <v>228</v>
      </c>
      <c r="C24" s="42"/>
      <c r="E24" s="280">
        <f>SUM(E21:E23)</f>
        <v>166.13</v>
      </c>
      <c r="F24" s="276"/>
      <c r="G24" s="280">
        <f>SUM(G21:G23)</f>
        <v>239.63</v>
      </c>
      <c r="H24" s="274"/>
      <c r="I24" s="280">
        <f>SUM(I21:I23)</f>
        <v>611.05999999999995</v>
      </c>
      <c r="J24" s="276"/>
      <c r="K24" s="280">
        <f>SUM(K21:K23)</f>
        <v>226.59</v>
      </c>
      <c r="L24" s="276"/>
      <c r="M24" s="281">
        <f>SUM(M21:M23)</f>
        <v>1243.4099999999999</v>
      </c>
      <c r="N24" s="277"/>
      <c r="O24" s="265"/>
    </row>
    <row r="26" spans="1:15" ht="23.1" customHeight="1">
      <c r="D26" s="265"/>
      <c r="E26" s="480" t="s">
        <v>373</v>
      </c>
      <c r="F26" s="480"/>
      <c r="G26" s="480"/>
      <c r="H26" s="480"/>
      <c r="I26" s="480"/>
      <c r="J26" s="480"/>
      <c r="K26" s="480"/>
      <c r="L26" s="480"/>
      <c r="M26" s="480"/>
      <c r="N26" s="480"/>
      <c r="O26" s="480"/>
    </row>
    <row r="27" spans="1:15" ht="23.1" customHeight="1">
      <c r="D27" s="266"/>
      <c r="E27" s="481" t="s">
        <v>361</v>
      </c>
      <c r="F27" s="481"/>
      <c r="G27" s="481"/>
      <c r="H27" s="267"/>
      <c r="I27" s="482" t="s">
        <v>362</v>
      </c>
      <c r="J27" s="482"/>
      <c r="K27" s="482"/>
      <c r="L27" s="267"/>
      <c r="M27" s="483" t="s">
        <v>228</v>
      </c>
      <c r="N27" s="267"/>
      <c r="O27" s="267"/>
    </row>
    <row r="28" spans="1:15" ht="23.1" customHeight="1">
      <c r="D28" s="266"/>
      <c r="E28" s="268" t="s">
        <v>363</v>
      </c>
      <c r="F28" s="268"/>
      <c r="G28" s="268" t="s">
        <v>364</v>
      </c>
      <c r="H28" s="269"/>
      <c r="I28" s="268" t="s">
        <v>365</v>
      </c>
      <c r="J28" s="268"/>
      <c r="K28" s="269" t="s">
        <v>366</v>
      </c>
      <c r="L28" s="269"/>
      <c r="M28" s="484"/>
      <c r="N28" s="269"/>
      <c r="O28" s="269" t="s">
        <v>367</v>
      </c>
    </row>
    <row r="29" spans="1:15" ht="23.1" customHeight="1">
      <c r="B29" s="42"/>
      <c r="E29" s="270" t="s">
        <v>368</v>
      </c>
      <c r="F29" s="270"/>
      <c r="G29" s="270" t="s">
        <v>369</v>
      </c>
      <c r="H29" s="271"/>
      <c r="I29" s="270" t="s">
        <v>368</v>
      </c>
      <c r="J29" s="270"/>
      <c r="K29" s="271" t="s">
        <v>370</v>
      </c>
      <c r="L29" s="271"/>
      <c r="M29" s="485"/>
      <c r="N29" s="271"/>
      <c r="O29" s="271" t="s">
        <v>371</v>
      </c>
    </row>
    <row r="30" spans="1:15" ht="23.1" customHeight="1">
      <c r="A30" s="272" t="s">
        <v>372</v>
      </c>
      <c r="B30" s="42"/>
      <c r="E30" s="268"/>
      <c r="F30" s="268"/>
      <c r="G30" s="268"/>
      <c r="H30" s="354"/>
      <c r="I30" s="268"/>
      <c r="J30" s="268"/>
      <c r="K30" s="354"/>
      <c r="L30" s="354"/>
      <c r="M30" s="354"/>
      <c r="N30" s="354"/>
      <c r="O30" s="354"/>
    </row>
    <row r="31" spans="1:15" ht="23.1" customHeight="1">
      <c r="A31" s="42"/>
      <c r="B31" s="273" t="s">
        <v>550</v>
      </c>
      <c r="E31" s="282"/>
      <c r="F31" s="282"/>
      <c r="G31" s="282"/>
      <c r="H31" s="283"/>
      <c r="I31" s="283"/>
      <c r="J31" s="283"/>
      <c r="K31" s="283"/>
      <c r="L31" s="283"/>
      <c r="M31" s="277"/>
      <c r="N31" s="277"/>
      <c r="O31" s="265"/>
    </row>
    <row r="32" spans="1:15" ht="23.1" customHeight="1">
      <c r="A32" s="42"/>
      <c r="B32" s="273" t="s">
        <v>551</v>
      </c>
      <c r="E32" s="275">
        <v>0</v>
      </c>
      <c r="F32" s="275"/>
      <c r="G32" s="275">
        <v>0</v>
      </c>
      <c r="H32" s="276"/>
      <c r="I32" s="276">
        <v>611.05999999999995</v>
      </c>
      <c r="J32" s="276"/>
      <c r="K32" s="276">
        <v>226.59</v>
      </c>
      <c r="L32" s="276"/>
      <c r="M32" s="274">
        <f>SUM(E32:K32)</f>
        <v>837.65</v>
      </c>
      <c r="N32" s="277"/>
      <c r="O32" s="265" t="s">
        <v>574</v>
      </c>
    </row>
    <row r="33" spans="1:15" ht="23.1" customHeight="1">
      <c r="A33" s="42"/>
      <c r="B33" s="273" t="s">
        <v>228</v>
      </c>
      <c r="E33" s="284">
        <f>SUM(E32:E32)</f>
        <v>0</v>
      </c>
      <c r="F33" s="285"/>
      <c r="G33" s="284">
        <f>SUM(G32:G32)</f>
        <v>0</v>
      </c>
      <c r="H33" s="274"/>
      <c r="I33" s="280">
        <f>SUM(I32:I32)</f>
        <v>611.05999999999995</v>
      </c>
      <c r="J33" s="276"/>
      <c r="K33" s="280">
        <f>SUM(K32:K32)</f>
        <v>226.59</v>
      </c>
      <c r="L33" s="276"/>
      <c r="M33" s="281">
        <f>SUM(M32:M32)</f>
        <v>837.65</v>
      </c>
      <c r="N33" s="277"/>
      <c r="O33" s="265"/>
    </row>
    <row r="34" spans="1:15" ht="23.1" customHeight="1">
      <c r="A34" s="42"/>
      <c r="B34" s="273"/>
      <c r="E34" s="286"/>
      <c r="F34" s="285"/>
      <c r="G34" s="286"/>
      <c r="H34" s="274"/>
      <c r="I34" s="287"/>
      <c r="J34" s="276"/>
      <c r="K34" s="287"/>
      <c r="L34" s="276"/>
      <c r="M34" s="288"/>
      <c r="N34" s="277"/>
      <c r="O34" s="265"/>
    </row>
    <row r="35" spans="1:15" ht="23.1" customHeight="1">
      <c r="B35" s="42" t="s">
        <v>900</v>
      </c>
      <c r="C35" s="264"/>
      <c r="D35" s="264"/>
      <c r="E35" s="263"/>
      <c r="F35" s="263"/>
      <c r="G35" s="263"/>
      <c r="H35" s="263"/>
      <c r="I35" s="263"/>
      <c r="J35" s="41"/>
      <c r="K35" s="41"/>
      <c r="L35" s="41"/>
      <c r="M35" s="41"/>
      <c r="N35" s="41"/>
    </row>
    <row r="36" spans="1:15" ht="23.1" customHeight="1">
      <c r="B36" s="133" t="s">
        <v>542</v>
      </c>
      <c r="C36" s="264"/>
      <c r="D36" s="264"/>
      <c r="E36" s="263"/>
      <c r="F36" s="263"/>
      <c r="G36" s="263"/>
      <c r="H36" s="263"/>
      <c r="I36" s="263"/>
      <c r="J36" s="41"/>
      <c r="K36" s="41"/>
      <c r="L36" s="41"/>
      <c r="M36" s="41"/>
      <c r="N36" s="41"/>
    </row>
    <row r="37" spans="1:15" ht="23.1" customHeight="1">
      <c r="B37" s="133" t="s">
        <v>541</v>
      </c>
      <c r="C37" s="264"/>
      <c r="D37" s="264"/>
      <c r="E37" s="263"/>
      <c r="F37" s="263"/>
      <c r="G37" s="263"/>
      <c r="H37" s="263"/>
      <c r="I37" s="263"/>
      <c r="J37" s="41"/>
      <c r="K37" s="41"/>
      <c r="L37" s="41"/>
      <c r="M37" s="41"/>
      <c r="N37" s="41"/>
    </row>
    <row r="38" spans="1:15" ht="23.1" customHeight="1">
      <c r="B38" s="42" t="s">
        <v>549</v>
      </c>
      <c r="C38" s="264"/>
      <c r="D38" s="264"/>
      <c r="E38" s="263"/>
      <c r="F38" s="263"/>
      <c r="G38" s="263"/>
      <c r="H38" s="263"/>
      <c r="I38" s="263"/>
      <c r="J38" s="41"/>
      <c r="K38" s="41"/>
      <c r="L38" s="41"/>
      <c r="M38" s="41"/>
      <c r="N38" s="41"/>
    </row>
    <row r="39" spans="1:15" ht="23.1" customHeight="1">
      <c r="B39" s="42" t="s">
        <v>374</v>
      </c>
      <c r="C39" s="264"/>
      <c r="D39" s="264"/>
      <c r="E39" s="263"/>
      <c r="F39" s="263"/>
      <c r="G39" s="263"/>
      <c r="H39" s="263"/>
      <c r="I39" s="263"/>
      <c r="J39" s="41"/>
      <c r="K39" s="41"/>
      <c r="L39" s="41"/>
      <c r="M39" s="41"/>
      <c r="N39" s="41"/>
    </row>
  </sheetData>
  <mergeCells count="9">
    <mergeCell ref="E26:O26"/>
    <mergeCell ref="E27:G27"/>
    <mergeCell ref="I27:K27"/>
    <mergeCell ref="M27:M29"/>
    <mergeCell ref="A1:O1"/>
    <mergeCell ref="E16:O16"/>
    <mergeCell ref="E17:G17"/>
    <mergeCell ref="I17:K17"/>
    <mergeCell ref="M17:M19"/>
  </mergeCells>
  <pageMargins left="0.86614173228346458" right="0.19685039370078741" top="0.69" bottom="0.43307086614173229" header="0.31496062992125984" footer="0.31496062992125984"/>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69"/>
  <sheetViews>
    <sheetView topLeftCell="A64" zoomScale="90" zoomScaleNormal="90" zoomScaleSheetLayoutView="80" workbookViewId="0">
      <selection activeCell="B69" sqref="B69"/>
    </sheetView>
  </sheetViews>
  <sheetFormatPr defaultRowHeight="35.1" customHeight="1"/>
  <cols>
    <col min="1" max="1" width="2.7109375" style="16" customWidth="1"/>
    <col min="2" max="5" width="9.140625" style="16" customWidth="1"/>
    <col min="6" max="6" width="1.7109375" style="16" customWidth="1"/>
    <col min="7" max="7" width="15.7109375" style="16" customWidth="1"/>
    <col min="8" max="8" width="1.5703125" style="16" customWidth="1"/>
    <col min="9" max="9" width="15.7109375" style="16" customWidth="1"/>
    <col min="10" max="10" width="1.5703125" style="16" customWidth="1"/>
    <col min="11" max="11" width="15.7109375" style="16" customWidth="1"/>
    <col min="12" max="12" width="1.5703125" style="16" customWidth="1"/>
    <col min="13" max="13" width="15.7109375" style="16" customWidth="1"/>
    <col min="14" max="14" width="1.5703125" style="16" customWidth="1"/>
    <col min="15" max="15" width="15.7109375" style="16" customWidth="1"/>
    <col min="16" max="16" width="1.42578125" style="165" customWidth="1"/>
    <col min="17" max="16384" width="9.140625" style="165"/>
  </cols>
  <sheetData>
    <row r="1" spans="1:15" ht="26.1" customHeight="1">
      <c r="A1" s="459" t="s">
        <v>29</v>
      </c>
      <c r="B1" s="460"/>
      <c r="C1" s="460"/>
      <c r="D1" s="460"/>
      <c r="E1" s="460"/>
      <c r="F1" s="460"/>
      <c r="G1" s="460"/>
      <c r="H1" s="460"/>
      <c r="I1" s="460"/>
      <c r="J1" s="460"/>
      <c r="K1" s="460"/>
      <c r="L1" s="460"/>
      <c r="M1" s="460"/>
      <c r="N1" s="460"/>
      <c r="O1" s="460"/>
    </row>
    <row r="2" spans="1:15" ht="26.1" customHeight="1"/>
    <row r="3" spans="1:15" s="44" customFormat="1" ht="26.1" customHeight="1">
      <c r="A3" s="243" t="s">
        <v>901</v>
      </c>
      <c r="B3" s="140"/>
      <c r="C3" s="42"/>
    </row>
    <row r="4" spans="1:15" s="44" customFormat="1" ht="26.1" customHeight="1">
      <c r="B4" s="247" t="s">
        <v>814</v>
      </c>
      <c r="C4" s="42"/>
    </row>
    <row r="5" spans="1:15" s="44" customFormat="1" ht="26.1" customHeight="1">
      <c r="B5" s="247" t="s">
        <v>450</v>
      </c>
      <c r="C5" s="42"/>
    </row>
    <row r="6" spans="1:15" s="44" customFormat="1" ht="26.1" customHeight="1">
      <c r="B6" s="42"/>
      <c r="C6" s="42" t="s">
        <v>375</v>
      </c>
    </row>
    <row r="7" spans="1:15" s="44" customFormat="1" ht="26.1" customHeight="1">
      <c r="B7" s="42"/>
      <c r="C7" s="42" t="s">
        <v>376</v>
      </c>
    </row>
    <row r="8" spans="1:15" s="44" customFormat="1" ht="26.1" customHeight="1">
      <c r="B8" s="42"/>
      <c r="C8" s="42" t="s">
        <v>377</v>
      </c>
    </row>
    <row r="9" spans="1:15" s="44" customFormat="1" ht="26.1" customHeight="1">
      <c r="B9" s="42" t="s">
        <v>796</v>
      </c>
    </row>
    <row r="10" spans="1:15" s="44" customFormat="1" ht="26.1" customHeight="1">
      <c r="B10" s="42" t="s">
        <v>797</v>
      </c>
      <c r="C10" s="42"/>
    </row>
    <row r="11" spans="1:15" s="248" customFormat="1" ht="26.1" customHeight="1">
      <c r="A11" s="158"/>
      <c r="B11" s="158"/>
      <c r="C11" s="158"/>
      <c r="D11" s="158"/>
      <c r="E11" s="158"/>
      <c r="F11" s="158"/>
      <c r="G11" s="456" t="s">
        <v>279</v>
      </c>
      <c r="H11" s="456"/>
      <c r="I11" s="456"/>
      <c r="J11" s="456"/>
      <c r="K11" s="456"/>
      <c r="L11" s="456"/>
      <c r="M11" s="456"/>
      <c r="N11" s="456"/>
      <c r="O11" s="456"/>
    </row>
    <row r="12" spans="1:15" s="248" customFormat="1" ht="26.1" customHeight="1">
      <c r="A12" s="158"/>
      <c r="B12" s="158"/>
      <c r="C12" s="158"/>
      <c r="D12" s="158"/>
      <c r="E12" s="158"/>
      <c r="F12" s="158"/>
      <c r="G12" s="487" t="s">
        <v>902</v>
      </c>
      <c r="H12" s="487"/>
      <c r="I12" s="487"/>
      <c r="J12" s="487"/>
      <c r="K12" s="487"/>
      <c r="L12" s="487"/>
      <c r="M12" s="487"/>
      <c r="N12" s="487"/>
      <c r="O12" s="487"/>
    </row>
    <row r="13" spans="1:15" s="248" customFormat="1" ht="26.1" customHeight="1">
      <c r="A13" s="158"/>
      <c r="B13" s="158"/>
      <c r="C13" s="158"/>
      <c r="D13" s="158"/>
      <c r="E13" s="158"/>
      <c r="F13" s="158"/>
      <c r="G13" s="249" t="s">
        <v>378</v>
      </c>
      <c r="H13" s="249"/>
      <c r="I13" s="249" t="s">
        <v>379</v>
      </c>
      <c r="J13" s="249"/>
      <c r="K13" s="249" t="s">
        <v>380</v>
      </c>
      <c r="L13" s="249"/>
      <c r="M13" s="249" t="s">
        <v>381</v>
      </c>
      <c r="N13" s="249"/>
      <c r="O13" s="249" t="s">
        <v>228</v>
      </c>
    </row>
    <row r="14" spans="1:15" s="248" customFormat="1" ht="26.1" customHeight="1">
      <c r="A14" s="158"/>
      <c r="B14" s="158"/>
      <c r="C14" s="158"/>
      <c r="D14" s="158"/>
      <c r="E14" s="158"/>
      <c r="F14" s="158"/>
      <c r="G14" s="83" t="s">
        <v>382</v>
      </c>
      <c r="H14" s="83"/>
      <c r="I14" s="83"/>
      <c r="J14" s="83"/>
      <c r="K14" s="83"/>
      <c r="L14" s="83"/>
      <c r="M14" s="83" t="s">
        <v>383</v>
      </c>
      <c r="N14" s="83"/>
      <c r="O14" s="83"/>
    </row>
    <row r="15" spans="1:15" s="248" customFormat="1" ht="26.1" customHeight="1">
      <c r="A15" s="158"/>
      <c r="B15" s="158"/>
      <c r="C15" s="158"/>
      <c r="D15" s="158"/>
      <c r="E15" s="158"/>
      <c r="F15" s="158"/>
      <c r="G15" s="100" t="s">
        <v>384</v>
      </c>
      <c r="H15" s="83"/>
      <c r="I15" s="100"/>
      <c r="J15" s="83"/>
      <c r="K15" s="100"/>
      <c r="L15" s="83"/>
      <c r="M15" s="100" t="s">
        <v>385</v>
      </c>
      <c r="N15" s="83"/>
      <c r="O15" s="100"/>
    </row>
    <row r="16" spans="1:15" ht="26.1" customHeight="1">
      <c r="B16" s="41" t="s">
        <v>386</v>
      </c>
      <c r="G16" s="175">
        <v>630916449.68999994</v>
      </c>
      <c r="H16" s="175"/>
      <c r="I16" s="175">
        <v>297204164</v>
      </c>
      <c r="J16" s="175"/>
      <c r="K16" s="175">
        <v>928120613.68999994</v>
      </c>
      <c r="L16" s="175"/>
      <c r="M16" s="175">
        <v>0</v>
      </c>
      <c r="N16" s="175"/>
      <c r="O16" s="175">
        <f>SUM(K16:M16)</f>
        <v>928120613.68999994</v>
      </c>
    </row>
    <row r="17" spans="1:16" ht="26.1" customHeight="1">
      <c r="B17" s="41" t="s">
        <v>329</v>
      </c>
      <c r="G17" s="201">
        <v>-525969414.88</v>
      </c>
      <c r="H17" s="175"/>
      <c r="I17" s="201">
        <v>-210460185.62000003</v>
      </c>
      <c r="J17" s="175"/>
      <c r="K17" s="201">
        <v>-736429600.5</v>
      </c>
      <c r="L17" s="175"/>
      <c r="M17" s="201">
        <v>0</v>
      </c>
      <c r="N17" s="175"/>
      <c r="O17" s="201">
        <f>SUM(K17:M17)</f>
        <v>-736429600.5</v>
      </c>
    </row>
    <row r="18" spans="1:16" ht="26.1" customHeight="1">
      <c r="B18" s="41" t="s">
        <v>387</v>
      </c>
      <c r="G18" s="175">
        <f>SUM(G16:G17)</f>
        <v>104947034.80999994</v>
      </c>
      <c r="H18" s="175"/>
      <c r="I18" s="175">
        <f>SUM(I16:I17)</f>
        <v>86743978.379999965</v>
      </c>
      <c r="J18" s="175"/>
      <c r="K18" s="175">
        <f>SUM(K16:K17)</f>
        <v>191691013.18999994</v>
      </c>
      <c r="L18" s="175"/>
      <c r="M18" s="175">
        <f>SUM(M16:M17)</f>
        <v>0</v>
      </c>
      <c r="N18" s="175"/>
      <c r="O18" s="175">
        <f>SUM(O16:O17)</f>
        <v>191691013.18999994</v>
      </c>
    </row>
    <row r="19" spans="1:16" ht="26.1" customHeight="1">
      <c r="B19" s="84" t="s">
        <v>510</v>
      </c>
      <c r="G19" s="175"/>
      <c r="H19" s="175"/>
      <c r="I19" s="175"/>
      <c r="J19" s="175"/>
      <c r="K19" s="175"/>
      <c r="L19" s="175"/>
      <c r="M19" s="175"/>
      <c r="N19" s="175"/>
      <c r="O19" s="175"/>
    </row>
    <row r="20" spans="1:16" ht="26.1" customHeight="1">
      <c r="B20" s="16" t="s">
        <v>511</v>
      </c>
      <c r="G20" s="201">
        <v>7338983.4141333327</v>
      </c>
      <c r="H20" s="175"/>
      <c r="I20" s="214">
        <v>408303.38999999996</v>
      </c>
      <c r="J20" s="175"/>
      <c r="K20" s="201">
        <v>7747286.8041333323</v>
      </c>
      <c r="L20" s="175"/>
      <c r="M20" s="201">
        <v>-2345188.23</v>
      </c>
      <c r="N20" s="175"/>
      <c r="O20" s="201">
        <f>SUM(K20:M20)</f>
        <v>5402098.5741333328</v>
      </c>
    </row>
    <row r="21" spans="1:16" ht="26.1" customHeight="1">
      <c r="B21" s="41" t="s">
        <v>815</v>
      </c>
      <c r="G21" s="175">
        <v>-23107157.199999999</v>
      </c>
      <c r="H21" s="175"/>
      <c r="I21" s="175">
        <v>-10169.280000000001</v>
      </c>
      <c r="J21" s="175"/>
      <c r="K21" s="175">
        <v>-23117326.48</v>
      </c>
      <c r="L21" s="175"/>
      <c r="M21" s="175">
        <v>0</v>
      </c>
      <c r="N21" s="175"/>
      <c r="O21" s="175">
        <f>SUM(K21:M21)</f>
        <v>-23117326.48</v>
      </c>
    </row>
    <row r="22" spans="1:16" ht="26.1" customHeight="1">
      <c r="B22" s="41" t="s">
        <v>330</v>
      </c>
      <c r="G22" s="175">
        <v>-35255956.810000002</v>
      </c>
      <c r="H22" s="175"/>
      <c r="I22" s="175">
        <v>-10047359.070000002</v>
      </c>
      <c r="J22" s="175"/>
      <c r="K22" s="175">
        <v>-45303315.880000003</v>
      </c>
      <c r="L22" s="175"/>
      <c r="M22" s="175">
        <v>47706.73</v>
      </c>
      <c r="N22" s="175"/>
      <c r="O22" s="175">
        <f>SUM(K22:M22)</f>
        <v>-45255609.150000006</v>
      </c>
    </row>
    <row r="23" spans="1:16" ht="26.1" customHeight="1">
      <c r="B23" s="250" t="s">
        <v>389</v>
      </c>
      <c r="G23" s="201">
        <v>-26055333.490000002</v>
      </c>
      <c r="H23" s="175"/>
      <c r="I23" s="201">
        <v>-10526843.359999999</v>
      </c>
      <c r="J23" s="175"/>
      <c r="K23" s="201">
        <v>-36582176.850000001</v>
      </c>
      <c r="L23" s="175"/>
      <c r="M23" s="201">
        <v>2297481.5</v>
      </c>
      <c r="N23" s="175"/>
      <c r="O23" s="201">
        <f>SUM(K23:M23)</f>
        <v>-34284695.350000001</v>
      </c>
    </row>
    <row r="24" spans="1:16" ht="26.1" customHeight="1">
      <c r="B24" s="251" t="s">
        <v>523</v>
      </c>
      <c r="G24" s="175">
        <f>SUM(G18:G23)</f>
        <v>27867570.724133275</v>
      </c>
      <c r="H24" s="175"/>
      <c r="I24" s="175">
        <f>SUM(I18:I23)</f>
        <v>66567910.059999958</v>
      </c>
      <c r="J24" s="175"/>
      <c r="K24" s="175">
        <f>SUM(K18:K23)</f>
        <v>94435480.784133285</v>
      </c>
      <c r="L24" s="175"/>
      <c r="M24" s="175">
        <f>SUM(M18:M23)</f>
        <v>0</v>
      </c>
      <c r="N24" s="175"/>
      <c r="O24" s="175">
        <f>SUM(O18:O23)</f>
        <v>94435480.784133285</v>
      </c>
    </row>
    <row r="25" spans="1:16" ht="26.1" customHeight="1">
      <c r="B25" s="41" t="s">
        <v>524</v>
      </c>
      <c r="G25" s="201">
        <v>-463464.27</v>
      </c>
      <c r="H25" s="175"/>
      <c r="I25" s="201">
        <v>-13333249.121999996</v>
      </c>
      <c r="J25" s="175"/>
      <c r="K25" s="201">
        <v>-13796713.391999995</v>
      </c>
      <c r="L25" s="175"/>
      <c r="M25" s="201">
        <v>0</v>
      </c>
      <c r="N25" s="175"/>
      <c r="O25" s="201">
        <f>SUM(K25:M25)</f>
        <v>-13796713.391999995</v>
      </c>
    </row>
    <row r="26" spans="1:16" ht="26.1" customHeight="1">
      <c r="B26" s="101" t="s">
        <v>575</v>
      </c>
      <c r="G26" s="175">
        <f>SUM(G24:G25)</f>
        <v>27404106.454133276</v>
      </c>
      <c r="H26" s="175"/>
      <c r="I26" s="175">
        <f>SUM(I24:I25)</f>
        <v>53234660.937999964</v>
      </c>
      <c r="J26" s="175"/>
      <c r="K26" s="175">
        <f>SUM(K24:K25)</f>
        <v>80638767.392133296</v>
      </c>
      <c r="L26" s="175"/>
      <c r="M26" s="175">
        <f>SUM(M24:M25)</f>
        <v>0</v>
      </c>
      <c r="N26" s="175"/>
      <c r="O26" s="175">
        <f>SUM(O24:O25)</f>
        <v>80638767.392133296</v>
      </c>
    </row>
    <row r="27" spans="1:16" ht="26.1" customHeight="1">
      <c r="B27" s="101" t="s">
        <v>391</v>
      </c>
      <c r="G27" s="175"/>
      <c r="H27" s="175"/>
      <c r="I27" s="175"/>
      <c r="J27" s="175"/>
      <c r="K27" s="175"/>
      <c r="L27" s="175"/>
      <c r="M27" s="175"/>
      <c r="N27" s="175"/>
      <c r="O27" s="175"/>
    </row>
    <row r="28" spans="1:16" ht="26.1" customHeight="1">
      <c r="B28" s="41" t="s">
        <v>288</v>
      </c>
    </row>
    <row r="29" spans="1:16" ht="26.1" customHeight="1">
      <c r="B29" s="16" t="s">
        <v>392</v>
      </c>
      <c r="G29" s="203">
        <v>-94695007.746132419</v>
      </c>
      <c r="H29" s="203"/>
      <c r="I29" s="203">
        <v>0</v>
      </c>
      <c r="J29" s="203"/>
      <c r="K29" s="203">
        <v>-94695007.746132419</v>
      </c>
      <c r="L29" s="203"/>
      <c r="M29" s="203">
        <v>9503359.890000008</v>
      </c>
      <c r="N29" s="203"/>
      <c r="O29" s="203">
        <f>SUM(K29:M29)</f>
        <v>-85191647.856132418</v>
      </c>
      <c r="P29" s="297"/>
    </row>
    <row r="30" spans="1:16" s="330" customFormat="1" ht="26.1" customHeight="1">
      <c r="A30" s="45"/>
      <c r="B30" s="329" t="s">
        <v>816</v>
      </c>
      <c r="C30" s="45"/>
      <c r="D30" s="45"/>
      <c r="E30" s="45"/>
      <c r="F30" s="45"/>
      <c r="G30" s="64"/>
      <c r="H30" s="65"/>
      <c r="I30" s="64"/>
      <c r="J30" s="65"/>
      <c r="K30" s="64"/>
      <c r="L30" s="65"/>
      <c r="M30" s="64"/>
      <c r="N30" s="65"/>
      <c r="O30" s="64"/>
    </row>
    <row r="31" spans="1:16" s="330" customFormat="1" ht="26.1" customHeight="1">
      <c r="A31" s="45"/>
      <c r="B31" s="45" t="s">
        <v>735</v>
      </c>
      <c r="C31" s="45"/>
      <c r="D31" s="45"/>
      <c r="E31" s="45"/>
      <c r="F31" s="45"/>
      <c r="G31" s="64">
        <v>2116854</v>
      </c>
      <c r="H31" s="65"/>
      <c r="I31" s="64">
        <v>1557303.15</v>
      </c>
      <c r="J31" s="65"/>
      <c r="K31" s="64">
        <v>3674157.15</v>
      </c>
      <c r="L31" s="65"/>
      <c r="M31" s="64">
        <v>0</v>
      </c>
      <c r="N31" s="65"/>
      <c r="O31" s="64">
        <f>SUM(K31:M31)</f>
        <v>3674157.15</v>
      </c>
    </row>
    <row r="32" spans="1:16" ht="26.1" customHeight="1" thickBot="1">
      <c r="B32" s="252" t="s">
        <v>576</v>
      </c>
      <c r="G32" s="224">
        <f>SUM(G26:G31)</f>
        <v>-65174047.291999146</v>
      </c>
      <c r="H32" s="175"/>
      <c r="I32" s="224">
        <f>SUM(I26:I31)</f>
        <v>54791964.087999962</v>
      </c>
      <c r="J32" s="175"/>
      <c r="K32" s="224">
        <f>SUM(K26:K31)</f>
        <v>-10382083.203999123</v>
      </c>
      <c r="L32" s="175"/>
      <c r="M32" s="224">
        <f>SUM(M26:M31)</f>
        <v>9503359.890000008</v>
      </c>
      <c r="N32" s="175"/>
      <c r="O32" s="224">
        <f>+ROUNDUP(O26+O29+O31,2)</f>
        <v>-878723.32000000007</v>
      </c>
    </row>
    <row r="33" spans="1:16" ht="26.1" customHeight="1" thickTop="1">
      <c r="B33" s="253" t="s">
        <v>393</v>
      </c>
    </row>
    <row r="34" spans="1:16" ht="26.1" customHeight="1">
      <c r="B34" s="254" t="s">
        <v>394</v>
      </c>
      <c r="O34" s="203">
        <f>+O32-O35</f>
        <v>-879134.26</v>
      </c>
    </row>
    <row r="35" spans="1:16" ht="26.1" customHeight="1">
      <c r="B35" s="254" t="s">
        <v>395</v>
      </c>
      <c r="O35" s="175">
        <v>410.94</v>
      </c>
    </row>
    <row r="36" spans="1:16" ht="26.1" customHeight="1" thickBot="1">
      <c r="O36" s="224">
        <f>SUM(O34:O35)</f>
        <v>-878723.32000000007</v>
      </c>
    </row>
    <row r="37" spans="1:16" ht="26.1" customHeight="1" thickTop="1">
      <c r="O37" s="177"/>
    </row>
    <row r="38" spans="1:16" ht="26.1" customHeight="1" thickBot="1">
      <c r="B38" s="255" t="s">
        <v>903</v>
      </c>
      <c r="G38" s="256">
        <v>2303773625.9200001</v>
      </c>
      <c r="I38" s="256">
        <v>804493704.8499999</v>
      </c>
      <c r="K38" s="256">
        <v>3108267330.77</v>
      </c>
      <c r="M38" s="190">
        <v>0</v>
      </c>
      <c r="O38" s="190">
        <f>SUM(K38:M38)</f>
        <v>3108267330.77</v>
      </c>
    </row>
    <row r="39" spans="1:16" ht="26.1" customHeight="1" thickTop="1">
      <c r="B39" s="255"/>
      <c r="G39" s="177"/>
      <c r="I39" s="177"/>
      <c r="K39" s="177"/>
      <c r="M39" s="203"/>
      <c r="O39" s="203"/>
    </row>
    <row r="40" spans="1:16" ht="26.1" customHeight="1">
      <c r="B40" s="255"/>
      <c r="G40" s="177"/>
      <c r="I40" s="177"/>
      <c r="K40" s="177"/>
      <c r="M40" s="203"/>
      <c r="O40" s="203"/>
    </row>
    <row r="41" spans="1:16" ht="32.1" customHeight="1">
      <c r="A41" s="459" t="s">
        <v>44</v>
      </c>
      <c r="B41" s="460"/>
      <c r="C41" s="460"/>
      <c r="D41" s="460"/>
      <c r="E41" s="460"/>
      <c r="F41" s="460"/>
      <c r="G41" s="460"/>
      <c r="H41" s="460"/>
      <c r="I41" s="460"/>
      <c r="J41" s="460"/>
      <c r="K41" s="460"/>
      <c r="L41" s="460"/>
      <c r="M41" s="460"/>
      <c r="N41" s="460"/>
      <c r="O41" s="460"/>
    </row>
    <row r="42" spans="1:16" ht="32.1" customHeight="1"/>
    <row r="43" spans="1:16" ht="32.1" customHeight="1">
      <c r="A43" s="257"/>
      <c r="B43" s="139"/>
      <c r="C43" s="139"/>
      <c r="D43" s="139"/>
      <c r="E43" s="139"/>
      <c r="F43" s="139"/>
      <c r="G43" s="456" t="s">
        <v>279</v>
      </c>
      <c r="H43" s="456"/>
      <c r="I43" s="456"/>
      <c r="J43" s="456"/>
      <c r="K43" s="456"/>
      <c r="L43" s="456"/>
      <c r="M43" s="456"/>
      <c r="N43" s="456"/>
      <c r="O43" s="456"/>
      <c r="P43" s="258"/>
    </row>
    <row r="44" spans="1:16" ht="32.1" customHeight="1">
      <c r="A44" s="257"/>
      <c r="B44" s="139"/>
      <c r="C44" s="139"/>
      <c r="D44" s="139"/>
      <c r="E44" s="259"/>
      <c r="F44" s="259"/>
      <c r="G44" s="487" t="s">
        <v>904</v>
      </c>
      <c r="H44" s="487"/>
      <c r="I44" s="487"/>
      <c r="J44" s="487"/>
      <c r="K44" s="487"/>
      <c r="L44" s="487"/>
      <c r="M44" s="487"/>
      <c r="N44" s="487"/>
      <c r="O44" s="487"/>
      <c r="P44" s="258"/>
    </row>
    <row r="45" spans="1:16" ht="32.1" customHeight="1">
      <c r="A45" s="257"/>
      <c r="B45" s="139"/>
      <c r="C45" s="139"/>
      <c r="D45" s="139"/>
      <c r="E45" s="260"/>
      <c r="F45" s="260"/>
      <c r="G45" s="249" t="s">
        <v>378</v>
      </c>
      <c r="H45" s="249"/>
      <c r="I45" s="249" t="s">
        <v>379</v>
      </c>
      <c r="J45" s="249"/>
      <c r="K45" s="249" t="s">
        <v>380</v>
      </c>
      <c r="L45" s="249"/>
      <c r="M45" s="249" t="s">
        <v>381</v>
      </c>
      <c r="N45" s="249"/>
      <c r="O45" s="249" t="s">
        <v>228</v>
      </c>
      <c r="P45" s="258"/>
    </row>
    <row r="46" spans="1:16" ht="32.1" customHeight="1">
      <c r="A46" s="257"/>
      <c r="B46" s="139"/>
      <c r="C46" s="139"/>
      <c r="D46" s="139"/>
      <c r="E46" s="260"/>
      <c r="F46" s="260"/>
      <c r="G46" s="83" t="s">
        <v>382</v>
      </c>
      <c r="H46" s="83"/>
      <c r="I46" s="83"/>
      <c r="J46" s="83"/>
      <c r="K46" s="83"/>
      <c r="L46" s="83"/>
      <c r="M46" s="83" t="s">
        <v>383</v>
      </c>
      <c r="N46" s="83"/>
      <c r="O46" s="83"/>
      <c r="P46" s="258"/>
    </row>
    <row r="47" spans="1:16" ht="32.1" customHeight="1">
      <c r="A47" s="257"/>
      <c r="B47" s="139"/>
      <c r="C47" s="139"/>
      <c r="D47" s="139"/>
      <c r="E47" s="260"/>
      <c r="F47" s="260"/>
      <c r="G47" s="100" t="s">
        <v>384</v>
      </c>
      <c r="H47" s="83"/>
      <c r="I47" s="100"/>
      <c r="J47" s="83"/>
      <c r="K47" s="100"/>
      <c r="L47" s="83"/>
      <c r="M47" s="100" t="s">
        <v>385</v>
      </c>
      <c r="N47" s="83"/>
      <c r="O47" s="100"/>
      <c r="P47" s="258"/>
    </row>
    <row r="48" spans="1:16" ht="32.1" customHeight="1">
      <c r="A48" s="257"/>
      <c r="B48" s="41" t="s">
        <v>386</v>
      </c>
      <c r="C48" s="139"/>
      <c r="D48" s="139"/>
      <c r="E48" s="259"/>
      <c r="F48" s="259"/>
      <c r="G48" s="175">
        <v>596625758.90999997</v>
      </c>
      <c r="H48" s="175"/>
      <c r="I48" s="175">
        <v>228385539.19999999</v>
      </c>
      <c r="J48" s="175"/>
      <c r="K48" s="175">
        <v>825011298.1099999</v>
      </c>
      <c r="L48" s="175"/>
      <c r="M48" s="175">
        <v>0</v>
      </c>
      <c r="N48" s="175"/>
      <c r="O48" s="175">
        <f>SUM(K48:M48)</f>
        <v>825011298.1099999</v>
      </c>
      <c r="P48" s="258"/>
    </row>
    <row r="49" spans="1:16" ht="32.1" customHeight="1">
      <c r="A49" s="257"/>
      <c r="B49" s="41" t="s">
        <v>329</v>
      </c>
      <c r="C49" s="139"/>
      <c r="D49" s="139"/>
      <c r="E49" s="259"/>
      <c r="F49" s="259"/>
      <c r="G49" s="201">
        <v>-492508271.38999999</v>
      </c>
      <c r="H49" s="175"/>
      <c r="I49" s="201">
        <v>-188074965.12000003</v>
      </c>
      <c r="J49" s="175"/>
      <c r="K49" s="201">
        <v>-680583236.50999999</v>
      </c>
      <c r="L49" s="175"/>
      <c r="M49" s="201">
        <v>0</v>
      </c>
      <c r="N49" s="175"/>
      <c r="O49" s="201">
        <f>SUM(K49:M49)</f>
        <v>-680583236.50999999</v>
      </c>
      <c r="P49" s="258"/>
    </row>
    <row r="50" spans="1:16" ht="32.1" customHeight="1">
      <c r="A50" s="257"/>
      <c r="B50" s="41" t="s">
        <v>387</v>
      </c>
      <c r="C50" s="139"/>
      <c r="D50" s="139"/>
      <c r="E50" s="259"/>
      <c r="F50" s="261"/>
      <c r="G50" s="175">
        <f>SUM(G48:G49)</f>
        <v>104117487.51999998</v>
      </c>
      <c r="H50" s="175"/>
      <c r="I50" s="175">
        <f>SUM(I48:I49)</f>
        <v>40310574.079999954</v>
      </c>
      <c r="J50" s="175"/>
      <c r="K50" s="175">
        <f>SUM(K48:K49)</f>
        <v>144428061.5999999</v>
      </c>
      <c r="L50" s="175"/>
      <c r="M50" s="175">
        <f>SUM(M48:M49)</f>
        <v>0</v>
      </c>
      <c r="N50" s="175"/>
      <c r="O50" s="175">
        <f>SUM(O48:O49)</f>
        <v>144428061.5999999</v>
      </c>
      <c r="P50" s="258"/>
    </row>
    <row r="51" spans="1:16" ht="32.1" customHeight="1">
      <c r="A51" s="257"/>
      <c r="B51" s="84" t="s">
        <v>510</v>
      </c>
      <c r="C51" s="139"/>
      <c r="D51" s="139"/>
      <c r="E51" s="259"/>
      <c r="F51" s="261"/>
      <c r="G51" s="175"/>
      <c r="H51" s="175"/>
      <c r="I51" s="175"/>
      <c r="J51" s="175"/>
      <c r="K51" s="175"/>
      <c r="L51" s="175"/>
      <c r="M51" s="175"/>
      <c r="N51" s="175"/>
      <c r="O51" s="175"/>
      <c r="P51" s="258"/>
    </row>
    <row r="52" spans="1:16" ht="32.1" customHeight="1">
      <c r="A52" s="257"/>
      <c r="B52" s="16" t="s">
        <v>511</v>
      </c>
      <c r="C52" s="139"/>
      <c r="D52" s="139"/>
      <c r="E52" s="261"/>
      <c r="F52" s="261"/>
      <c r="G52" s="201">
        <v>-5929222.459999999</v>
      </c>
      <c r="H52" s="175"/>
      <c r="I52" s="201">
        <v>1087855.29</v>
      </c>
      <c r="J52" s="175"/>
      <c r="K52" s="201">
        <v>-4841367.169999999</v>
      </c>
      <c r="L52" s="175"/>
      <c r="M52" s="201">
        <v>-1713556.5249999999</v>
      </c>
      <c r="N52" s="175"/>
      <c r="O52" s="201">
        <f t="shared" ref="O52:O57" si="0">SUM(K52:M52)</f>
        <v>-6554923.6949999984</v>
      </c>
      <c r="P52" s="258"/>
    </row>
    <row r="53" spans="1:16" ht="32.1" customHeight="1">
      <c r="A53" s="257"/>
      <c r="B53" s="41" t="s">
        <v>815</v>
      </c>
      <c r="D53" s="139"/>
      <c r="E53" s="261"/>
      <c r="F53" s="259"/>
      <c r="G53" s="175">
        <v>-21418812.109999999</v>
      </c>
      <c r="H53" s="175"/>
      <c r="I53" s="175">
        <v>-10169.280000000001</v>
      </c>
      <c r="J53" s="175"/>
      <c r="K53" s="175">
        <v>-21428981.390000001</v>
      </c>
      <c r="L53" s="175"/>
      <c r="M53" s="175">
        <v>0</v>
      </c>
      <c r="N53" s="175"/>
      <c r="O53" s="175">
        <f t="shared" si="0"/>
        <v>-21428981.390000001</v>
      </c>
      <c r="P53" s="258"/>
    </row>
    <row r="54" spans="1:16" ht="32.1" customHeight="1">
      <c r="A54" s="257"/>
      <c r="B54" s="41" t="s">
        <v>330</v>
      </c>
      <c r="C54" s="139"/>
      <c r="D54" s="139"/>
      <c r="E54" s="259"/>
      <c r="F54" s="259"/>
      <c r="G54" s="175">
        <v>-37117664.519999996</v>
      </c>
      <c r="H54" s="175"/>
      <c r="I54" s="175">
        <v>-8696490.7300000004</v>
      </c>
      <c r="J54" s="175"/>
      <c r="K54" s="175">
        <v>-45814155.25</v>
      </c>
      <c r="L54" s="175"/>
      <c r="M54" s="175">
        <v>727826.97</v>
      </c>
      <c r="N54" s="175"/>
      <c r="O54" s="175">
        <f t="shared" si="0"/>
        <v>-45086328.280000001</v>
      </c>
      <c r="P54" s="258"/>
    </row>
    <row r="55" spans="1:16" ht="32.1" customHeight="1">
      <c r="A55" s="257"/>
      <c r="B55" s="250" t="s">
        <v>389</v>
      </c>
      <c r="C55" s="139"/>
      <c r="D55" s="139"/>
      <c r="E55" s="261"/>
      <c r="F55" s="259"/>
      <c r="G55" s="201">
        <v>-29447958.619999997</v>
      </c>
      <c r="H55" s="175"/>
      <c r="I55" s="201">
        <v>-11918392.85</v>
      </c>
      <c r="J55" s="175"/>
      <c r="K55" s="201">
        <v>-41366351.469999999</v>
      </c>
      <c r="L55" s="175"/>
      <c r="M55" s="201">
        <v>1222095.51</v>
      </c>
      <c r="N55" s="175"/>
      <c r="O55" s="201">
        <f t="shared" si="0"/>
        <v>-40144255.960000001</v>
      </c>
      <c r="P55" s="258"/>
    </row>
    <row r="56" spans="1:16" ht="32.1" customHeight="1">
      <c r="A56" s="257"/>
      <c r="B56" s="251" t="s">
        <v>390</v>
      </c>
      <c r="C56" s="139"/>
      <c r="D56" s="139"/>
      <c r="E56" s="261"/>
      <c r="F56" s="259"/>
      <c r="G56" s="175">
        <f>SUM(G50:G55)</f>
        <v>10203829.809999995</v>
      </c>
      <c r="H56" s="175"/>
      <c r="I56" s="175">
        <f>SUM(I50:I55)</f>
        <v>20773376.509999953</v>
      </c>
      <c r="J56" s="175"/>
      <c r="K56" s="175">
        <f>SUM(K50:K55)</f>
        <v>30977206.319999918</v>
      </c>
      <c r="L56" s="175"/>
      <c r="M56" s="175">
        <f>SUM(M50:M55)</f>
        <v>236365.95500000007</v>
      </c>
      <c r="N56" s="175"/>
      <c r="O56" s="175">
        <f>SUM(O50:O55)</f>
        <v>31213572.274999909</v>
      </c>
      <c r="P56" s="258"/>
    </row>
    <row r="57" spans="1:16" ht="32.1" customHeight="1">
      <c r="A57" s="257"/>
      <c r="B57" s="41" t="s">
        <v>524</v>
      </c>
      <c r="C57" s="139"/>
      <c r="D57" s="139"/>
      <c r="E57" s="261"/>
      <c r="F57" s="259"/>
      <c r="G57" s="201">
        <v>-254597.84</v>
      </c>
      <c r="H57" s="175"/>
      <c r="I57" s="201">
        <v>-3472640.03</v>
      </c>
      <c r="J57" s="175"/>
      <c r="K57" s="201">
        <v>-3727237.8699999996</v>
      </c>
      <c r="L57" s="175"/>
      <c r="M57" s="201">
        <v>0</v>
      </c>
      <c r="N57" s="175"/>
      <c r="O57" s="201">
        <f t="shared" si="0"/>
        <v>-3727237.8699999996</v>
      </c>
      <c r="P57" s="258"/>
    </row>
    <row r="58" spans="1:16" ht="32.1" customHeight="1">
      <c r="A58" s="257"/>
      <c r="B58" s="101" t="s">
        <v>575</v>
      </c>
      <c r="C58" s="139"/>
      <c r="D58" s="139"/>
      <c r="E58" s="261"/>
      <c r="F58" s="259"/>
      <c r="G58" s="175">
        <f>SUM(G56:G57)</f>
        <v>9949231.9699999951</v>
      </c>
      <c r="H58" s="175"/>
      <c r="I58" s="175">
        <f>SUM(I56:I57)</f>
        <v>17300736.479999952</v>
      </c>
      <c r="J58" s="175"/>
      <c r="K58" s="175">
        <f>SUM(K56:K57)</f>
        <v>27249968.449999917</v>
      </c>
      <c r="L58" s="175"/>
      <c r="M58" s="175">
        <f>SUM(M56:M57)</f>
        <v>236365.95500000007</v>
      </c>
      <c r="N58" s="175"/>
      <c r="O58" s="175">
        <f>SUM(O56:O57)</f>
        <v>27486334.404999908</v>
      </c>
      <c r="P58" s="258"/>
    </row>
    <row r="59" spans="1:16" ht="32.1" customHeight="1">
      <c r="A59" s="257"/>
      <c r="B59" s="101" t="s">
        <v>391</v>
      </c>
      <c r="C59" s="139"/>
      <c r="D59" s="139"/>
      <c r="E59" s="261"/>
      <c r="F59" s="259"/>
      <c r="G59" s="175"/>
      <c r="H59" s="175"/>
      <c r="I59" s="175"/>
      <c r="J59" s="175"/>
      <c r="K59" s="175"/>
      <c r="L59" s="175"/>
      <c r="M59" s="175"/>
      <c r="N59" s="175"/>
      <c r="O59" s="175"/>
      <c r="P59" s="258"/>
    </row>
    <row r="60" spans="1:16" ht="32.1" customHeight="1">
      <c r="A60" s="257"/>
      <c r="B60" s="41" t="s">
        <v>288</v>
      </c>
      <c r="C60" s="139"/>
      <c r="D60" s="139"/>
      <c r="E60" s="261"/>
      <c r="F60" s="259"/>
      <c r="G60" s="175"/>
      <c r="H60" s="175"/>
      <c r="I60" s="175"/>
      <c r="J60" s="175"/>
      <c r="K60" s="175"/>
      <c r="L60" s="175"/>
      <c r="M60" s="175"/>
      <c r="N60" s="175"/>
      <c r="O60" s="175"/>
      <c r="P60" s="258"/>
    </row>
    <row r="61" spans="1:16" ht="32.1" customHeight="1">
      <c r="A61" s="257"/>
      <c r="B61" s="16" t="s">
        <v>392</v>
      </c>
      <c r="C61" s="139"/>
      <c r="D61" s="139"/>
      <c r="E61" s="139"/>
      <c r="F61" s="139"/>
      <c r="G61" s="203">
        <v>27920366.427999482</v>
      </c>
      <c r="H61" s="203"/>
      <c r="I61" s="203">
        <v>0</v>
      </c>
      <c r="J61" s="203"/>
      <c r="K61" s="203">
        <v>27920366.427999482</v>
      </c>
      <c r="L61" s="203"/>
      <c r="M61" s="203">
        <v>-3088841.1100000003</v>
      </c>
      <c r="N61" s="203"/>
      <c r="O61" s="203">
        <f>SUM(K61:M61)</f>
        <v>24831525.317999482</v>
      </c>
      <c r="P61" s="258"/>
    </row>
    <row r="62" spans="1:16" ht="32.1" customHeight="1" thickBot="1">
      <c r="A62" s="257"/>
      <c r="B62" s="252" t="s">
        <v>576</v>
      </c>
      <c r="C62" s="139"/>
      <c r="D62" s="139"/>
      <c r="E62" s="139"/>
      <c r="F62" s="139"/>
      <c r="G62" s="224">
        <f>SUM(G58:G61)</f>
        <v>37869598.39799948</v>
      </c>
      <c r="H62" s="175"/>
      <c r="I62" s="224">
        <f>SUM(I58:I61)</f>
        <v>17300736.479999952</v>
      </c>
      <c r="J62" s="175"/>
      <c r="K62" s="224">
        <f>SUM(K58:K61)</f>
        <v>55170334.877999395</v>
      </c>
      <c r="L62" s="175"/>
      <c r="M62" s="224">
        <f>SUM(M58:M61)</f>
        <v>-2852475.1550000003</v>
      </c>
      <c r="N62" s="175"/>
      <c r="O62" s="224">
        <f>SUM(O58:O61)</f>
        <v>52317859.722999394</v>
      </c>
      <c r="P62" s="258"/>
    </row>
    <row r="63" spans="1:16" ht="32.1" customHeight="1" thickTop="1">
      <c r="A63" s="257"/>
      <c r="B63" s="253" t="s">
        <v>393</v>
      </c>
      <c r="C63" s="139"/>
      <c r="D63" s="139"/>
      <c r="E63" s="139"/>
      <c r="F63" s="139"/>
      <c r="G63" s="139"/>
      <c r="H63" s="139"/>
      <c r="I63" s="139"/>
      <c r="J63" s="139"/>
      <c r="K63" s="139"/>
      <c r="L63" s="139"/>
      <c r="M63" s="139"/>
      <c r="N63" s="139"/>
      <c r="O63" s="139"/>
      <c r="P63" s="258"/>
    </row>
    <row r="64" spans="1:16" ht="32.1" customHeight="1">
      <c r="A64" s="257"/>
      <c r="B64" s="254" t="s">
        <v>394</v>
      </c>
      <c r="C64" s="139"/>
      <c r="D64" s="139"/>
      <c r="E64" s="139"/>
      <c r="F64" s="139"/>
      <c r="G64" s="139"/>
      <c r="H64" s="139"/>
      <c r="I64" s="139"/>
      <c r="J64" s="139"/>
      <c r="K64" s="139"/>
      <c r="L64" s="139"/>
      <c r="M64" s="139"/>
      <c r="N64" s="139"/>
      <c r="O64" s="154">
        <f>+O62-O65</f>
        <v>52317729.962999396</v>
      </c>
      <c r="P64" s="258"/>
    </row>
    <row r="65" spans="1:16" ht="32.1" customHeight="1">
      <c r="A65" s="257"/>
      <c r="B65" s="254" t="s">
        <v>395</v>
      </c>
      <c r="C65" s="139"/>
      <c r="D65" s="139"/>
      <c r="E65" s="139"/>
      <c r="F65" s="139"/>
      <c r="G65" s="139"/>
      <c r="H65" s="139"/>
      <c r="I65" s="139"/>
      <c r="J65" s="139"/>
      <c r="K65" s="139"/>
      <c r="L65" s="139"/>
      <c r="M65" s="139"/>
      <c r="N65" s="139"/>
      <c r="O65" s="154">
        <v>129.76</v>
      </c>
      <c r="P65" s="258"/>
    </row>
    <row r="66" spans="1:16" ht="32.1" customHeight="1" thickBot="1">
      <c r="A66" s="257"/>
      <c r="B66" s="139"/>
      <c r="C66" s="139"/>
      <c r="D66" s="139"/>
      <c r="E66" s="139"/>
      <c r="F66" s="139"/>
      <c r="G66" s="139"/>
      <c r="H66" s="139"/>
      <c r="I66" s="139"/>
      <c r="J66" s="139"/>
      <c r="K66" s="139"/>
      <c r="L66" s="139"/>
      <c r="M66" s="139"/>
      <c r="N66" s="139"/>
      <c r="O66" s="163">
        <f>SUM(O64:O65)</f>
        <v>52317859.722999394</v>
      </c>
      <c r="P66" s="258"/>
    </row>
    <row r="67" spans="1:16" ht="32.1" customHeight="1" thickTop="1">
      <c r="A67" s="257"/>
      <c r="B67" s="139"/>
      <c r="C67" s="139"/>
      <c r="D67" s="139"/>
      <c r="E67" s="139"/>
      <c r="F67" s="139"/>
      <c r="G67" s="139"/>
      <c r="H67" s="139"/>
      <c r="I67" s="139"/>
      <c r="J67" s="139"/>
      <c r="K67" s="139"/>
      <c r="L67" s="139"/>
      <c r="M67" s="139"/>
      <c r="N67" s="139"/>
      <c r="O67" s="177"/>
      <c r="P67" s="258"/>
    </row>
    <row r="68" spans="1:16" ht="32.1" customHeight="1" thickBot="1">
      <c r="B68" s="255" t="s">
        <v>968</v>
      </c>
      <c r="G68" s="256">
        <v>2539162039.9699998</v>
      </c>
      <c r="I68" s="256">
        <v>807691405.75999999</v>
      </c>
      <c r="K68" s="256">
        <v>3346853445.7299995</v>
      </c>
      <c r="M68" s="190">
        <v>0</v>
      </c>
      <c r="O68" s="190">
        <f>SUM(K68:M68)</f>
        <v>3346853445.7299995</v>
      </c>
    </row>
    <row r="69" spans="1:16" ht="32.1" customHeight="1" thickTop="1"/>
  </sheetData>
  <mergeCells count="6">
    <mergeCell ref="A1:O1"/>
    <mergeCell ref="G11:O11"/>
    <mergeCell ref="G12:O12"/>
    <mergeCell ref="G43:O43"/>
    <mergeCell ref="G44:O44"/>
    <mergeCell ref="A41:O41"/>
  </mergeCells>
  <pageMargins left="0.67" right="0.27559055118110237" top="0.65" bottom="0.47244094488188981" header="0.31496062992125984" footer="0.19685039370078741"/>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6"/>
  <sheetViews>
    <sheetView zoomScale="90" zoomScaleNormal="90" zoomScaleSheetLayoutView="80" workbookViewId="0">
      <selection activeCell="A2" sqref="A2"/>
    </sheetView>
  </sheetViews>
  <sheetFormatPr defaultRowHeight="36" customHeight="1"/>
  <cols>
    <col min="1" max="1" width="3.42578125" style="44" customWidth="1"/>
    <col min="2" max="2" width="4.140625" style="44" customWidth="1"/>
    <col min="3" max="4" width="9" style="44" customWidth="1"/>
    <col min="5" max="5" width="11.7109375" style="44" customWidth="1"/>
    <col min="6" max="6" width="5.42578125" style="44" customWidth="1"/>
    <col min="7" max="7" width="15.7109375" style="44" customWidth="1"/>
    <col min="8" max="8" width="0.7109375" style="44" customWidth="1"/>
    <col min="9" max="9" width="15.7109375" style="44" customWidth="1"/>
    <col min="10" max="10" width="0.7109375" style="44" customWidth="1"/>
    <col min="11" max="11" width="15.7109375" style="44" customWidth="1"/>
    <col min="12" max="12" width="0.7109375" style="44" customWidth="1"/>
    <col min="13" max="13" width="15.7109375" style="44" customWidth="1"/>
    <col min="14" max="14" width="2.5703125" style="44" customWidth="1"/>
    <col min="15" max="16384" width="9.140625" style="44"/>
  </cols>
  <sheetData>
    <row r="1" spans="1:14" ht="33" customHeight="1">
      <c r="A1" s="463" t="s">
        <v>588</v>
      </c>
      <c r="B1" s="463"/>
      <c r="C1" s="463"/>
      <c r="D1" s="463"/>
      <c r="E1" s="463"/>
      <c r="F1" s="463"/>
      <c r="G1" s="463"/>
      <c r="H1" s="463"/>
      <c r="I1" s="463"/>
      <c r="J1" s="463"/>
      <c r="K1" s="463"/>
      <c r="L1" s="463"/>
      <c r="M1" s="463"/>
      <c r="N1" s="57"/>
    </row>
    <row r="2" spans="1:14" ht="33" customHeight="1"/>
    <row r="3" spans="1:14" s="103" customFormat="1" ht="33" customHeight="1">
      <c r="A3" s="243" t="s">
        <v>47</v>
      </c>
      <c r="B3" s="103" t="s">
        <v>396</v>
      </c>
    </row>
    <row r="4" spans="1:14" ht="33" customHeight="1">
      <c r="B4" s="86"/>
      <c r="C4" s="244" t="s">
        <v>905</v>
      </c>
      <c r="D4" s="204"/>
    </row>
    <row r="5" spans="1:14" ht="33" customHeight="1">
      <c r="B5" s="86" t="s">
        <v>906</v>
      </c>
      <c r="C5" s="86"/>
      <c r="D5" s="204"/>
      <c r="G5" s="56"/>
      <c r="H5" s="56"/>
      <c r="I5" s="56"/>
      <c r="J5" s="56"/>
      <c r="K5" s="56"/>
      <c r="L5" s="56"/>
      <c r="M5" s="56"/>
    </row>
    <row r="6" spans="1:14" ht="33" customHeight="1">
      <c r="B6" s="86" t="s">
        <v>577</v>
      </c>
      <c r="C6" s="86"/>
      <c r="D6" s="204"/>
      <c r="G6" s="56"/>
      <c r="H6" s="56"/>
      <c r="I6" s="56"/>
      <c r="J6" s="56"/>
      <c r="K6" s="56"/>
      <c r="L6" s="56"/>
      <c r="M6" s="56"/>
    </row>
    <row r="7" spans="1:14" s="57" customFormat="1" ht="33" customHeight="1">
      <c r="A7" s="464" t="s">
        <v>397</v>
      </c>
      <c r="B7" s="464"/>
      <c r="C7" s="464"/>
      <c r="D7" s="464"/>
      <c r="E7" s="464"/>
      <c r="G7" s="488" t="s">
        <v>398</v>
      </c>
      <c r="H7" s="488"/>
      <c r="I7" s="488"/>
      <c r="J7" s="488"/>
      <c r="K7" s="488" t="s">
        <v>399</v>
      </c>
      <c r="L7" s="488"/>
      <c r="M7" s="488"/>
      <c r="N7" s="245"/>
    </row>
    <row r="8" spans="1:14" s="57" customFormat="1" ht="33" customHeight="1">
      <c r="G8" s="159" t="s">
        <v>846</v>
      </c>
      <c r="H8" s="160"/>
      <c r="I8" s="159" t="s">
        <v>596</v>
      </c>
      <c r="J8" s="161"/>
      <c r="K8" s="159" t="s">
        <v>846</v>
      </c>
      <c r="L8" s="160"/>
      <c r="M8" s="159" t="s">
        <v>596</v>
      </c>
    </row>
    <row r="9" spans="1:14" s="57" customFormat="1" ht="33" customHeight="1">
      <c r="G9" s="222"/>
      <c r="H9" s="160"/>
      <c r="I9" s="88"/>
      <c r="J9" s="44"/>
      <c r="K9" s="222"/>
      <c r="L9" s="160"/>
      <c r="M9" s="222"/>
    </row>
    <row r="10" spans="1:14" ht="33" customHeight="1">
      <c r="A10" s="246" t="s">
        <v>400</v>
      </c>
    </row>
    <row r="11" spans="1:14" ht="33" customHeight="1">
      <c r="B11" s="86" t="s">
        <v>401</v>
      </c>
      <c r="G11" s="175">
        <v>2337112.04</v>
      </c>
      <c r="H11" s="175"/>
      <c r="I11" s="175">
        <v>6146632.7199999997</v>
      </c>
      <c r="J11" s="175"/>
      <c r="K11" s="175">
        <v>1760295.95</v>
      </c>
      <c r="L11" s="175"/>
      <c r="M11" s="175">
        <v>5861796.2899999991</v>
      </c>
    </row>
    <row r="12" spans="1:14" ht="33" customHeight="1">
      <c r="B12" s="86" t="s">
        <v>498</v>
      </c>
      <c r="G12" s="175">
        <v>4478968.8</v>
      </c>
      <c r="H12" s="175"/>
      <c r="I12" s="175">
        <v>4565893.5199999996</v>
      </c>
      <c r="J12" s="175"/>
      <c r="K12" s="175">
        <v>2755863.92</v>
      </c>
      <c r="L12" s="175"/>
      <c r="M12" s="175">
        <v>2358998.617491567</v>
      </c>
    </row>
    <row r="13" spans="1:14" ht="33" customHeight="1">
      <c r="B13" s="42" t="s">
        <v>509</v>
      </c>
      <c r="G13" s="175">
        <v>0</v>
      </c>
      <c r="H13" s="175"/>
      <c r="I13" s="175">
        <v>0</v>
      </c>
      <c r="J13" s="175"/>
      <c r="K13" s="175">
        <v>2418300.65</v>
      </c>
      <c r="L13" s="175"/>
      <c r="M13" s="175">
        <v>2599814.2999999998</v>
      </c>
    </row>
    <row r="14" spans="1:14" ht="33" customHeight="1">
      <c r="B14" s="84" t="s">
        <v>402</v>
      </c>
      <c r="G14" s="175">
        <v>1927772.51</v>
      </c>
      <c r="H14" s="175"/>
      <c r="I14" s="175">
        <v>2129023.56</v>
      </c>
      <c r="J14" s="175"/>
      <c r="K14" s="175">
        <v>1815473.98</v>
      </c>
      <c r="L14" s="175"/>
      <c r="M14" s="175">
        <v>1960096.23</v>
      </c>
    </row>
    <row r="15" spans="1:14" ht="33" customHeight="1" thickBot="1">
      <c r="C15" s="103" t="s">
        <v>452</v>
      </c>
      <c r="G15" s="224">
        <f>SUM(G11:G14)</f>
        <v>8743853.3499999996</v>
      </c>
      <c r="H15" s="175"/>
      <c r="I15" s="224">
        <f>SUM(I11:I14)</f>
        <v>12841549.799999999</v>
      </c>
      <c r="J15" s="175"/>
      <c r="K15" s="224">
        <f>SUM(K11:K14)</f>
        <v>8749934.5</v>
      </c>
      <c r="L15" s="175"/>
      <c r="M15" s="224">
        <f>SUM(M11:M14)</f>
        <v>12780705.437491566</v>
      </c>
    </row>
    <row r="16" spans="1:14" ht="33" customHeight="1" thickTop="1">
      <c r="A16" s="103" t="s">
        <v>403</v>
      </c>
      <c r="G16" s="175"/>
      <c r="H16" s="175"/>
      <c r="I16" s="175"/>
      <c r="J16" s="175"/>
      <c r="K16" s="175"/>
      <c r="L16" s="175"/>
      <c r="M16" s="175"/>
    </row>
    <row r="17" spans="1:13" ht="33" customHeight="1">
      <c r="B17" s="41" t="s">
        <v>243</v>
      </c>
      <c r="G17" s="175">
        <v>0</v>
      </c>
      <c r="H17" s="175"/>
      <c r="I17" s="175">
        <v>0</v>
      </c>
      <c r="J17" s="175"/>
      <c r="K17" s="175">
        <v>5541598.0700000003</v>
      </c>
      <c r="L17" s="175"/>
      <c r="M17" s="175">
        <v>5541598.0700000003</v>
      </c>
    </row>
    <row r="18" spans="1:13" ht="33" customHeight="1">
      <c r="B18" s="41" t="s">
        <v>543</v>
      </c>
      <c r="G18" s="175">
        <v>20612.759999999998</v>
      </c>
      <c r="H18" s="175"/>
      <c r="I18" s="175">
        <v>22594.410000000003</v>
      </c>
      <c r="J18" s="175"/>
      <c r="K18" s="175">
        <v>20612.759999999998</v>
      </c>
      <c r="L18" s="175"/>
      <c r="M18" s="175">
        <v>22594.410000000003</v>
      </c>
    </row>
    <row r="19" spans="1:13" ht="33" customHeight="1">
      <c r="B19" s="41" t="s">
        <v>404</v>
      </c>
      <c r="G19" s="175">
        <v>101081864.42</v>
      </c>
      <c r="H19" s="175"/>
      <c r="I19" s="175">
        <v>99088898.994115829</v>
      </c>
      <c r="J19" s="175"/>
      <c r="K19" s="175">
        <v>74919467.510000005</v>
      </c>
      <c r="L19" s="175"/>
      <c r="M19" s="175">
        <v>75028404.650000006</v>
      </c>
    </row>
    <row r="20" spans="1:13" ht="33" customHeight="1">
      <c r="B20" s="41" t="s">
        <v>518</v>
      </c>
      <c r="G20" s="175">
        <v>210430.14</v>
      </c>
      <c r="H20" s="175"/>
      <c r="I20" s="175">
        <v>196867.06932840421</v>
      </c>
      <c r="J20" s="175"/>
      <c r="K20" s="175">
        <v>119495.23</v>
      </c>
      <c r="L20" s="175"/>
      <c r="M20" s="175">
        <v>112586.74</v>
      </c>
    </row>
    <row r="21" spans="1:13" ht="33" customHeight="1">
      <c r="B21" s="41" t="s">
        <v>544</v>
      </c>
      <c r="G21" s="175">
        <v>5220.07</v>
      </c>
      <c r="H21" s="175"/>
      <c r="I21" s="175">
        <v>4919.49</v>
      </c>
      <c r="J21" s="175"/>
      <c r="K21" s="175">
        <v>5220.07</v>
      </c>
      <c r="L21" s="175"/>
      <c r="M21" s="175">
        <v>4919.49</v>
      </c>
    </row>
    <row r="22" spans="1:13" ht="33" customHeight="1">
      <c r="B22" s="41" t="s">
        <v>285</v>
      </c>
      <c r="G22" s="175">
        <v>410607.58</v>
      </c>
      <c r="H22" s="175"/>
      <c r="I22" s="175">
        <v>392338.73967960564</v>
      </c>
      <c r="J22" s="175"/>
      <c r="K22" s="175">
        <v>0</v>
      </c>
      <c r="L22" s="175"/>
      <c r="M22" s="175">
        <v>0</v>
      </c>
    </row>
    <row r="23" spans="1:13" ht="33" customHeight="1">
      <c r="B23" s="41" t="s">
        <v>405</v>
      </c>
      <c r="G23" s="175">
        <v>443493.89</v>
      </c>
      <c r="H23" s="175"/>
      <c r="I23" s="175">
        <v>431819.06761552679</v>
      </c>
      <c r="J23" s="175"/>
      <c r="K23" s="175">
        <v>408341.92</v>
      </c>
      <c r="L23" s="175"/>
      <c r="M23" s="175">
        <v>398555.88</v>
      </c>
    </row>
    <row r="24" spans="1:13" ht="33" customHeight="1">
      <c r="C24" s="101" t="s">
        <v>451</v>
      </c>
      <c r="G24" s="189">
        <f>SUM(G17:G23)</f>
        <v>102172228.86</v>
      </c>
      <c r="H24" s="175"/>
      <c r="I24" s="189">
        <f>SUM(I17:I23)</f>
        <v>100137437.77073935</v>
      </c>
      <c r="J24" s="175"/>
      <c r="K24" s="189">
        <f>SUM(K17:K23)</f>
        <v>81014735.560000002</v>
      </c>
      <c r="L24" s="175"/>
      <c r="M24" s="189">
        <f>SUM(M17:M23)</f>
        <v>81108659.239999995</v>
      </c>
    </row>
    <row r="25" spans="1:13" ht="33" customHeight="1" thickBot="1">
      <c r="A25" s="103" t="s">
        <v>406</v>
      </c>
      <c r="G25" s="224">
        <f>SUM(G15+G24)</f>
        <v>110916082.20999999</v>
      </c>
      <c r="H25" s="175"/>
      <c r="I25" s="224">
        <f>SUM(I15+I24)</f>
        <v>112978987.57073934</v>
      </c>
      <c r="J25" s="175"/>
      <c r="K25" s="224">
        <f>SUM(K15+K24)</f>
        <v>89764670.060000002</v>
      </c>
      <c r="L25" s="175"/>
      <c r="M25" s="224">
        <f>SUM(M15+M24)</f>
        <v>93889364.677491561</v>
      </c>
    </row>
    <row r="26" spans="1:13" ht="33" customHeight="1" thickTop="1"/>
  </sheetData>
  <mergeCells count="4">
    <mergeCell ref="K7:M7"/>
    <mergeCell ref="A1:M1"/>
    <mergeCell ref="A7:E7"/>
    <mergeCell ref="G7:J7"/>
  </mergeCells>
  <pageMargins left="0.86614173228346458" right="0.19685039370078741" top="0.70866141732283472" bottom="0.47244094488188981"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39"/>
  <sheetViews>
    <sheetView topLeftCell="A22" zoomScale="90" zoomScaleNormal="90" zoomScaleSheetLayoutView="90" workbookViewId="0">
      <selection activeCell="C28" sqref="C28"/>
    </sheetView>
  </sheetViews>
  <sheetFormatPr defaultRowHeight="26.2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5" s="2" customFormat="1" ht="26.25" customHeight="1">
      <c r="A1" s="489" t="s">
        <v>798</v>
      </c>
      <c r="B1" s="490"/>
      <c r="C1" s="490"/>
      <c r="D1" s="490"/>
      <c r="E1" s="490"/>
      <c r="F1" s="490"/>
      <c r="G1" s="490"/>
      <c r="H1" s="490"/>
      <c r="I1" s="490"/>
      <c r="J1" s="490"/>
      <c r="K1" s="490"/>
      <c r="L1" s="490"/>
      <c r="M1" s="490"/>
      <c r="N1" s="490"/>
    </row>
    <row r="2" spans="1:15" ht="26.25" customHeight="1">
      <c r="H2" s="4"/>
      <c r="I2" s="4"/>
      <c r="J2" s="4"/>
      <c r="K2" s="4"/>
      <c r="L2" s="4"/>
      <c r="M2" s="4"/>
      <c r="N2" s="4"/>
    </row>
    <row r="3" spans="1:15" ht="26.25" customHeight="1">
      <c r="A3" s="492" t="s">
        <v>407</v>
      </c>
      <c r="B3" s="492"/>
      <c r="C3" s="492"/>
      <c r="D3" s="492"/>
      <c r="E3" s="492"/>
      <c r="F3" s="492"/>
      <c r="G3" s="18"/>
      <c r="H3" s="491" t="s">
        <v>398</v>
      </c>
      <c r="I3" s="491"/>
      <c r="J3" s="491"/>
      <c r="K3" s="491"/>
      <c r="L3" s="491" t="s">
        <v>399</v>
      </c>
      <c r="M3" s="491"/>
      <c r="N3" s="491"/>
    </row>
    <row r="4" spans="1:15" ht="26.25" customHeight="1">
      <c r="A4" s="18"/>
      <c r="B4" s="18"/>
      <c r="C4" s="18"/>
      <c r="D4" s="18"/>
      <c r="E4" s="18"/>
      <c r="F4" s="18"/>
      <c r="G4" s="18"/>
      <c r="H4" s="159" t="s">
        <v>846</v>
      </c>
      <c r="I4" s="160"/>
      <c r="J4" s="159" t="s">
        <v>596</v>
      </c>
      <c r="K4" s="161"/>
      <c r="L4" s="159" t="s">
        <v>846</v>
      </c>
      <c r="M4" s="160"/>
      <c r="N4" s="159" t="s">
        <v>596</v>
      </c>
    </row>
    <row r="5" spans="1:15" ht="26.25" customHeight="1">
      <c r="A5" s="49" t="s">
        <v>408</v>
      </c>
      <c r="B5" s="18"/>
      <c r="C5" s="18"/>
      <c r="D5" s="18"/>
      <c r="E5" s="18"/>
      <c r="F5" s="18"/>
    </row>
    <row r="6" spans="1:15" s="3" customFormat="1" ht="26.25" customHeight="1">
      <c r="A6" s="49"/>
      <c r="B6" s="19" t="s">
        <v>907</v>
      </c>
      <c r="C6" s="19"/>
      <c r="D6" s="19"/>
      <c r="E6" s="19"/>
      <c r="F6" s="19"/>
      <c r="H6" s="9">
        <v>1294498.3799999999</v>
      </c>
      <c r="I6" s="9"/>
      <c r="J6" s="444">
        <v>0</v>
      </c>
      <c r="K6" s="9"/>
      <c r="L6" s="9">
        <v>1294498.3799999999</v>
      </c>
      <c r="M6" s="9"/>
      <c r="N6" s="444">
        <v>0</v>
      </c>
    </row>
    <row r="7" spans="1:15" ht="26.25" customHeight="1">
      <c r="A7" s="18"/>
      <c r="B7" s="39" t="s">
        <v>512</v>
      </c>
      <c r="C7" s="18"/>
      <c r="D7" s="18"/>
      <c r="E7" s="18"/>
      <c r="F7" s="18"/>
      <c r="H7" s="5">
        <v>2939810.02</v>
      </c>
      <c r="I7" s="5"/>
      <c r="J7" s="5">
        <v>4018329.8641288779</v>
      </c>
      <c r="K7" s="5"/>
      <c r="L7" s="5">
        <v>2394453.38</v>
      </c>
      <c r="M7" s="5"/>
      <c r="N7" s="5">
        <v>3189743.7778442195</v>
      </c>
    </row>
    <row r="8" spans="1:15" ht="26.25" customHeight="1">
      <c r="A8" s="18"/>
      <c r="B8" s="39" t="s">
        <v>409</v>
      </c>
      <c r="C8" s="36"/>
      <c r="D8" s="18"/>
      <c r="E8" s="18"/>
      <c r="F8" s="18"/>
      <c r="H8" s="5">
        <v>5402584.8099999996</v>
      </c>
      <c r="I8" s="5"/>
      <c r="J8" s="7">
        <v>5092778.8043746147</v>
      </c>
      <c r="K8" s="5"/>
      <c r="L8" s="7">
        <v>0</v>
      </c>
      <c r="M8" s="5"/>
      <c r="N8" s="7">
        <v>0</v>
      </c>
      <c r="O8" s="7"/>
    </row>
    <row r="9" spans="1:15" ht="26.25" customHeight="1">
      <c r="A9" s="18"/>
      <c r="B9" s="39" t="s">
        <v>545</v>
      </c>
      <c r="C9" s="47"/>
      <c r="D9" s="18"/>
      <c r="E9" s="18"/>
      <c r="F9" s="18"/>
      <c r="H9" s="5"/>
      <c r="I9" s="5"/>
      <c r="J9" s="5"/>
      <c r="K9" s="5"/>
      <c r="L9" s="5"/>
      <c r="M9" s="5"/>
      <c r="N9" s="5"/>
    </row>
    <row r="10" spans="1:15" ht="26.25" customHeight="1">
      <c r="A10" s="18"/>
      <c r="B10" s="39"/>
      <c r="C10" s="39" t="s">
        <v>410</v>
      </c>
      <c r="D10" s="18"/>
      <c r="E10" s="18"/>
      <c r="F10" s="18"/>
      <c r="H10" s="7">
        <v>19871734.710000001</v>
      </c>
      <c r="I10" s="5"/>
      <c r="J10" s="5">
        <v>8393619</v>
      </c>
      <c r="K10" s="5"/>
      <c r="L10" s="7">
        <v>19871734.710000001</v>
      </c>
      <c r="M10" s="5"/>
      <c r="N10" s="5">
        <v>8393619</v>
      </c>
    </row>
    <row r="11" spans="1:15" ht="26.25" customHeight="1">
      <c r="A11" s="18"/>
      <c r="B11" s="46" t="s">
        <v>520</v>
      </c>
      <c r="C11" s="18"/>
      <c r="D11" s="18"/>
      <c r="E11" s="18"/>
      <c r="F11" s="18"/>
      <c r="H11" s="5">
        <v>372477.67</v>
      </c>
      <c r="I11" s="5"/>
      <c r="J11" s="5">
        <v>204348.3405446705</v>
      </c>
      <c r="K11" s="5"/>
      <c r="L11" s="7">
        <v>14362.35</v>
      </c>
      <c r="M11" s="5"/>
      <c r="N11" s="7">
        <v>11596.148000000005</v>
      </c>
    </row>
    <row r="12" spans="1:15" ht="26.25" customHeight="1">
      <c r="A12" s="18"/>
      <c r="B12" s="46" t="s">
        <v>411</v>
      </c>
      <c r="C12" s="18"/>
      <c r="D12" s="18"/>
      <c r="E12" s="18"/>
      <c r="F12" s="18"/>
      <c r="H12" s="5">
        <v>17433.759999999998</v>
      </c>
      <c r="I12" s="5"/>
      <c r="J12" s="5">
        <v>14155.63</v>
      </c>
      <c r="K12" s="5"/>
      <c r="L12" s="5">
        <v>17433.759999999998</v>
      </c>
      <c r="M12" s="5"/>
      <c r="N12" s="5">
        <v>14155.63</v>
      </c>
    </row>
    <row r="13" spans="1:15" ht="26.25" customHeight="1">
      <c r="A13" s="18"/>
      <c r="B13" s="18"/>
      <c r="C13" s="18"/>
      <c r="D13" s="49" t="s">
        <v>412</v>
      </c>
      <c r="E13" s="18"/>
      <c r="F13" s="18"/>
      <c r="H13" s="12">
        <f>SUM(H6:H12)</f>
        <v>29898539.350000005</v>
      </c>
      <c r="I13" s="5"/>
      <c r="J13" s="12">
        <f>SUM(J6:J12)</f>
        <v>17723231.639048163</v>
      </c>
      <c r="K13" s="5"/>
      <c r="L13" s="12">
        <f>SUM(L6:L12)</f>
        <v>23592482.580000002</v>
      </c>
      <c r="M13" s="5"/>
      <c r="N13" s="12">
        <f>SUM(N6:N12)</f>
        <v>11609114.555844221</v>
      </c>
    </row>
    <row r="14" spans="1:15" ht="26.25" customHeight="1">
      <c r="A14" s="49" t="s">
        <v>413</v>
      </c>
      <c r="B14" s="18"/>
      <c r="C14" s="18"/>
      <c r="D14" s="18"/>
      <c r="E14" s="18"/>
      <c r="F14" s="18"/>
      <c r="H14" s="5"/>
      <c r="I14" s="5"/>
      <c r="J14" s="5"/>
      <c r="K14" s="5"/>
      <c r="L14" s="5"/>
      <c r="M14" s="5"/>
      <c r="N14" s="5"/>
    </row>
    <row r="15" spans="1:15" ht="26.25" customHeight="1">
      <c r="A15" s="18"/>
      <c r="B15" s="36" t="s">
        <v>319</v>
      </c>
      <c r="C15" s="18"/>
      <c r="D15" s="18"/>
      <c r="E15" s="18"/>
      <c r="F15" s="18"/>
      <c r="H15" s="5">
        <v>7792969.75</v>
      </c>
      <c r="I15" s="5"/>
      <c r="J15" s="5">
        <v>8222650.492606286</v>
      </c>
      <c r="K15" s="5"/>
      <c r="L15" s="7">
        <v>0</v>
      </c>
      <c r="M15" s="5"/>
      <c r="N15" s="7">
        <v>0</v>
      </c>
    </row>
    <row r="16" spans="1:15" ht="26.25" customHeight="1">
      <c r="A16" s="18"/>
      <c r="B16" s="36" t="s">
        <v>526</v>
      </c>
      <c r="C16" s="18"/>
      <c r="D16" s="18"/>
      <c r="E16" s="18"/>
      <c r="F16" s="18"/>
      <c r="H16" s="5">
        <v>7368800</v>
      </c>
      <c r="I16" s="5"/>
      <c r="J16" s="5">
        <v>23043725.210000001</v>
      </c>
      <c r="K16" s="5"/>
      <c r="L16" s="5">
        <v>7368800</v>
      </c>
      <c r="M16" s="5"/>
      <c r="N16" s="5">
        <v>23043725.210000001</v>
      </c>
    </row>
    <row r="17" spans="1:14" ht="26.25" customHeight="1">
      <c r="A17" s="18"/>
      <c r="B17" s="36" t="s">
        <v>414</v>
      </c>
      <c r="C17" s="18"/>
      <c r="D17" s="18"/>
      <c r="E17" s="18"/>
      <c r="F17" s="18"/>
      <c r="H17" s="5">
        <v>140666.64000000001</v>
      </c>
      <c r="I17" s="5"/>
      <c r="J17" s="5">
        <v>149384.404189772</v>
      </c>
      <c r="K17" s="5"/>
      <c r="L17" s="7">
        <v>0</v>
      </c>
      <c r="M17" s="5"/>
      <c r="N17" s="7">
        <v>0</v>
      </c>
    </row>
    <row r="18" spans="1:14" ht="26.25" customHeight="1">
      <c r="A18" s="18"/>
      <c r="B18" s="36" t="s">
        <v>534</v>
      </c>
      <c r="C18" s="18"/>
      <c r="D18" s="18"/>
      <c r="E18" s="18"/>
      <c r="F18" s="18"/>
      <c r="H18" s="5">
        <v>605754.97</v>
      </c>
      <c r="I18" s="5"/>
      <c r="J18" s="5">
        <v>538041.92559457792</v>
      </c>
      <c r="K18" s="5"/>
      <c r="L18" s="5">
        <v>509923.85</v>
      </c>
      <c r="M18" s="5"/>
      <c r="N18" s="5">
        <v>410640.88</v>
      </c>
    </row>
    <row r="19" spans="1:14" ht="26.25" customHeight="1">
      <c r="A19" s="18"/>
      <c r="B19" s="36" t="s">
        <v>415</v>
      </c>
      <c r="C19" s="18"/>
      <c r="D19" s="18"/>
      <c r="E19" s="18"/>
      <c r="F19" s="18"/>
      <c r="H19" s="5">
        <v>8228.16</v>
      </c>
      <c r="I19" s="5"/>
      <c r="J19" s="5">
        <v>7796.69</v>
      </c>
      <c r="K19" s="5"/>
      <c r="L19" s="5">
        <v>8228.16</v>
      </c>
      <c r="M19" s="5"/>
      <c r="N19" s="5">
        <v>7796.69</v>
      </c>
    </row>
    <row r="20" spans="1:14" ht="26.25" customHeight="1">
      <c r="A20" s="18"/>
      <c r="B20" s="18"/>
      <c r="C20" s="18"/>
      <c r="D20" s="49" t="s">
        <v>416</v>
      </c>
      <c r="E20" s="18"/>
      <c r="F20" s="18"/>
      <c r="H20" s="12">
        <f>SUM(H15:H19)</f>
        <v>15916419.520000001</v>
      </c>
      <c r="I20" s="5"/>
      <c r="J20" s="12">
        <f>SUM(J15:J19)</f>
        <v>31961598.722390641</v>
      </c>
      <c r="K20" s="5"/>
      <c r="L20" s="12">
        <f>SUM(L15:L19)</f>
        <v>7886952.0099999998</v>
      </c>
      <c r="M20" s="5"/>
      <c r="N20" s="12">
        <f>SUM(N15:N19)</f>
        <v>23462162.780000001</v>
      </c>
    </row>
    <row r="21" spans="1:14" ht="26.25" customHeight="1">
      <c r="A21" s="49" t="s">
        <v>417</v>
      </c>
      <c r="B21" s="18"/>
      <c r="C21" s="18"/>
      <c r="D21" s="18"/>
      <c r="E21" s="18"/>
      <c r="F21" s="18"/>
      <c r="H21" s="12">
        <f>H13+H20</f>
        <v>45814958.870000005</v>
      </c>
      <c r="I21" s="5"/>
      <c r="J21" s="12">
        <f>J13+J20</f>
        <v>49684830.361438803</v>
      </c>
      <c r="K21" s="5"/>
      <c r="L21" s="12">
        <f>L13+L20</f>
        <v>31479434.590000004</v>
      </c>
      <c r="M21" s="5"/>
      <c r="N21" s="12">
        <f>N13+N20</f>
        <v>35071277.335844219</v>
      </c>
    </row>
    <row r="22" spans="1:14" ht="26.25" customHeight="1">
      <c r="A22" s="93" t="s">
        <v>418</v>
      </c>
      <c r="B22" s="90"/>
      <c r="C22" s="90"/>
      <c r="D22" s="90"/>
      <c r="E22" s="18"/>
      <c r="F22" s="18"/>
      <c r="H22" s="5"/>
      <c r="I22" s="5"/>
      <c r="J22" s="5"/>
      <c r="K22" s="5"/>
      <c r="L22" s="5"/>
      <c r="M22" s="5"/>
      <c r="N22" s="5"/>
    </row>
    <row r="23" spans="1:14" ht="26.25" customHeight="1">
      <c r="A23" s="18"/>
      <c r="B23" s="51" t="s">
        <v>546</v>
      </c>
      <c r="C23" s="18"/>
      <c r="D23" s="18"/>
      <c r="E23" s="18"/>
      <c r="F23" s="18"/>
      <c r="H23" s="5"/>
      <c r="I23" s="5"/>
      <c r="J23" s="5"/>
      <c r="K23" s="5"/>
      <c r="L23" s="5"/>
      <c r="M23" s="5"/>
      <c r="N23" s="5"/>
    </row>
    <row r="24" spans="1:14" ht="26.25" customHeight="1">
      <c r="A24" s="18"/>
      <c r="B24" s="18"/>
      <c r="C24" s="47" t="s">
        <v>419</v>
      </c>
      <c r="D24" s="18"/>
      <c r="E24" s="18"/>
      <c r="F24" s="18"/>
      <c r="H24" s="5"/>
      <c r="I24" s="5"/>
      <c r="J24" s="5"/>
      <c r="K24" s="5"/>
      <c r="L24" s="5"/>
      <c r="M24" s="5"/>
      <c r="N24" s="5"/>
    </row>
    <row r="25" spans="1:14" s="3" customFormat="1" ht="26.25" customHeight="1" thickBot="1">
      <c r="A25" s="18"/>
      <c r="B25" s="18"/>
      <c r="C25" s="39" t="s">
        <v>969</v>
      </c>
      <c r="D25" s="18"/>
      <c r="E25" s="18"/>
      <c r="F25" s="18"/>
      <c r="H25" s="14">
        <v>6966580.1399999997</v>
      </c>
      <c r="I25" s="9"/>
      <c r="J25" s="14">
        <v>6966580.1399999997</v>
      </c>
      <c r="K25" s="9"/>
      <c r="L25" s="14">
        <v>6966580.1399999997</v>
      </c>
      <c r="M25" s="9"/>
      <c r="N25" s="14">
        <v>6966580.1399999997</v>
      </c>
    </row>
    <row r="26" spans="1:14" ht="26.25" customHeight="1" thickTop="1">
      <c r="A26" s="18"/>
      <c r="B26" s="18"/>
      <c r="C26" s="47" t="s">
        <v>420</v>
      </c>
      <c r="D26" s="18"/>
      <c r="E26" s="18"/>
      <c r="F26" s="18"/>
      <c r="H26" s="5"/>
      <c r="I26" s="5"/>
      <c r="J26" s="5"/>
      <c r="K26" s="5"/>
      <c r="L26" s="5"/>
      <c r="M26" s="5"/>
      <c r="N26" s="5"/>
    </row>
    <row r="27" spans="1:14" ht="26.25" customHeight="1">
      <c r="A27" s="18"/>
      <c r="B27" s="18"/>
      <c r="C27" s="39" t="s">
        <v>970</v>
      </c>
      <c r="D27" s="19"/>
      <c r="E27" s="19"/>
      <c r="F27" s="19"/>
      <c r="H27" s="5">
        <v>6966529.5599999996</v>
      </c>
      <c r="I27" s="5"/>
      <c r="J27" s="5">
        <v>6966529.5599999996</v>
      </c>
      <c r="K27" s="5"/>
      <c r="L27" s="5">
        <v>6966529.5599999996</v>
      </c>
      <c r="M27" s="5"/>
      <c r="N27" s="5">
        <v>6966529.5599999996</v>
      </c>
    </row>
    <row r="28" spans="1:14" ht="26.25" customHeight="1">
      <c r="A28" s="18"/>
      <c r="B28" s="52" t="s">
        <v>817</v>
      </c>
      <c r="C28" s="18"/>
      <c r="D28" s="18"/>
      <c r="E28" s="18"/>
      <c r="F28" s="18"/>
      <c r="H28" s="5">
        <v>43950286.740000002</v>
      </c>
      <c r="I28" s="5"/>
      <c r="J28" s="7">
        <v>43950286.740000002</v>
      </c>
      <c r="K28" s="5"/>
      <c r="L28" s="5">
        <v>43950286.740000002</v>
      </c>
      <c r="M28" s="5"/>
      <c r="N28" s="7">
        <v>43950286.740000002</v>
      </c>
    </row>
    <row r="29" spans="1:14" ht="26.25" customHeight="1">
      <c r="A29" s="18"/>
      <c r="B29" s="53" t="s">
        <v>421</v>
      </c>
      <c r="C29" s="53"/>
      <c r="D29" s="53"/>
      <c r="E29" s="18"/>
      <c r="F29" s="18"/>
      <c r="H29" s="5"/>
      <c r="I29" s="5"/>
      <c r="J29" s="5"/>
      <c r="K29" s="5"/>
      <c r="L29" s="5"/>
      <c r="M29" s="5"/>
      <c r="N29" s="5"/>
    </row>
    <row r="30" spans="1:14" ht="26.25" customHeight="1">
      <c r="A30" s="18"/>
      <c r="B30" s="53"/>
      <c r="C30" s="53" t="s">
        <v>422</v>
      </c>
      <c r="D30" s="53"/>
      <c r="E30" s="18"/>
      <c r="F30" s="18"/>
      <c r="H30" s="5"/>
      <c r="I30" s="5"/>
      <c r="J30" s="5"/>
      <c r="K30" s="5"/>
      <c r="L30" s="5"/>
      <c r="M30" s="5"/>
      <c r="N30" s="5"/>
    </row>
    <row r="31" spans="1:14" ht="26.25" customHeight="1">
      <c r="A31" s="18"/>
      <c r="B31" s="53"/>
      <c r="C31" s="53"/>
      <c r="D31" s="54" t="s">
        <v>333</v>
      </c>
      <c r="E31" s="18"/>
      <c r="F31" s="18"/>
      <c r="H31" s="5">
        <v>696652.96</v>
      </c>
      <c r="I31" s="5"/>
      <c r="J31" s="7">
        <v>625060.21</v>
      </c>
      <c r="K31" s="5"/>
      <c r="L31" s="5">
        <v>696652.96</v>
      </c>
      <c r="M31" s="5"/>
      <c r="N31" s="7">
        <v>625060.21</v>
      </c>
    </row>
    <row r="32" spans="1:14" ht="26.25" customHeight="1">
      <c r="A32" s="18"/>
      <c r="B32" s="53"/>
      <c r="C32" s="53" t="s">
        <v>423</v>
      </c>
      <c r="D32" s="54"/>
      <c r="E32" s="18"/>
      <c r="F32" s="18"/>
      <c r="H32" s="5">
        <v>11436106.060000001</v>
      </c>
      <c r="I32" s="5"/>
      <c r="J32" s="5">
        <v>10410333.267808719</v>
      </c>
      <c r="K32" s="5"/>
      <c r="L32" s="5">
        <v>5817805.6299999999</v>
      </c>
      <c r="M32" s="5"/>
      <c r="N32" s="5">
        <v>6422250.2519071177</v>
      </c>
    </row>
    <row r="33" spans="1:14" ht="26.25" customHeight="1">
      <c r="A33" s="18"/>
      <c r="B33" s="53"/>
      <c r="C33" s="53" t="s">
        <v>521</v>
      </c>
      <c r="D33" s="53"/>
      <c r="E33" s="18"/>
      <c r="F33" s="18"/>
      <c r="H33" s="8">
        <v>2051487.18</v>
      </c>
      <c r="I33" s="5"/>
      <c r="J33" s="8">
        <v>1341904.4946330856</v>
      </c>
      <c r="K33" s="5"/>
      <c r="L33" s="8">
        <v>853960.58</v>
      </c>
      <c r="M33" s="5"/>
      <c r="N33" s="8">
        <v>853960.58</v>
      </c>
    </row>
    <row r="34" spans="1:14" ht="26.25" customHeight="1">
      <c r="A34" s="18"/>
      <c r="B34" s="55" t="s">
        <v>424</v>
      </c>
      <c r="C34" s="53"/>
      <c r="D34" s="53"/>
      <c r="E34" s="18"/>
      <c r="F34" s="18"/>
      <c r="H34" s="5">
        <f>SUM(H27:H33)</f>
        <v>65101062.500000007</v>
      </c>
      <c r="I34" s="5"/>
      <c r="J34" s="5">
        <f>SUM(J27:J33)</f>
        <v>63294114.272441812</v>
      </c>
      <c r="K34" s="5"/>
      <c r="L34" s="5">
        <f>SUM(L27:L33)</f>
        <v>58285235.470000006</v>
      </c>
      <c r="M34" s="5"/>
      <c r="N34" s="5">
        <f>SUM(N27:N33)</f>
        <v>58818087.341907121</v>
      </c>
    </row>
    <row r="35" spans="1:14" ht="26.25" customHeight="1">
      <c r="A35" s="53"/>
      <c r="B35" s="53" t="s">
        <v>425</v>
      </c>
      <c r="C35" s="53"/>
      <c r="D35" s="53"/>
      <c r="E35" s="18"/>
      <c r="F35" s="18"/>
      <c r="H35" s="5">
        <v>60.84</v>
      </c>
      <c r="I35" s="5"/>
      <c r="J35" s="5">
        <v>42.939880650000006</v>
      </c>
      <c r="K35" s="5"/>
      <c r="L35" s="7">
        <v>0</v>
      </c>
      <c r="M35" s="5"/>
      <c r="N35" s="7">
        <v>0</v>
      </c>
    </row>
    <row r="36" spans="1:14" ht="26.25" customHeight="1">
      <c r="A36" s="53"/>
      <c r="B36" s="53"/>
      <c r="C36" s="53"/>
      <c r="D36" s="55" t="s">
        <v>426</v>
      </c>
      <c r="E36" s="18"/>
      <c r="F36" s="18"/>
      <c r="H36" s="12">
        <f>SUM(H34:H35)</f>
        <v>65101123.340000011</v>
      </c>
      <c r="I36" s="5"/>
      <c r="J36" s="12">
        <f>SUM(J34:J35)</f>
        <v>63294157.212322459</v>
      </c>
      <c r="K36" s="5"/>
      <c r="L36" s="12">
        <f>SUM(L34:L35)</f>
        <v>58285235.470000006</v>
      </c>
      <c r="M36" s="5"/>
      <c r="N36" s="12">
        <f>SUM(N34:N35)</f>
        <v>58818087.341907121</v>
      </c>
    </row>
    <row r="37" spans="1:14" ht="26.25" customHeight="1" thickBot="1">
      <c r="A37" s="55" t="s">
        <v>427</v>
      </c>
      <c r="B37" s="53"/>
      <c r="C37" s="53"/>
      <c r="D37" s="53"/>
      <c r="E37" s="18"/>
      <c r="F37" s="18"/>
      <c r="H37" s="13">
        <f>+H21+H36</f>
        <v>110916082.21000001</v>
      </c>
      <c r="I37" s="5"/>
      <c r="J37" s="6">
        <f>+J21+J36</f>
        <v>112978987.57376125</v>
      </c>
      <c r="K37" s="5"/>
      <c r="L37" s="6">
        <f>+L21+L36</f>
        <v>89764670.060000002</v>
      </c>
      <c r="M37" s="5"/>
      <c r="N37" s="6">
        <f>+N21+N36</f>
        <v>93889364.677751333</v>
      </c>
    </row>
    <row r="38" spans="1:14" ht="26.25" customHeight="1" thickTop="1">
      <c r="H38" s="15"/>
      <c r="J38" s="15"/>
      <c r="L38" s="15"/>
      <c r="N38" s="15"/>
    </row>
    <row r="39" spans="1:14" ht="26.25" customHeight="1">
      <c r="H39" s="15"/>
      <c r="I39" s="15"/>
      <c r="J39" s="15"/>
      <c r="K39" s="15"/>
      <c r="L39" s="15"/>
      <c r="M39" s="15"/>
      <c r="N39" s="15"/>
    </row>
  </sheetData>
  <mergeCells count="4">
    <mergeCell ref="A1:N1"/>
    <mergeCell ref="L3:N3"/>
    <mergeCell ref="A3:F3"/>
    <mergeCell ref="H3:K3"/>
  </mergeCells>
  <pageMargins left="0.86614173228346458" right="0.19685039370078741" top="0.6692913385826772" bottom="0.54" header="0.27559055118110237" footer="0.37"/>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90"/>
  <sheetViews>
    <sheetView zoomScale="90" zoomScaleNormal="90" zoomScaleSheetLayoutView="90" workbookViewId="0">
      <selection activeCell="E18" sqref="E18"/>
    </sheetView>
  </sheetViews>
  <sheetFormatPr defaultRowHeight="26.1"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7109375" style="1" customWidth="1"/>
    <col min="14" max="16384" width="9.140625" style="1"/>
  </cols>
  <sheetData>
    <row r="1" spans="1:12" ht="24.6" customHeight="1">
      <c r="A1" s="489" t="s">
        <v>919</v>
      </c>
      <c r="B1" s="489"/>
      <c r="C1" s="489"/>
      <c r="D1" s="489"/>
      <c r="E1" s="489"/>
      <c r="F1" s="489"/>
      <c r="G1" s="489"/>
      <c r="H1" s="489"/>
      <c r="I1" s="489"/>
      <c r="J1" s="489"/>
      <c r="K1" s="489"/>
      <c r="L1" s="489"/>
    </row>
    <row r="2" spans="1:12" ht="24.6" customHeight="1"/>
    <row r="3" spans="1:12" ht="24.6" customHeight="1">
      <c r="B3" s="39" t="s">
        <v>908</v>
      </c>
      <c r="C3" s="44"/>
      <c r="D3" s="44"/>
      <c r="E3" s="44"/>
      <c r="F3" s="56"/>
      <c r="G3" s="56"/>
      <c r="H3" s="56"/>
      <c r="I3" s="56"/>
      <c r="J3" s="56"/>
      <c r="K3" s="56"/>
      <c r="L3" s="56"/>
    </row>
    <row r="4" spans="1:12" s="2" customFormat="1" ht="24.6" customHeight="1">
      <c r="B4" s="57"/>
      <c r="C4" s="57"/>
      <c r="D4" s="57"/>
      <c r="E4" s="57"/>
      <c r="F4" s="488" t="s">
        <v>398</v>
      </c>
      <c r="G4" s="488"/>
      <c r="H4" s="488"/>
      <c r="I4" s="57"/>
      <c r="J4" s="488" t="s">
        <v>399</v>
      </c>
      <c r="K4" s="488"/>
      <c r="L4" s="488"/>
    </row>
    <row r="5" spans="1:12" s="2" customFormat="1" ht="24.6" customHeight="1">
      <c r="F5" s="159" t="s">
        <v>846</v>
      </c>
      <c r="G5" s="23"/>
      <c r="H5" s="159" t="s">
        <v>848</v>
      </c>
      <c r="I5" s="34"/>
      <c r="J5" s="159" t="s">
        <v>846</v>
      </c>
      <c r="K5" s="23"/>
      <c r="L5" s="159" t="s">
        <v>848</v>
      </c>
    </row>
    <row r="6" spans="1:12" s="102" customFormat="1" ht="24.6" customHeight="1">
      <c r="F6" s="87"/>
      <c r="G6" s="23"/>
      <c r="H6" s="87"/>
      <c r="I6" s="34"/>
      <c r="J6" s="87"/>
      <c r="K6" s="23"/>
      <c r="L6" s="87"/>
    </row>
    <row r="7" spans="1:12" ht="24.6" customHeight="1">
      <c r="B7" s="52" t="s">
        <v>548</v>
      </c>
      <c r="C7" s="53"/>
      <c r="D7" s="53"/>
      <c r="F7" s="7">
        <v>15928444.803590605</v>
      </c>
      <c r="G7" s="7"/>
      <c r="H7" s="7">
        <v>13689897.104562869</v>
      </c>
      <c r="I7" s="7"/>
      <c r="J7" s="7">
        <v>10963456.6</v>
      </c>
      <c r="K7" s="7"/>
      <c r="L7" s="7">
        <v>10049849.46514078</v>
      </c>
    </row>
    <row r="8" spans="1:12" ht="24.6" customHeight="1">
      <c r="B8" s="52" t="s">
        <v>329</v>
      </c>
      <c r="C8" s="53"/>
      <c r="D8" s="53"/>
      <c r="F8" s="11">
        <v>-11940032.903225359</v>
      </c>
      <c r="G8" s="7"/>
      <c r="H8" s="11">
        <v>-11209921.906330274</v>
      </c>
      <c r="I8" s="7"/>
      <c r="J8" s="11">
        <v>-8567007.8524170592</v>
      </c>
      <c r="K8" s="7"/>
      <c r="L8" s="11">
        <v>-8214397.4500000002</v>
      </c>
    </row>
    <row r="9" spans="1:12" ht="24.6" customHeight="1">
      <c r="B9" s="52" t="s">
        <v>428</v>
      </c>
      <c r="C9" s="58"/>
      <c r="D9" s="58"/>
      <c r="F9" s="7">
        <f>+F7+F8</f>
        <v>3988411.9003652465</v>
      </c>
      <c r="G9" s="7"/>
      <c r="H9" s="7">
        <f>+H7+H8</f>
        <v>2479975.1982325949</v>
      </c>
      <c r="I9" s="7"/>
      <c r="J9" s="7">
        <f>+J7+J8</f>
        <v>2396448.7475829404</v>
      </c>
      <c r="K9" s="7"/>
      <c r="L9" s="7">
        <f>+L7+L8</f>
        <v>1835452.0151407802</v>
      </c>
    </row>
    <row r="10" spans="1:12" ht="24.6" customHeight="1">
      <c r="B10" s="52" t="s">
        <v>388</v>
      </c>
      <c r="C10" s="58"/>
      <c r="D10" s="58"/>
      <c r="F10" s="7"/>
      <c r="G10" s="7"/>
      <c r="H10" s="7"/>
      <c r="I10" s="7"/>
      <c r="J10" s="7"/>
      <c r="K10" s="7"/>
      <c r="L10" s="7"/>
    </row>
    <row r="11" spans="1:12" ht="24.6" customHeight="1">
      <c r="B11" s="19"/>
      <c r="C11" s="46" t="s">
        <v>429</v>
      </c>
      <c r="D11" s="46"/>
      <c r="F11" s="7">
        <v>3224.7625952582603</v>
      </c>
      <c r="G11" s="7"/>
      <c r="H11" s="7">
        <v>31248.949580602879</v>
      </c>
      <c r="I11" s="7"/>
      <c r="J11" s="7">
        <v>37440.870000000003</v>
      </c>
      <c r="K11" s="7"/>
      <c r="L11" s="7">
        <v>52611.619999999995</v>
      </c>
    </row>
    <row r="12" spans="1:12" ht="24.6" customHeight="1">
      <c r="B12" s="19"/>
      <c r="C12" s="46" t="s">
        <v>335</v>
      </c>
      <c r="D12" s="46"/>
      <c r="F12" s="7">
        <v>-51877.720000000103</v>
      </c>
      <c r="G12" s="7"/>
      <c r="H12" s="7">
        <v>-136704.69467176509</v>
      </c>
      <c r="I12" s="7"/>
      <c r="J12" s="7">
        <v>28350.259999999893</v>
      </c>
      <c r="K12" s="7"/>
      <c r="L12" s="7">
        <v>-225029.72467176561</v>
      </c>
    </row>
    <row r="13" spans="1:12" ht="24.6" customHeight="1">
      <c r="B13" s="19"/>
      <c r="C13" s="59" t="s">
        <v>388</v>
      </c>
      <c r="D13" s="59"/>
      <c r="F13" s="11">
        <v>135065.58532105363</v>
      </c>
      <c r="G13" s="7"/>
      <c r="H13" s="11">
        <v>30064.603315858461</v>
      </c>
      <c r="I13" s="7"/>
      <c r="J13" s="11">
        <v>131166.61000000004</v>
      </c>
      <c r="K13" s="7"/>
      <c r="L13" s="11">
        <v>20620.110000000004</v>
      </c>
    </row>
    <row r="14" spans="1:12" ht="24.6" customHeight="1">
      <c r="B14" s="19"/>
      <c r="C14" s="53"/>
      <c r="D14" s="53" t="s">
        <v>430</v>
      </c>
      <c r="F14" s="10">
        <f>SUM(F11:F13)</f>
        <v>86412.627916311787</v>
      </c>
      <c r="G14" s="7"/>
      <c r="H14" s="10">
        <f>SUM(H11:H13)</f>
        <v>-75391.141775303753</v>
      </c>
      <c r="I14" s="7"/>
      <c r="J14" s="10">
        <f>SUM(J11:J13)</f>
        <v>196957.73999999993</v>
      </c>
      <c r="K14" s="7"/>
      <c r="L14" s="10">
        <f>SUM(L11:L13)</f>
        <v>-151797.9946717656</v>
      </c>
    </row>
    <row r="15" spans="1:12" ht="24.6" customHeight="1">
      <c r="B15" s="53" t="s">
        <v>431</v>
      </c>
      <c r="C15" s="53"/>
      <c r="D15" s="53"/>
      <c r="F15" s="7">
        <f>+F9+F14</f>
        <v>4074824.5282815583</v>
      </c>
      <c r="G15" s="7"/>
      <c r="H15" s="7">
        <f>+H9+H14</f>
        <v>2404584.0564572914</v>
      </c>
      <c r="I15" s="7"/>
      <c r="J15" s="7">
        <f>+J9+J14</f>
        <v>2593406.4875829401</v>
      </c>
      <c r="K15" s="7"/>
      <c r="L15" s="7">
        <f>+L9+L14</f>
        <v>1683654.0204690145</v>
      </c>
    </row>
    <row r="16" spans="1:12" ht="24.6" customHeight="1">
      <c r="B16" s="48" t="s">
        <v>432</v>
      </c>
      <c r="C16" s="53"/>
      <c r="D16" s="53"/>
      <c r="F16" s="7"/>
      <c r="G16" s="7"/>
      <c r="H16" s="7"/>
      <c r="I16" s="7"/>
      <c r="J16" s="7"/>
      <c r="K16" s="7"/>
      <c r="L16" s="7"/>
    </row>
    <row r="17" spans="2:12" ht="24.6" customHeight="1">
      <c r="B17" s="53"/>
      <c r="C17" s="36" t="s">
        <v>593</v>
      </c>
      <c r="D17" s="36"/>
      <c r="F17" s="7">
        <v>-394476.71664943901</v>
      </c>
      <c r="G17" s="7"/>
      <c r="H17" s="7">
        <v>-353680.40539263573</v>
      </c>
      <c r="I17" s="7"/>
      <c r="J17" s="7">
        <v>-394476.57999999984</v>
      </c>
      <c r="K17" s="7"/>
      <c r="L17" s="7">
        <v>-353684.84287128714</v>
      </c>
    </row>
    <row r="18" spans="2:12" ht="24.6" customHeight="1">
      <c r="B18" s="53"/>
      <c r="C18" s="36" t="s">
        <v>330</v>
      </c>
      <c r="D18" s="36"/>
      <c r="F18" s="7">
        <v>-722803.92222592141</v>
      </c>
      <c r="G18" s="7"/>
      <c r="H18" s="7">
        <v>-600050.85613752843</v>
      </c>
      <c r="I18" s="7"/>
      <c r="J18" s="7">
        <v>-556999.71</v>
      </c>
      <c r="K18" s="7"/>
      <c r="L18" s="7">
        <v>-480272.11999999988</v>
      </c>
    </row>
    <row r="19" spans="2:12" ht="24.6" customHeight="1">
      <c r="B19" s="53"/>
      <c r="C19" s="53"/>
      <c r="D19" s="53" t="s">
        <v>433</v>
      </c>
      <c r="F19" s="10">
        <f>SUM(F17:F18)</f>
        <v>-1117280.6388753604</v>
      </c>
      <c r="G19" s="7"/>
      <c r="H19" s="10">
        <f>SUM(H17:H18)</f>
        <v>-953731.26153016416</v>
      </c>
      <c r="I19" s="7"/>
      <c r="J19" s="10">
        <f>SUM(J17:J18)</f>
        <v>-951476.2899999998</v>
      </c>
      <c r="K19" s="7"/>
      <c r="L19" s="10">
        <f>SUM(L17:L18)</f>
        <v>-833956.96287128702</v>
      </c>
    </row>
    <row r="20" spans="2:12" s="18" customFormat="1" ht="24.6" customHeight="1">
      <c r="B20" s="36" t="s">
        <v>522</v>
      </c>
      <c r="C20" s="53"/>
      <c r="D20" s="53"/>
      <c r="F20" s="94">
        <f>+F15+F19</f>
        <v>2957543.8894061977</v>
      </c>
      <c r="G20" s="94"/>
      <c r="H20" s="94">
        <f>+H15+H19</f>
        <v>1450852.7949271272</v>
      </c>
      <c r="I20" s="94"/>
      <c r="J20" s="94">
        <f>+J15+J19</f>
        <v>1641930.1975829403</v>
      </c>
      <c r="K20" s="94"/>
      <c r="L20" s="94">
        <f>+L15+L19</f>
        <v>849697.05759772751</v>
      </c>
    </row>
    <row r="21" spans="2:12" s="18" customFormat="1" ht="24.6" customHeight="1">
      <c r="B21" s="53"/>
      <c r="C21" s="53" t="s">
        <v>389</v>
      </c>
      <c r="D21" s="53"/>
      <c r="F21" s="95">
        <v>-531995.72155122878</v>
      </c>
      <c r="G21" s="94"/>
      <c r="H21" s="95">
        <v>-634329.1006272895</v>
      </c>
      <c r="I21" s="94"/>
      <c r="J21" s="95">
        <v>-400509.93000000005</v>
      </c>
      <c r="K21" s="94"/>
      <c r="L21" s="95">
        <v>-474614.36999999994</v>
      </c>
    </row>
    <row r="22" spans="2:12" s="18" customFormat="1" ht="24.6" customHeight="1">
      <c r="B22" s="36" t="s">
        <v>523</v>
      </c>
      <c r="C22" s="53"/>
      <c r="D22" s="53"/>
      <c r="F22" s="94">
        <f>SUM(F20:F21)</f>
        <v>2425548.1678549689</v>
      </c>
      <c r="G22" s="94"/>
      <c r="H22" s="94">
        <f>SUM(H20:H21)</f>
        <v>816523.69429983769</v>
      </c>
      <c r="I22" s="94"/>
      <c r="J22" s="94">
        <f>SUM(J20:J21)</f>
        <v>1241420.2675829404</v>
      </c>
      <c r="K22" s="94"/>
      <c r="L22" s="94">
        <f>SUM(L20:L21)</f>
        <v>375082.68759772758</v>
      </c>
    </row>
    <row r="23" spans="2:12" s="18" customFormat="1" ht="24.6" customHeight="1">
      <c r="B23" s="53"/>
      <c r="C23" s="36" t="s">
        <v>524</v>
      </c>
      <c r="D23" s="36"/>
      <c r="F23" s="95">
        <v>-260387.32131081636</v>
      </c>
      <c r="G23" s="94"/>
      <c r="H23" s="95">
        <v>-57019.297345857784</v>
      </c>
      <c r="I23" s="94"/>
      <c r="J23" s="95">
        <v>-7115.2120000000014</v>
      </c>
      <c r="K23" s="94"/>
      <c r="L23" s="95">
        <v>-8008.3200000000015</v>
      </c>
    </row>
    <row r="24" spans="2:12" s="18" customFormat="1" ht="24.6" customHeight="1">
      <c r="B24" s="53" t="s">
        <v>575</v>
      </c>
      <c r="C24" s="53"/>
      <c r="D24" s="53"/>
      <c r="F24" s="96">
        <f>SUM(F22:F23)</f>
        <v>2165160.8465441526</v>
      </c>
      <c r="G24" s="97"/>
      <c r="H24" s="96">
        <f>SUM(H22:H23)</f>
        <v>759504.39695397986</v>
      </c>
      <c r="I24" s="97"/>
      <c r="J24" s="96">
        <f>SUM(J22:J23)</f>
        <v>1234305.0555829403</v>
      </c>
      <c r="K24" s="97"/>
      <c r="L24" s="96">
        <f>SUM(L22:L23)</f>
        <v>367074.36759772757</v>
      </c>
    </row>
    <row r="25" spans="2:12" s="18" customFormat="1" ht="24.6" customHeight="1">
      <c r="B25" s="47" t="s">
        <v>391</v>
      </c>
      <c r="C25" s="19"/>
      <c r="F25" s="95">
        <v>627257.23620642396</v>
      </c>
      <c r="G25" s="97"/>
      <c r="H25" s="95">
        <v>-624889.9065070122</v>
      </c>
      <c r="I25" s="97"/>
      <c r="J25" s="97">
        <v>0</v>
      </c>
      <c r="K25" s="97"/>
      <c r="L25" s="97">
        <v>0</v>
      </c>
    </row>
    <row r="26" spans="2:12" s="18" customFormat="1" ht="24.6" customHeight="1" thickBot="1">
      <c r="B26" s="50" t="s">
        <v>576</v>
      </c>
      <c r="C26" s="19"/>
      <c r="F26" s="98">
        <f>SUM(F24:F25)</f>
        <v>2792418.0827505765</v>
      </c>
      <c r="G26" s="94"/>
      <c r="H26" s="98">
        <f>SUM(H24:H25)</f>
        <v>134614.49044696765</v>
      </c>
      <c r="I26" s="94"/>
      <c r="J26" s="98">
        <f>SUM(J24:J25)</f>
        <v>1234305.0555829403</v>
      </c>
      <c r="K26" s="94"/>
      <c r="L26" s="98">
        <f>SUM(L24:L25)</f>
        <v>367074.36759772757</v>
      </c>
    </row>
    <row r="27" spans="2:12" s="18" customFormat="1" ht="24.6" customHeight="1" thickTop="1">
      <c r="B27" s="50" t="s">
        <v>434</v>
      </c>
      <c r="C27" s="19"/>
      <c r="F27" s="94"/>
      <c r="G27" s="94"/>
      <c r="H27" s="94"/>
      <c r="I27" s="94"/>
      <c r="J27" s="94"/>
      <c r="K27" s="94"/>
      <c r="L27" s="94"/>
    </row>
    <row r="28" spans="2:12" s="18" customFormat="1" ht="24.6" customHeight="1">
      <c r="B28" s="19"/>
      <c r="C28" s="51" t="s">
        <v>435</v>
      </c>
      <c r="F28" s="94">
        <f>+F24-F29</f>
        <v>2165153.2565441527</v>
      </c>
      <c r="G28" s="94"/>
      <c r="H28" s="94">
        <f>+H24-H29</f>
        <v>759502.17695397988</v>
      </c>
      <c r="I28" s="94"/>
      <c r="J28" s="94">
        <f>+J24-J29</f>
        <v>1234305.0555829403</v>
      </c>
      <c r="K28" s="94"/>
      <c r="L28" s="94">
        <f>+L24-L29</f>
        <v>367074.36759772757</v>
      </c>
    </row>
    <row r="29" spans="2:12" s="18" customFormat="1" ht="24.6" customHeight="1">
      <c r="B29" s="19"/>
      <c r="C29" s="51" t="s">
        <v>425</v>
      </c>
      <c r="F29" s="95">
        <v>7.59</v>
      </c>
      <c r="G29" s="94"/>
      <c r="H29" s="95">
        <v>2.2199999999999998</v>
      </c>
      <c r="I29" s="94"/>
      <c r="J29" s="95">
        <v>0</v>
      </c>
      <c r="K29" s="94"/>
      <c r="L29" s="95">
        <v>0</v>
      </c>
    </row>
    <row r="30" spans="2:12" s="18" customFormat="1" ht="24.6" customHeight="1" thickBot="1">
      <c r="B30" s="49" t="s">
        <v>575</v>
      </c>
      <c r="C30" s="19"/>
      <c r="F30" s="98">
        <f>SUM(F28:F29)</f>
        <v>2165160.8465441526</v>
      </c>
      <c r="G30" s="94"/>
      <c r="H30" s="98">
        <f>+H24</f>
        <v>759504.39695397986</v>
      </c>
      <c r="I30" s="94"/>
      <c r="J30" s="98">
        <f>+J24</f>
        <v>1234305.0555829403</v>
      </c>
      <c r="K30" s="94"/>
      <c r="L30" s="98">
        <f>+L24</f>
        <v>367074.36759772757</v>
      </c>
    </row>
    <row r="31" spans="2:12" s="18" customFormat="1" ht="24.6" customHeight="1" thickTop="1">
      <c r="B31" s="50" t="s">
        <v>436</v>
      </c>
      <c r="C31" s="51"/>
      <c r="F31" s="97"/>
      <c r="G31" s="94"/>
      <c r="H31" s="97"/>
      <c r="I31" s="94"/>
      <c r="J31" s="97"/>
      <c r="K31" s="94"/>
      <c r="L31" s="97"/>
    </row>
    <row r="32" spans="2:12" s="18" customFormat="1" ht="24.6" customHeight="1">
      <c r="B32" s="36"/>
      <c r="C32" s="51" t="s">
        <v>437</v>
      </c>
      <c r="F32" s="94">
        <f>+F26-F33</f>
        <v>2792413.5927505763</v>
      </c>
      <c r="G32" s="94"/>
      <c r="H32" s="94">
        <f>+H26-H33</f>
        <v>134618.56044696766</v>
      </c>
      <c r="I32" s="94"/>
      <c r="J32" s="94">
        <f>+J26-J33</f>
        <v>1234305.0555829403</v>
      </c>
      <c r="K32" s="94"/>
      <c r="L32" s="94">
        <f>+L26-L33</f>
        <v>367074.36759772757</v>
      </c>
    </row>
    <row r="33" spans="1:12" s="18" customFormat="1" ht="24.6" customHeight="1">
      <c r="B33" s="36"/>
      <c r="C33" s="51" t="s">
        <v>425</v>
      </c>
      <c r="F33" s="97">
        <v>4.49</v>
      </c>
      <c r="G33" s="94"/>
      <c r="H33" s="97">
        <v>-4.07</v>
      </c>
      <c r="I33" s="94"/>
      <c r="J33" s="97">
        <v>0</v>
      </c>
      <c r="K33" s="94"/>
      <c r="L33" s="97">
        <v>0</v>
      </c>
    </row>
    <row r="34" spans="1:12" s="18" customFormat="1" ht="24.6" customHeight="1" thickBot="1">
      <c r="B34" s="49" t="s">
        <v>576</v>
      </c>
      <c r="C34" s="22"/>
      <c r="F34" s="98">
        <f>+F26</f>
        <v>2792418.0827505765</v>
      </c>
      <c r="G34" s="94"/>
      <c r="H34" s="98">
        <f>+H26</f>
        <v>134614.49044696765</v>
      </c>
      <c r="I34" s="94"/>
      <c r="J34" s="98">
        <f>+J26</f>
        <v>1234305.0555829403</v>
      </c>
      <c r="K34" s="94"/>
      <c r="L34" s="98">
        <f>+L26</f>
        <v>367074.36759772757</v>
      </c>
    </row>
    <row r="35" spans="1:12" s="18" customFormat="1" ht="24.6" customHeight="1" thickTop="1">
      <c r="B35" s="60" t="s">
        <v>438</v>
      </c>
      <c r="C35" s="49"/>
      <c r="F35" s="35"/>
      <c r="G35" s="35"/>
      <c r="H35" s="35"/>
      <c r="I35" s="35"/>
      <c r="J35" s="35"/>
      <c r="K35" s="35"/>
      <c r="L35" s="35"/>
    </row>
    <row r="36" spans="1:12" ht="24.6" customHeight="1">
      <c r="B36" s="61"/>
      <c r="C36" s="62" t="s">
        <v>439</v>
      </c>
      <c r="F36" s="331">
        <f>+F30/517916773</f>
        <v>4.1805188775845123E-3</v>
      </c>
      <c r="G36" s="332"/>
      <c r="H36" s="332">
        <f>+H30/517916773</f>
        <v>1.4664603205542057E-3</v>
      </c>
      <c r="I36" s="332"/>
      <c r="J36" s="331">
        <f>+J30/517916773</f>
        <v>2.3832112028990813E-3</v>
      </c>
      <c r="K36" s="332"/>
      <c r="L36" s="331">
        <f>+L30/517916773</f>
        <v>7.0875165033075223E-4</v>
      </c>
    </row>
    <row r="37" spans="1:12" ht="24.6" customHeight="1">
      <c r="F37" s="5"/>
      <c r="G37" s="5"/>
      <c r="H37" s="5"/>
      <c r="I37" s="5"/>
      <c r="J37" s="5"/>
      <c r="K37" s="5"/>
      <c r="L37" s="5"/>
    </row>
    <row r="38" spans="1:12" s="17" customFormat="1" ht="24.6" customHeight="1">
      <c r="F38" s="5"/>
      <c r="G38" s="5"/>
      <c r="H38" s="5"/>
      <c r="I38" s="5"/>
      <c r="J38" s="5"/>
      <c r="K38" s="5"/>
      <c r="L38" s="5"/>
    </row>
    <row r="39" spans="1:12" s="17" customFormat="1" ht="24.6" customHeight="1">
      <c r="F39" s="5"/>
      <c r="G39" s="5"/>
      <c r="H39" s="5"/>
      <c r="I39" s="5"/>
      <c r="J39" s="5"/>
      <c r="K39" s="5"/>
      <c r="L39" s="5"/>
    </row>
    <row r="40" spans="1:12" ht="23.25" customHeight="1">
      <c r="A40" s="489" t="s">
        <v>920</v>
      </c>
      <c r="B40" s="489"/>
      <c r="C40" s="489"/>
      <c r="D40" s="489"/>
      <c r="E40" s="489"/>
      <c r="F40" s="489"/>
      <c r="G40" s="489"/>
      <c r="H40" s="489"/>
      <c r="I40" s="489"/>
      <c r="J40" s="489"/>
      <c r="K40" s="489"/>
      <c r="L40" s="489"/>
    </row>
    <row r="41" spans="1:12" ht="23.25" customHeight="1"/>
    <row r="42" spans="1:12" s="17" customFormat="1" ht="23.25" customHeight="1">
      <c r="B42" s="39" t="s">
        <v>909</v>
      </c>
      <c r="C42" s="44"/>
      <c r="D42" s="44"/>
      <c r="E42" s="44"/>
      <c r="F42" s="56"/>
      <c r="G42" s="56"/>
      <c r="H42" s="56"/>
      <c r="I42" s="56"/>
      <c r="J42" s="56"/>
      <c r="K42" s="56"/>
      <c r="L42" s="56"/>
    </row>
    <row r="43" spans="1:12" s="432" customFormat="1" ht="23.25" customHeight="1">
      <c r="B43" s="427"/>
      <c r="C43" s="427"/>
      <c r="D43" s="427"/>
      <c r="E43" s="427"/>
      <c r="F43" s="488" t="s">
        <v>398</v>
      </c>
      <c r="G43" s="488"/>
      <c r="H43" s="488"/>
      <c r="I43" s="427"/>
      <c r="J43" s="488" t="s">
        <v>399</v>
      </c>
      <c r="K43" s="488"/>
      <c r="L43" s="488"/>
    </row>
    <row r="44" spans="1:12" s="432" customFormat="1" ht="23.25" customHeight="1">
      <c r="F44" s="159" t="s">
        <v>846</v>
      </c>
      <c r="G44" s="23"/>
      <c r="H44" s="159" t="s">
        <v>848</v>
      </c>
      <c r="I44" s="34"/>
      <c r="J44" s="159" t="s">
        <v>846</v>
      </c>
      <c r="K44" s="23"/>
      <c r="L44" s="159" t="s">
        <v>848</v>
      </c>
    </row>
    <row r="45" spans="1:12" s="432" customFormat="1" ht="23.25" customHeight="1">
      <c r="F45" s="87"/>
      <c r="G45" s="23"/>
      <c r="H45" s="87"/>
      <c r="I45" s="34"/>
      <c r="J45" s="87"/>
      <c r="K45" s="23"/>
      <c r="L45" s="87"/>
    </row>
    <row r="46" spans="1:12" s="17" customFormat="1" ht="23.25" customHeight="1">
      <c r="B46" s="52" t="s">
        <v>548</v>
      </c>
      <c r="C46" s="53"/>
      <c r="D46" s="53"/>
      <c r="F46" s="7">
        <v>29470383.584674004</v>
      </c>
      <c r="G46" s="7"/>
      <c r="H46" s="7">
        <v>25950551.97192977</v>
      </c>
      <c r="I46" s="7"/>
      <c r="J46" s="7">
        <v>20033333.5</v>
      </c>
      <c r="K46" s="7"/>
      <c r="L46" s="7">
        <v>18766734.22514078</v>
      </c>
    </row>
    <row r="47" spans="1:12" s="17" customFormat="1" ht="23.25" customHeight="1">
      <c r="B47" s="52" t="s">
        <v>329</v>
      </c>
      <c r="C47" s="53"/>
      <c r="D47" s="53"/>
      <c r="F47" s="11">
        <v>-23383666.399906859</v>
      </c>
      <c r="G47" s="7"/>
      <c r="H47" s="11">
        <v>-21407598.526330274</v>
      </c>
      <c r="I47" s="7"/>
      <c r="J47" s="11">
        <v>-16700976.34</v>
      </c>
      <c r="K47" s="7"/>
      <c r="L47" s="11">
        <v>-15491741.17</v>
      </c>
    </row>
    <row r="48" spans="1:12" s="17" customFormat="1" ht="23.25" customHeight="1">
      <c r="B48" s="52" t="s">
        <v>428</v>
      </c>
      <c r="C48" s="58"/>
      <c r="D48" s="58"/>
      <c r="F48" s="7">
        <f>+F46+F47</f>
        <v>6086717.1847671457</v>
      </c>
      <c r="G48" s="7"/>
      <c r="H48" s="7">
        <f>+H46+H47</f>
        <v>4542953.4455994964</v>
      </c>
      <c r="I48" s="7"/>
      <c r="J48" s="7">
        <f>+J46+J47</f>
        <v>3332357.16</v>
      </c>
      <c r="K48" s="7"/>
      <c r="L48" s="7">
        <f>+L46+L47</f>
        <v>3274993.0551407803</v>
      </c>
    </row>
    <row r="49" spans="2:12" s="17" customFormat="1" ht="23.25" customHeight="1">
      <c r="B49" s="52" t="s">
        <v>388</v>
      </c>
      <c r="C49" s="58"/>
      <c r="D49" s="58"/>
      <c r="F49" s="7"/>
      <c r="G49" s="7"/>
      <c r="H49" s="7"/>
      <c r="I49" s="7"/>
      <c r="J49" s="7"/>
      <c r="K49" s="7"/>
      <c r="L49" s="7"/>
    </row>
    <row r="50" spans="2:12" s="17" customFormat="1" ht="23.25" customHeight="1">
      <c r="B50" s="19"/>
      <c r="C50" s="46" t="s">
        <v>429</v>
      </c>
      <c r="D50" s="46"/>
      <c r="F50" s="7">
        <v>3237.0425952582591</v>
      </c>
      <c r="G50" s="7"/>
      <c r="H50" s="7">
        <v>32022.839580602878</v>
      </c>
      <c r="I50" s="7"/>
      <c r="J50" s="7">
        <v>75066.14</v>
      </c>
      <c r="K50" s="7"/>
      <c r="L50" s="7">
        <v>69879.59</v>
      </c>
    </row>
    <row r="51" spans="2:12" s="17" customFormat="1" ht="23.25" customHeight="1">
      <c r="B51" s="19"/>
      <c r="C51" s="46" t="s">
        <v>335</v>
      </c>
      <c r="D51" s="46"/>
      <c r="F51" s="7">
        <v>-76365.3400000002</v>
      </c>
      <c r="G51" s="7"/>
      <c r="H51" s="7">
        <v>-296477.90000000008</v>
      </c>
      <c r="I51" s="7"/>
      <c r="J51" s="7">
        <v>79222.029999999795</v>
      </c>
      <c r="K51" s="7"/>
      <c r="L51" s="7">
        <v>-303912.74000000011</v>
      </c>
    </row>
    <row r="52" spans="2:12" s="17" customFormat="1" ht="23.25" customHeight="1">
      <c r="B52" s="19"/>
      <c r="C52" s="59" t="s">
        <v>388</v>
      </c>
      <c r="D52" s="59"/>
      <c r="F52" s="11">
        <v>244659.79364944962</v>
      </c>
      <c r="G52" s="7"/>
      <c r="H52" s="11">
        <v>58271.353315858461</v>
      </c>
      <c r="I52" s="7"/>
      <c r="J52" s="11">
        <v>234332.12000000002</v>
      </c>
      <c r="K52" s="7"/>
      <c r="L52" s="11">
        <v>47530.740000000005</v>
      </c>
    </row>
    <row r="53" spans="2:12" s="17" customFormat="1" ht="23.25" customHeight="1">
      <c r="B53" s="19"/>
      <c r="C53" s="53"/>
      <c r="D53" s="53" t="s">
        <v>430</v>
      </c>
      <c r="F53" s="10">
        <f>SUM(F50:F52)</f>
        <v>171531.49624470767</v>
      </c>
      <c r="G53" s="7"/>
      <c r="H53" s="10">
        <f>SUM(H50:H52)</f>
        <v>-206183.70710353873</v>
      </c>
      <c r="I53" s="7"/>
      <c r="J53" s="10">
        <f>SUM(J50:J52)</f>
        <v>388620.2899999998</v>
      </c>
      <c r="K53" s="7"/>
      <c r="L53" s="10">
        <f>SUM(L50:L52)</f>
        <v>-186502.41000000009</v>
      </c>
    </row>
    <row r="54" spans="2:12" s="17" customFormat="1" ht="23.25" customHeight="1">
      <c r="B54" s="53" t="s">
        <v>431</v>
      </c>
      <c r="C54" s="53"/>
      <c r="D54" s="53"/>
      <c r="F54" s="7">
        <f>+F48+F53</f>
        <v>6258248.6810118537</v>
      </c>
      <c r="G54" s="7"/>
      <c r="H54" s="7">
        <f>+H48+H53</f>
        <v>4336769.738495958</v>
      </c>
      <c r="I54" s="7"/>
      <c r="J54" s="7">
        <f>+J48+J53</f>
        <v>3720977.45</v>
      </c>
      <c r="K54" s="7"/>
      <c r="L54" s="7">
        <f>+L48+L53</f>
        <v>3088490.6451407801</v>
      </c>
    </row>
    <row r="55" spans="2:12" s="17" customFormat="1" ht="23.25" customHeight="1">
      <c r="B55" s="48" t="s">
        <v>432</v>
      </c>
      <c r="C55" s="53"/>
      <c r="D55" s="53"/>
      <c r="F55" s="7"/>
      <c r="G55" s="7"/>
      <c r="H55" s="7"/>
      <c r="I55" s="7"/>
      <c r="J55" s="7"/>
      <c r="K55" s="7"/>
      <c r="L55" s="7"/>
    </row>
    <row r="56" spans="2:12" s="17" customFormat="1" ht="23.25" customHeight="1">
      <c r="B56" s="53"/>
      <c r="C56" s="36" t="s">
        <v>593</v>
      </c>
      <c r="D56" s="36"/>
      <c r="F56" s="7">
        <v>-734038.73262489401</v>
      </c>
      <c r="G56" s="7"/>
      <c r="H56" s="7">
        <v>-674043.97537456371</v>
      </c>
      <c r="I56" s="7"/>
      <c r="J56" s="7">
        <v>-733715.82999999984</v>
      </c>
      <c r="K56" s="7"/>
      <c r="L56" s="7">
        <v>-673724.10287128715</v>
      </c>
    </row>
    <row r="57" spans="2:12" s="17" customFormat="1" ht="23.25" customHeight="1">
      <c r="B57" s="53"/>
      <c r="C57" s="36" t="s">
        <v>330</v>
      </c>
      <c r="D57" s="36"/>
      <c r="F57" s="7">
        <v>-1436990.1298518204</v>
      </c>
      <c r="G57" s="7"/>
      <c r="H57" s="7">
        <v>-1418180.7052817824</v>
      </c>
      <c r="I57" s="7"/>
      <c r="J57" s="7">
        <v>-1119473.6499999999</v>
      </c>
      <c r="K57" s="7"/>
      <c r="L57" s="7">
        <v>-1167528.1099999999</v>
      </c>
    </row>
    <row r="58" spans="2:12" s="17" customFormat="1" ht="23.25" customHeight="1">
      <c r="B58" s="53"/>
      <c r="C58" s="53"/>
      <c r="D58" s="53" t="s">
        <v>433</v>
      </c>
      <c r="F58" s="10">
        <f>SUM(F56:F57)</f>
        <v>-2171028.8624767144</v>
      </c>
      <c r="G58" s="7"/>
      <c r="H58" s="10">
        <f>SUM(H56:H57)</f>
        <v>-2092224.680656346</v>
      </c>
      <c r="I58" s="7"/>
      <c r="J58" s="10">
        <f>SUM(J56:J57)</f>
        <v>-1853189.4799999997</v>
      </c>
      <c r="K58" s="7"/>
      <c r="L58" s="10">
        <f>SUM(L56:L57)</f>
        <v>-1841252.212871287</v>
      </c>
    </row>
    <row r="59" spans="2:12" s="18" customFormat="1" ht="23.25" customHeight="1">
      <c r="B59" s="36" t="s">
        <v>522</v>
      </c>
      <c r="C59" s="53"/>
      <c r="D59" s="53"/>
      <c r="F59" s="94">
        <f>+F54+F58</f>
        <v>4087219.8185351393</v>
      </c>
      <c r="G59" s="94"/>
      <c r="H59" s="94">
        <f>+H54+H58</f>
        <v>2244545.057839612</v>
      </c>
      <c r="I59" s="94"/>
      <c r="J59" s="94">
        <f>+J54+J58</f>
        <v>1867787.9700000004</v>
      </c>
      <c r="K59" s="94"/>
      <c r="L59" s="94">
        <f>+L54+L58</f>
        <v>1247238.4322694931</v>
      </c>
    </row>
    <row r="60" spans="2:12" s="18" customFormat="1" ht="23.25" customHeight="1">
      <c r="B60" s="53"/>
      <c r="C60" s="53" t="s">
        <v>389</v>
      </c>
      <c r="D60" s="53"/>
      <c r="F60" s="95">
        <v>-1088633.4255546147</v>
      </c>
      <c r="G60" s="94"/>
      <c r="H60" s="95">
        <v>-1262728.8897247706</v>
      </c>
      <c r="I60" s="94"/>
      <c r="J60" s="95">
        <v>-827328.54</v>
      </c>
      <c r="K60" s="94"/>
      <c r="L60" s="95">
        <v>-926279.16999999993</v>
      </c>
    </row>
    <row r="61" spans="2:12" s="18" customFormat="1" ht="23.25" customHeight="1">
      <c r="B61" s="36" t="s">
        <v>523</v>
      </c>
      <c r="C61" s="53"/>
      <c r="D61" s="53"/>
      <c r="F61" s="94">
        <f>SUM(F59:F60)</f>
        <v>2998586.3929805243</v>
      </c>
      <c r="G61" s="94"/>
      <c r="H61" s="94">
        <f>SUM(H59:H60)</f>
        <v>981816.16811484145</v>
      </c>
      <c r="I61" s="94"/>
      <c r="J61" s="94">
        <f>SUM(J59:J60)</f>
        <v>1040459.4300000004</v>
      </c>
      <c r="K61" s="94"/>
      <c r="L61" s="94">
        <f>SUM(L59:L60)</f>
        <v>320959.26226949319</v>
      </c>
    </row>
    <row r="62" spans="2:12" s="18" customFormat="1" ht="23.25" customHeight="1">
      <c r="B62" s="53"/>
      <c r="C62" s="36" t="s">
        <v>524</v>
      </c>
      <c r="D62" s="36"/>
      <c r="F62" s="95">
        <v>-438083.61746062635</v>
      </c>
      <c r="G62" s="94"/>
      <c r="H62" s="95">
        <v>-117239.46105373498</v>
      </c>
      <c r="I62" s="94"/>
      <c r="J62" s="95">
        <v>-14716.266000000001</v>
      </c>
      <c r="K62" s="94"/>
      <c r="L62" s="95">
        <v>-8008.3200000000015</v>
      </c>
    </row>
    <row r="63" spans="2:12" s="18" customFormat="1" ht="23.25" customHeight="1">
      <c r="B63" s="53" t="s">
        <v>575</v>
      </c>
      <c r="C63" s="53"/>
      <c r="D63" s="53"/>
      <c r="F63" s="96">
        <f>SUM(F61:F62)</f>
        <v>2560502.7755198982</v>
      </c>
      <c r="G63" s="97"/>
      <c r="H63" s="96">
        <f>SUM(H61:H62)</f>
        <v>864576.70706110646</v>
      </c>
      <c r="I63" s="97"/>
      <c r="J63" s="96">
        <f>SUM(J61:J62)</f>
        <v>1025743.1640000005</v>
      </c>
      <c r="K63" s="97"/>
      <c r="L63" s="96">
        <f>SUM(L61:L62)</f>
        <v>312950.94226949319</v>
      </c>
    </row>
    <row r="64" spans="2:12" s="18" customFormat="1" ht="23.25" customHeight="1">
      <c r="B64" s="47" t="s">
        <v>391</v>
      </c>
      <c r="C64" s="19"/>
      <c r="F64" s="95">
        <v>742443</v>
      </c>
      <c r="G64" s="97"/>
      <c r="H64" s="95">
        <v>-164470.32652311819</v>
      </c>
      <c r="I64" s="97"/>
      <c r="J64" s="97">
        <v>0</v>
      </c>
      <c r="K64" s="97"/>
      <c r="L64" s="97">
        <v>0</v>
      </c>
    </row>
    <row r="65" spans="1:14" s="18" customFormat="1" ht="23.25" customHeight="1" thickBot="1">
      <c r="B65" s="50" t="s">
        <v>576</v>
      </c>
      <c r="C65" s="19"/>
      <c r="F65" s="98">
        <f>SUM(F63:F64)</f>
        <v>3302945.7755198982</v>
      </c>
      <c r="G65" s="94"/>
      <c r="H65" s="98">
        <f>SUM(H63:H64)</f>
        <v>700106.38053798827</v>
      </c>
      <c r="I65" s="94"/>
      <c r="J65" s="98">
        <f>SUM(J63:J64)</f>
        <v>1025743.1640000005</v>
      </c>
      <c r="K65" s="94"/>
      <c r="L65" s="98">
        <f>SUM(L63:L64)</f>
        <v>312950.94226949319</v>
      </c>
    </row>
    <row r="66" spans="1:14" s="18" customFormat="1" ht="23.25" customHeight="1" thickTop="1">
      <c r="B66" s="50" t="s">
        <v>434</v>
      </c>
      <c r="C66" s="19"/>
      <c r="F66" s="94"/>
      <c r="G66" s="94"/>
      <c r="H66" s="94"/>
      <c r="I66" s="94"/>
      <c r="J66" s="94"/>
      <c r="K66" s="94"/>
      <c r="L66" s="94"/>
    </row>
    <row r="67" spans="1:14" s="18" customFormat="1" ht="23.25" customHeight="1">
      <c r="B67" s="19"/>
      <c r="C67" s="51" t="s">
        <v>435</v>
      </c>
      <c r="F67" s="94">
        <f>+F63-F68</f>
        <v>2560490.095519898</v>
      </c>
      <c r="G67" s="94"/>
      <c r="H67" s="94">
        <f>+H63-H68</f>
        <v>864572.6270611065</v>
      </c>
      <c r="I67" s="94"/>
      <c r="J67" s="94">
        <f>+J63-J68</f>
        <v>1025743.1640000005</v>
      </c>
      <c r="K67" s="94"/>
      <c r="L67" s="94">
        <f>+L63-L68</f>
        <v>312950.94226949319</v>
      </c>
    </row>
    <row r="68" spans="1:14" s="18" customFormat="1" ht="23.25" customHeight="1">
      <c r="B68" s="19"/>
      <c r="C68" s="51" t="s">
        <v>425</v>
      </c>
      <c r="F68" s="95">
        <v>12.68</v>
      </c>
      <c r="G68" s="94"/>
      <c r="H68" s="95">
        <v>4.08</v>
      </c>
      <c r="I68" s="94"/>
      <c r="J68" s="95">
        <v>0</v>
      </c>
      <c r="K68" s="94"/>
      <c r="L68" s="95">
        <v>0</v>
      </c>
    </row>
    <row r="69" spans="1:14" s="18" customFormat="1" ht="23.25" customHeight="1" thickBot="1">
      <c r="B69" s="49" t="s">
        <v>575</v>
      </c>
      <c r="C69" s="19"/>
      <c r="F69" s="98">
        <f>SUM(F67:F68)</f>
        <v>2560502.7755198982</v>
      </c>
      <c r="G69" s="94"/>
      <c r="H69" s="98">
        <f>+H63</f>
        <v>864576.70706110646</v>
      </c>
      <c r="I69" s="94"/>
      <c r="J69" s="98">
        <f>+J63</f>
        <v>1025743.1640000005</v>
      </c>
      <c r="K69" s="94"/>
      <c r="L69" s="98">
        <f>+L63</f>
        <v>312950.94226949319</v>
      </c>
    </row>
    <row r="70" spans="1:14" s="18" customFormat="1" ht="23.25" customHeight="1" thickTop="1">
      <c r="B70" s="50" t="s">
        <v>436</v>
      </c>
      <c r="C70" s="51"/>
      <c r="F70" s="97"/>
      <c r="G70" s="94"/>
      <c r="H70" s="97"/>
      <c r="I70" s="94"/>
      <c r="J70" s="97"/>
      <c r="K70" s="94"/>
      <c r="L70" s="97"/>
    </row>
    <row r="71" spans="1:14" s="18" customFormat="1" ht="23.25" customHeight="1">
      <c r="B71" s="36"/>
      <c r="C71" s="51" t="s">
        <v>437</v>
      </c>
      <c r="F71" s="94">
        <f>+F65-F72</f>
        <v>3302940.905519898</v>
      </c>
      <c r="G71" s="94"/>
      <c r="H71" s="94">
        <f>+H65-H72</f>
        <v>700107.50053798826</v>
      </c>
      <c r="I71" s="94"/>
      <c r="J71" s="94">
        <f>+J65-J72</f>
        <v>1025743.1640000005</v>
      </c>
      <c r="K71" s="94"/>
      <c r="L71" s="94">
        <f>+L65-L72</f>
        <v>312950.94226949319</v>
      </c>
    </row>
    <row r="72" spans="1:14" s="18" customFormat="1" ht="23.25" customHeight="1">
      <c r="B72" s="36"/>
      <c r="C72" s="51" t="s">
        <v>425</v>
      </c>
      <c r="F72" s="97">
        <v>4.87</v>
      </c>
      <c r="G72" s="94"/>
      <c r="H72" s="97">
        <v>-1.1200000000000001</v>
      </c>
      <c r="I72" s="94"/>
      <c r="J72" s="97">
        <v>0</v>
      </c>
      <c r="K72" s="94"/>
      <c r="L72" s="97">
        <v>0</v>
      </c>
    </row>
    <row r="73" spans="1:14" s="18" customFormat="1" ht="23.25" customHeight="1" thickBot="1">
      <c r="B73" s="49" t="s">
        <v>576</v>
      </c>
      <c r="C73" s="22"/>
      <c r="F73" s="98">
        <f>+F65</f>
        <v>3302945.7755198982</v>
      </c>
      <c r="G73" s="94"/>
      <c r="H73" s="98">
        <f>+H65</f>
        <v>700106.38053798827</v>
      </c>
      <c r="I73" s="94"/>
      <c r="J73" s="98">
        <f>+J65</f>
        <v>1025743.1640000005</v>
      </c>
      <c r="K73" s="94"/>
      <c r="L73" s="98">
        <f>+L65</f>
        <v>312950.94226949319</v>
      </c>
    </row>
    <row r="74" spans="1:14" s="18" customFormat="1" ht="23.25" customHeight="1" thickTop="1">
      <c r="B74" s="60" t="s">
        <v>438</v>
      </c>
      <c r="C74" s="49"/>
      <c r="F74" s="35"/>
      <c r="G74" s="35"/>
      <c r="H74" s="35"/>
      <c r="I74" s="35"/>
      <c r="J74" s="35"/>
      <c r="K74" s="35"/>
      <c r="L74" s="35"/>
    </row>
    <row r="75" spans="1:14" s="17" customFormat="1" ht="23.25" customHeight="1">
      <c r="B75" s="61"/>
      <c r="C75" s="62" t="s">
        <v>439</v>
      </c>
      <c r="F75" s="331">
        <f>+F69/517916773</f>
        <v>4.9438498789841244E-3</v>
      </c>
      <c r="G75" s="332"/>
      <c r="H75" s="332">
        <f>+H69/517916773</f>
        <v>1.6693352139439332E-3</v>
      </c>
      <c r="I75" s="332"/>
      <c r="J75" s="331">
        <f>+J69/517916773</f>
        <v>1.9805173677972395E-3</v>
      </c>
      <c r="K75" s="332"/>
      <c r="L75" s="331">
        <f>+L69/517916773</f>
        <v>6.0424948289808172E-4</v>
      </c>
    </row>
    <row r="76" spans="1:14" s="17" customFormat="1" ht="23.25" customHeight="1">
      <c r="F76" s="5"/>
      <c r="G76" s="5"/>
      <c r="H76" s="5"/>
      <c r="I76" s="5"/>
      <c r="J76" s="5"/>
      <c r="K76" s="5"/>
      <c r="L76" s="5"/>
    </row>
    <row r="77" spans="1:14" ht="23.25" customHeight="1">
      <c r="A77" s="24" t="s">
        <v>43</v>
      </c>
      <c r="B77" s="25" t="s">
        <v>440</v>
      </c>
      <c r="C77" s="19"/>
      <c r="D77" s="19"/>
      <c r="E77" s="19"/>
      <c r="F77" s="19"/>
      <c r="G77" s="19"/>
      <c r="H77" s="19"/>
      <c r="I77" s="19"/>
      <c r="J77" s="19"/>
      <c r="K77" s="19"/>
      <c r="L77" s="19"/>
      <c r="M77" s="19"/>
      <c r="N77" s="19"/>
    </row>
    <row r="78" spans="1:14" ht="23.25" customHeight="1">
      <c r="A78" s="19"/>
      <c r="B78" s="19"/>
      <c r="C78" s="37" t="s">
        <v>453</v>
      </c>
      <c r="D78" s="63"/>
      <c r="E78" s="19"/>
      <c r="F78" s="19"/>
      <c r="G78" s="19"/>
      <c r="H78" s="19"/>
      <c r="I78" s="19"/>
      <c r="J78" s="19"/>
      <c r="K78" s="19"/>
      <c r="L78" s="19"/>
      <c r="M78" s="19"/>
      <c r="N78" s="19"/>
    </row>
    <row r="79" spans="1:14" ht="23.25" customHeight="1">
      <c r="A79" s="19"/>
      <c r="B79" s="67" t="s">
        <v>910</v>
      </c>
      <c r="C79" s="19"/>
      <c r="D79" s="63"/>
      <c r="E79" s="19"/>
      <c r="F79" s="19"/>
      <c r="G79" s="19"/>
      <c r="H79" s="19"/>
      <c r="I79" s="19"/>
      <c r="J79" s="19"/>
      <c r="K79" s="19"/>
      <c r="L79" s="19"/>
      <c r="M79" s="19"/>
      <c r="N79" s="19"/>
    </row>
    <row r="80" spans="1:14" ht="23.25"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sheetData>
  <mergeCells count="6">
    <mergeCell ref="A1:L1"/>
    <mergeCell ref="F4:H4"/>
    <mergeCell ref="A40:L40"/>
    <mergeCell ref="J4:L4"/>
    <mergeCell ref="F43:H43"/>
    <mergeCell ref="J43:L43"/>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16</vt:i4>
      </vt:variant>
      <vt:variant>
        <vt:lpstr>ช่วงที่มีชื่อ</vt:lpstr>
      </vt:variant>
      <vt:variant>
        <vt:i4>1</vt:i4>
      </vt:variant>
    </vt:vector>
  </HeadingPairs>
  <TitlesOfParts>
    <vt:vector size="17" baseType="lpstr">
      <vt:lpstr>น1-11</vt:lpstr>
      <vt:lpstr>P12</vt:lpstr>
      <vt:lpstr>P13-16</vt:lpstr>
      <vt:lpstr>P17-18</vt:lpstr>
      <vt:lpstr>P19</vt:lpstr>
      <vt:lpstr>P20</vt:lpstr>
      <vt:lpstr>P21</vt:lpstr>
      <vt:lpstr>P22</vt:lpstr>
      <vt:lpstr>P23-25</vt:lpstr>
      <vt:lpstr>P26-31</vt:lpstr>
      <vt:lpstr>P32</vt:lpstr>
      <vt:lpstr>P33</vt:lpstr>
      <vt:lpstr>P34-35</vt:lpstr>
      <vt:lpstr>P36</vt:lpstr>
      <vt:lpstr>P37</vt:lpstr>
      <vt:lpstr>P38-39</vt:lpstr>
      <vt:lpstr>'P22'!Print_Area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DIACOM3</cp:lastModifiedBy>
  <cp:lastPrinted>2019-08-06T07:40:12Z</cp:lastPrinted>
  <dcterms:created xsi:type="dcterms:W3CDTF">2001-05-09T16:34:29Z</dcterms:created>
  <dcterms:modified xsi:type="dcterms:W3CDTF">2019-08-06T07:40:17Z</dcterms:modified>
</cp:coreProperties>
</file>