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#Public Policy and Planning\_Financial statement\YBTH\2019\Q2-2019\Thai\"/>
    </mc:Choice>
  </mc:AlternateContent>
  <bookViews>
    <workbookView xWindow="60" yWindow="-15" windowWidth="10110" windowHeight="8250" tabRatio="741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0">'BS-3-4'!$A$1:$J$69</definedName>
    <definedName name="_xlnm.Print_Area" localSheetId="4">'CF 11-12'!$A$1:$H$74</definedName>
    <definedName name="_xlnm.Print_Area" localSheetId="1">'PL 5-6'!$A$1:$I$85</definedName>
    <definedName name="_xlnm.Print_Area" localSheetId="3">'SH เฉพาะ 9-10'!$A$1:$L$45</definedName>
    <definedName name="_xlnm.Print_Area" localSheetId="2">'SH รวม 7-8'!$A$1:$L$46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1" i="9" l="1"/>
  <c r="F61" i="9"/>
  <c r="D61" i="9"/>
  <c r="B61" i="9"/>
  <c r="G71" i="6" l="1"/>
  <c r="J41" i="8" s="1"/>
  <c r="C71" i="6"/>
  <c r="J42" i="7" s="1"/>
  <c r="G28" i="6"/>
  <c r="C28" i="6"/>
  <c r="F68" i="9" l="1"/>
  <c r="B68" i="9"/>
  <c r="L42" i="7"/>
  <c r="L41" i="8"/>
  <c r="J66" i="10" l="1"/>
  <c r="H66" i="10"/>
  <c r="F66" i="10"/>
  <c r="D66" i="10"/>
  <c r="J52" i="10"/>
  <c r="H52" i="10"/>
  <c r="F52" i="10"/>
  <c r="D52" i="10"/>
  <c r="J45" i="10"/>
  <c r="J54" i="10" s="1"/>
  <c r="H45" i="10"/>
  <c r="F45" i="10"/>
  <c r="F54" i="10" s="1"/>
  <c r="D45" i="10"/>
  <c r="J23" i="10"/>
  <c r="H23" i="10"/>
  <c r="F23" i="10"/>
  <c r="D23" i="10"/>
  <c r="J14" i="10"/>
  <c r="J25" i="10" s="1"/>
  <c r="H14" i="10"/>
  <c r="F14" i="10"/>
  <c r="F25" i="10" s="1"/>
  <c r="D14" i="10"/>
  <c r="H54" i="10" l="1"/>
  <c r="D54" i="10"/>
  <c r="D68" i="10" s="1"/>
  <c r="H25" i="10"/>
  <c r="D25" i="10"/>
  <c r="F68" i="10"/>
  <c r="H68" i="10"/>
  <c r="J68" i="10"/>
  <c r="H52" i="9" l="1"/>
  <c r="D52" i="9"/>
  <c r="I53" i="6"/>
  <c r="I60" i="6" s="1"/>
  <c r="I62" i="6" s="1"/>
  <c r="I73" i="6" s="1"/>
  <c r="E53" i="6"/>
  <c r="E60" i="6" s="1"/>
  <c r="E62" i="6" s="1"/>
  <c r="E73" i="6" s="1"/>
  <c r="I11" i="6"/>
  <c r="I17" i="6" s="1"/>
  <c r="I19" i="6" s="1"/>
  <c r="I30" i="6" s="1"/>
  <c r="E11" i="6"/>
  <c r="E17" i="6" s="1"/>
  <c r="E19" i="6" s="1"/>
  <c r="E30" i="6" s="1"/>
  <c r="H44" i="8"/>
  <c r="F44" i="8"/>
  <c r="D44" i="8"/>
  <c r="J37" i="8"/>
  <c r="L37" i="8" s="1"/>
  <c r="L36" i="8"/>
  <c r="L32" i="8"/>
  <c r="H43" i="7"/>
  <c r="H45" i="7" s="1"/>
  <c r="F43" i="7"/>
  <c r="F45" i="7" s="1"/>
  <c r="D45" i="7"/>
  <c r="J38" i="7"/>
  <c r="L37" i="7"/>
  <c r="L38" i="7" s="1"/>
  <c r="L33" i="7"/>
  <c r="I76" i="6" l="1"/>
  <c r="I78" i="6" s="1"/>
  <c r="I85" i="6" s="1"/>
  <c r="I81" i="6"/>
  <c r="I83" i="6" s="1"/>
  <c r="H10" i="9" s="1"/>
  <c r="H23" i="9" s="1"/>
  <c r="H33" i="9" s="1"/>
  <c r="H35" i="9" s="1"/>
  <c r="H64" i="9" s="1"/>
  <c r="H67" i="9" s="1"/>
  <c r="H69" i="9" s="1"/>
  <c r="E81" i="6"/>
  <c r="E83" i="6" s="1"/>
  <c r="D10" i="9" s="1"/>
  <c r="D23" i="9" s="1"/>
  <c r="D33" i="9" s="1"/>
  <c r="D35" i="9" s="1"/>
  <c r="D64" i="9" s="1"/>
  <c r="D67" i="9" s="1"/>
  <c r="D69" i="9" s="1"/>
  <c r="E76" i="6"/>
  <c r="E78" i="6" s="1"/>
  <c r="E85" i="6" s="1"/>
  <c r="I33" i="6"/>
  <c r="I35" i="6" s="1"/>
  <c r="I42" i="6" s="1"/>
  <c r="I38" i="6"/>
  <c r="I40" i="6" s="1"/>
  <c r="E38" i="6"/>
  <c r="E40" i="6" s="1"/>
  <c r="E33" i="6"/>
  <c r="E35" i="6" s="1"/>
  <c r="E42" i="6" s="1"/>
  <c r="F52" i="9"/>
  <c r="B52" i="9"/>
  <c r="L10" i="7"/>
  <c r="H21" i="8" l="1"/>
  <c r="F21" i="8"/>
  <c r="D21" i="8"/>
  <c r="J15" i="8"/>
  <c r="L15" i="8" s="1"/>
  <c r="L14" i="8"/>
  <c r="L10" i="8"/>
  <c r="H19" i="7"/>
  <c r="H21" i="7" s="1"/>
  <c r="F19" i="7"/>
  <c r="F21" i="7" s="1"/>
  <c r="D19" i="7"/>
  <c r="D21" i="7" s="1"/>
  <c r="J15" i="7"/>
  <c r="L14" i="7"/>
  <c r="L15" i="7" s="1"/>
  <c r="G11" i="6" l="1"/>
  <c r="G17" i="6" s="1"/>
  <c r="G19" i="6" s="1"/>
  <c r="C11" i="6"/>
  <c r="C17" i="6" s="1"/>
  <c r="C19" i="6" s="1"/>
  <c r="C30" i="6" s="1"/>
  <c r="C53" i="6"/>
  <c r="C60" i="6" s="1"/>
  <c r="C62" i="6" s="1"/>
  <c r="G53" i="6"/>
  <c r="G60" i="6" s="1"/>
  <c r="G62" i="6" s="1"/>
  <c r="G33" i="6" l="1"/>
  <c r="G35" i="6" s="1"/>
  <c r="G42" i="6" s="1"/>
  <c r="G30" i="6"/>
  <c r="J40" i="8"/>
  <c r="L40" i="8" s="1"/>
  <c r="L42" i="8" s="1"/>
  <c r="L44" i="8" s="1"/>
  <c r="G73" i="6"/>
  <c r="J41" i="7"/>
  <c r="C73" i="6"/>
  <c r="J42" i="8"/>
  <c r="J44" i="8" s="1"/>
  <c r="J43" i="7"/>
  <c r="J45" i="7" s="1"/>
  <c r="L41" i="7"/>
  <c r="L43" i="7" s="1"/>
  <c r="L45" i="7" s="1"/>
  <c r="C38" i="6"/>
  <c r="C40" i="6" s="1"/>
  <c r="C33" i="6"/>
  <c r="C35" i="6" s="1"/>
  <c r="C42" i="6" s="1"/>
  <c r="G38" i="6"/>
  <c r="G40" i="6" s="1"/>
  <c r="G76" i="6"/>
  <c r="G78" i="6" s="1"/>
  <c r="C81" i="6"/>
  <c r="C83" i="6" s="1"/>
  <c r="C76" i="6"/>
  <c r="C78" i="6" l="1"/>
  <c r="B10" i="9" s="1"/>
  <c r="B23" i="9" s="1"/>
  <c r="B33" i="9" s="1"/>
  <c r="B35" i="9" s="1"/>
  <c r="B64" i="9" s="1"/>
  <c r="B67" i="9" s="1"/>
  <c r="B69" i="9" s="1"/>
  <c r="G85" i="6"/>
  <c r="F10" i="9"/>
  <c r="G81" i="6"/>
  <c r="G83" i="6" s="1"/>
  <c r="C85" i="6" l="1"/>
  <c r="F23" i="9"/>
  <c r="F33" i="9" s="1"/>
  <c r="F35" i="9" s="1"/>
  <c r="F64" i="9" s="1"/>
  <c r="F67" i="9" s="1"/>
  <c r="F69" i="9" s="1"/>
  <c r="J19" i="7"/>
  <c r="J21" i="7" s="1"/>
  <c r="L18" i="7"/>
  <c r="L19" i="7" s="1"/>
  <c r="L21" i="7" s="1"/>
  <c r="L18" i="8" l="1"/>
  <c r="J19" i="8"/>
  <c r="J21" i="8" l="1"/>
  <c r="L19" i="8"/>
  <c r="L21" i="8" s="1"/>
</calcChain>
</file>

<file path=xl/sharedStrings.xml><?xml version="1.0" encoding="utf-8"?>
<sst xmlns="http://schemas.openxmlformats.org/spreadsheetml/2006/main" count="428" uniqueCount="154">
  <si>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</si>
  <si>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</si>
  <si>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</si>
  <si>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</si>
  <si>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</si>
  <si>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</si>
  <si>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</si>
  <si>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</si>
  <si>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</si>
  <si>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</si>
  <si>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</si>
  <si>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</si>
  <si>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</si>
  <si>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</si>
  <si>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</si>
  <si>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</si>
  <si>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</si>
  <si>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</si>
  <si>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</si>
  <si>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</si>
  <si>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</si>
  <si>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</si>
  <si>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</si>
  <si>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</si>
  <si>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</si>
  <si>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</si>
  <si>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</si>
  <si>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</si>
  <si>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</si>
  <si>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</si>
  <si>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</si>
  <si>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</si>
  <si>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</si>
  <si>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</si>
  <si>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</si>
  <si>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</si>
  <si>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</si>
  <si>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</si>
  <si>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</si>
  <si>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</si>
  <si>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</si>
  <si>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</si>
  <si>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</si>
  <si>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</si>
  <si>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</si>
  <si>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</si>
  <si>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</si>
  <si>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</si>
  <si>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</si>
  <si>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</si>
  <si>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</si>
  <si>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</si>
  <si>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</si>
  <si>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</si>
  <si>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</si>
  <si>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</si>
  <si>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</si>
  <si>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</si>
  <si>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</si>
  <si>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</si>
  <si>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</si>
  <si>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</si>
  <si>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</si>
  <si>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</si>
  <si>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</si>
  <si>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</si>
  <si>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</si>
  <si>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</si>
  <si>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</si>
  <si>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</si>
  <si>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</si>
  <si>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</si>
  <si>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เงินสดรับจากเงินกู้ยืม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</si>
  <si>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</si>
  <si>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</si>
  <si>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</si>
  <si>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</si>
  <si>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</si>
  <si>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</si>
  <si>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</si>
  <si>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เจ้าหนี้ค่าซื้อสินทรัพย์ไม่มีตัวตน</t>
  </si>
  <si>
    <t>วันที่ 30 มิถุนายน</t>
  </si>
  <si>
    <t>สำหรับงวดหกเดือนสิ้นสุด</t>
  </si>
  <si>
    <t>จ่ายเงินปันผล</t>
  </si>
  <si>
    <t>ชำระคืนเงินกู้ยืม</t>
  </si>
  <si>
    <t>30 มิถุนายน</t>
  </si>
  <si>
    <t>กำไรสำหรับงวด</t>
  </si>
  <si>
    <t xml:space="preserve">การแบ่งปันกำไร </t>
  </si>
  <si>
    <t>การแบ่งปันกำไร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</si>
  <si>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</si>
  <si>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</si>
  <si>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เงินทุนที่จัดสรรส่วนทุนให้ผู้ถือหุ้น</t>
  </si>
  <si>
    <t xml:space="preserve">    รวมเงินทุนที่จัดสรรส่วนทุนให้ผู้ถือหุ้น</t>
  </si>
  <si>
    <t>จ่ายภาษีเงินได้</t>
  </si>
  <si>
    <t>อุปกรณ์ได้มาจากการทำสัญญาเช่าการเงิน</t>
  </si>
  <si>
    <t>ค่าเสื่อมราคาและค่าตัดจำหน่าย</t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</si>
  <si>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</si>
  <si>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</si>
  <si>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</si>
  <si>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 xml:space="preserve">ค่าใช้จ่ายภาษีเงินได้ </t>
  </si>
  <si>
    <t>กำไรเบ็ดเสร็จรวมสำหรับงวด</t>
  </si>
  <si>
    <t>ค่าใช้จ่ายภาษีเงินได้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</si>
  <si>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</si>
  <si>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</si>
  <si>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รวมกระแสเงินสดใช้ไปในกิจกรรมจัดหาเงิน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</si>
  <si>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</si>
  <si>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</si>
  <si>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</si>
  <si>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</si>
  <si>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</si>
  <si>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ผลประโยชน์พนักงานจ่าย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</si>
  <si>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</si>
  <si>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</si>
  <si>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กำไรก่อนภาษีเงินได้</t>
  </si>
  <si>
    <t>กำไรต่อหุ้นขั้นพื้นฐาน</t>
  </si>
  <si>
    <t>ขาดทุนจากอัตราแลกเปลี่ยนและตราสารอนุพันธ์</t>
  </si>
  <si>
    <t xml:space="preserve">   ที่ยังไม่เกิดขึ้นจริง</t>
  </si>
  <si>
    <t>กลับรายการหนี้สงสัยจะสูญและหนี้สูญ</t>
  </si>
  <si>
    <t>ปรับรายการที่กระทบกำไรเป็นเงินสดรับ (จ่าย)</t>
  </si>
  <si>
    <t>ประมาณการหนี้สินสำหรับผลประโยชน์</t>
  </si>
  <si>
    <t xml:space="preserve">    พนักงาน</t>
  </si>
  <si>
    <t>สำหรับงวดหกเดือนสิ้นสุดวันที่ 30 มิถุนายน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</si>
  <si>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</si>
  <si>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ยอดคงเหลือ ณ วันที่ 30 มิถุนายน 2561</t>
  </si>
  <si>
    <t>ดอกเบี้ยรับ</t>
  </si>
  <si>
    <t>เงินสดรับจากเงินลงทุนชั่วคราว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</si>
  <si>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</si>
  <si>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</si>
  <si>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</si>
  <si>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    ตราสารอนุพันธ์</t>
  </si>
  <si>
    <t>กำไรจากการจำหน่ายที่ดิน อาคารและอุปกรณ์</t>
  </si>
  <si>
    <t xml:space="preserve">การแบ่งปันกำไรเบ็ดเสร็จรวม </t>
  </si>
  <si>
    <t xml:space="preserve">เงินสดสุทธิได้มาจากการดำเนินงาน </t>
  </si>
  <si>
    <t xml:space="preserve">กระแสเงินสดสุทธิได้มาจาก (ใช้ไปใน) กิจกรรมดำเนินงาน </t>
  </si>
  <si>
    <t>3, 4</t>
  </si>
  <si>
    <t>สำหรับงวดหกเดือนสิ้นสุดวันที่ 30 มิถุนายน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</si>
  <si>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</si>
  <si>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30 มิถุนายน 2562</t>
  </si>
  <si>
    <t xml:space="preserve">     กำไรขาดทุนเบ็ดเสร็จอื่น</t>
  </si>
  <si>
    <t>(กลับรายการ) ขาดทุนจากการปรับมูลค่าสินค้า</t>
  </si>
  <si>
    <t>กำไรสุทธิจากอัตราแลกเปลี่ยนและตราสารอนุพันธ์</t>
  </si>
  <si>
    <t>ต้นทุนในการจัดจำหน่าย</t>
  </si>
  <si>
    <t>กำไร (ขาดทุน) สุทธิจากอัตราแลกเปลี่ยนและ</t>
  </si>
  <si>
    <t>รายการที่จะไม่ถูกจัดประเภทใหม่ไว้ในกำไรหรือขาดทุน</t>
  </si>
  <si>
    <t>ส่วนเกินมูลค่า</t>
  </si>
  <si>
    <t>หุ้นสามัญ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</si>
  <si>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</si>
  <si>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</si>
  <si>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</si>
  <si>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</si>
  <si>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 xml:space="preserve">   และสินทรัพย์ไม่มีตัวตน</t>
  </si>
  <si>
    <t>รวมรายการที่จะไม่ถูกจัดประเภทใหม่ไว้ในกำไร</t>
  </si>
  <si>
    <t xml:space="preserve">    หรือขาดทุน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</si>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</sst>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\-??_);_(@_)"/>
    <numFmt numFmtId="188" formatCode="_(* #,##0_);_(* \(#,##0\);_(* \-_);_(@_)"/>
    <numFmt numFmtId="189" formatCode="_(* #,##0_);_(* \(#,##0\);_(* \-??_);_(@_)"/>
    <numFmt numFmtId="190" formatCode="_(* #,##0.00_);_(* \(#,##0.00\);_(* \-_);_(@_)"/>
    <numFmt numFmtId="191" formatCode="#,##0.00\ ;\(#,##0.00\)"/>
    <numFmt numFmtId="192" formatCode="_(* #,##0.00_);_(* \(#,##0.00\);_(* &quot;-&quot;_);_(@_)"/>
    <numFmt numFmtId="193" formatCode="0.000000000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87" fontId="32" fillId="0" borderId="0" applyFill="0" applyBorder="0" applyAlignment="0" applyProtection="0"/>
    <xf numFmtId="43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87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88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0" fontId="0" fillId="0" borderId="0" xfId="0" applyFont="1" applyFill="1"/>
    <xf numFmtId="187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89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89" fontId="0" fillId="0" borderId="0" xfId="28" applyNumberFormat="1" applyFont="1" applyFill="1" applyBorder="1" applyAlignment="1" applyProtection="1"/>
    <xf numFmtId="188" fontId="2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88" fontId="24" fillId="0" borderId="0" xfId="28" applyNumberFormat="1" applyFont="1" applyFill="1" applyBorder="1" applyAlignment="1" applyProtection="1">
      <alignment horizontal="center"/>
    </xf>
    <xf numFmtId="188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88" fontId="0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8" fontId="22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/>
    <xf numFmtId="37" fontId="32" fillId="0" borderId="0" xfId="0" applyNumberFormat="1" applyFont="1" applyFill="1" applyBorder="1"/>
    <xf numFmtId="192" fontId="22" fillId="0" borderId="14" xfId="0" applyNumberFormat="1" applyFont="1" applyFill="1" applyBorder="1"/>
    <xf numFmtId="191" fontId="0" fillId="0" borderId="0" xfId="0" applyNumberFormat="1" applyFont="1" applyFill="1" applyBorder="1"/>
    <xf numFmtId="193" fontId="34" fillId="0" borderId="0" xfId="0" applyNumberFormat="1" applyFont="1" applyFill="1" applyBorder="1"/>
    <xf numFmtId="188" fontId="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49" fontId="22" fillId="0" borderId="0" xfId="28" applyNumberFormat="1" applyFont="1" applyFill="1" applyBorder="1" applyAlignment="1" applyProtection="1">
      <alignment horizontal="left"/>
    </xf>
    <xf numFmtId="49" fontId="32" fillId="0" borderId="0" xfId="28" applyNumberFormat="1" applyFont="1" applyFill="1" applyBorder="1" applyAlignment="1" applyProtection="1">
      <alignment horizontal="left"/>
    </xf>
    <xf numFmtId="49" fontId="26" fillId="0" borderId="0" xfId="28" applyNumberFormat="1" applyFont="1" applyFill="1" applyBorder="1" applyAlignment="1" applyProtection="1">
      <alignment horizontal="left"/>
    </xf>
    <xf numFmtId="188" fontId="0" fillId="0" borderId="0" xfId="0" applyNumberFormat="1" applyFill="1" applyAlignment="1">
      <alignment horizontal="right"/>
    </xf>
    <xf numFmtId="188" fontId="0" fillId="0" borderId="0" xfId="0" applyNumberFormat="1" applyFill="1" applyAlignment="1"/>
    <xf numFmtId="188" fontId="24" fillId="0" borderId="0" xfId="28" applyNumberFormat="1" applyFont="1" applyFill="1" applyBorder="1" applyAlignment="1" applyProtection="1">
      <alignment horizontal="right"/>
    </xf>
    <xf numFmtId="188" fontId="0" fillId="0" borderId="0" xfId="0" applyNumberFormat="1" applyFill="1" applyBorder="1" applyAlignment="1">
      <alignment horizontal="center"/>
    </xf>
    <xf numFmtId="188" fontId="27" fillId="0" borderId="10" xfId="28" applyNumberFormat="1" applyFont="1" applyFill="1" applyBorder="1" applyAlignment="1" applyProtection="1"/>
    <xf numFmtId="188" fontId="22" fillId="0" borderId="0" xfId="0" applyNumberFormat="1" applyFont="1" applyFill="1" applyAlignment="1"/>
    <xf numFmtId="188" fontId="22" fillId="0" borderId="0" xfId="0" applyNumberFormat="1" applyFont="1" applyFill="1" applyBorder="1" applyAlignment="1"/>
    <xf numFmtId="188" fontId="22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188" fontId="0" fillId="0" borderId="0" xfId="28" applyNumberFormat="1" applyFont="1" applyFill="1" applyBorder="1" applyAlignment="1" applyProtection="1">
      <alignment horizontal="right"/>
    </xf>
    <xf numFmtId="188" fontId="22" fillId="0" borderId="0" xfId="28" applyNumberFormat="1" applyFont="1" applyFill="1" applyBorder="1" applyAlignment="1" applyProtection="1">
      <alignment horizontal="right"/>
    </xf>
    <xf numFmtId="188" fontId="22" fillId="0" borderId="0" xfId="0" applyNumberFormat="1" applyFont="1" applyFill="1" applyAlignment="1">
      <alignment horizontal="right"/>
    </xf>
    <xf numFmtId="188" fontId="27" fillId="0" borderId="15" xfId="28" applyNumberFormat="1" applyFont="1" applyFill="1" applyBorder="1" applyAlignment="1" applyProtection="1"/>
    <xf numFmtId="188" fontId="24" fillId="0" borderId="0" xfId="0" applyNumberFormat="1" applyFont="1" applyFill="1" applyAlignment="1">
      <alignment horizontal="right"/>
    </xf>
    <xf numFmtId="188" fontId="32" fillId="0" borderId="0" xfId="28" applyNumberFormat="1" applyFill="1" applyAlignment="1">
      <alignment horizontal="right"/>
    </xf>
    <xf numFmtId="188" fontId="32" fillId="0" borderId="0" xfId="28" applyNumberFormat="1" applyFill="1" applyAlignment="1"/>
    <xf numFmtId="188" fontId="32" fillId="0" borderId="0" xfId="28" applyNumberFormat="1" applyFill="1" applyAlignment="1">
      <alignment horizontal="center"/>
    </xf>
    <xf numFmtId="188" fontId="0" fillId="0" borderId="0" xfId="0" applyNumberFormat="1" applyFont="1" applyFill="1" applyBorder="1" applyAlignment="1"/>
    <xf numFmtId="188" fontId="0" fillId="0" borderId="0" xfId="28" applyNumberFormat="1" applyFont="1" applyFill="1" applyBorder="1" applyAlignment="1" applyProtection="1">
      <alignment horizontal="center"/>
    </xf>
    <xf numFmtId="188" fontId="0" fillId="0" borderId="0" xfId="28" applyNumberFormat="1" applyFont="1" applyFill="1" applyBorder="1" applyAlignment="1" applyProtection="1"/>
    <xf numFmtId="188" fontId="0" fillId="0" borderId="0" xfId="0" applyNumberFormat="1" applyFont="1" applyFill="1" applyBorder="1" applyAlignment="1">
      <alignment horizontal="right"/>
    </xf>
    <xf numFmtId="188" fontId="27" fillId="0" borderId="10" xfId="28" applyNumberFormat="1" applyFont="1" applyFill="1" applyBorder="1" applyAlignment="1" applyProtection="1">
      <alignment horizontal="center"/>
    </xf>
    <xf numFmtId="188" fontId="22" fillId="0" borderId="0" xfId="28" applyNumberFormat="1" applyFont="1" applyFill="1" applyBorder="1" applyAlignment="1" applyProtection="1"/>
    <xf numFmtId="188" fontId="22" fillId="0" borderId="0" xfId="28" applyNumberFormat="1" applyFont="1" applyFill="1" applyBorder="1" applyAlignment="1" applyProtection="1">
      <alignment horizontal="center"/>
    </xf>
    <xf numFmtId="188" fontId="24" fillId="0" borderId="0" xfId="28" applyNumberFormat="1" applyFont="1" applyFill="1" applyBorder="1" applyAlignment="1" applyProtection="1"/>
    <xf numFmtId="188" fontId="27" fillId="0" borderId="11" xfId="28" applyNumberFormat="1" applyFont="1" applyFill="1" applyBorder="1" applyAlignment="1" applyProtection="1">
      <alignment horizontal="right"/>
    </xf>
    <xf numFmtId="188" fontId="22" fillId="0" borderId="16" xfId="0" applyNumberFormat="1" applyFont="1" applyFill="1" applyBorder="1" applyAlignment="1">
      <alignment horizontal="center"/>
    </xf>
    <xf numFmtId="188" fontId="22" fillId="0" borderId="16" xfId="0" applyNumberFormat="1" applyFont="1" applyFill="1" applyBorder="1" applyAlignment="1">
      <alignment horizontal="right"/>
    </xf>
    <xf numFmtId="188" fontId="32" fillId="0" borderId="0" xfId="0" applyNumberFormat="1" applyFont="1" applyFill="1" applyBorder="1"/>
    <xf numFmtId="188" fontId="32" fillId="0" borderId="0" xfId="0" applyNumberFormat="1" applyFont="1" applyFill="1"/>
    <xf numFmtId="188" fontId="32" fillId="0" borderId="13" xfId="0" applyNumberFormat="1" applyFont="1" applyFill="1" applyBorder="1"/>
    <xf numFmtId="188" fontId="22" fillId="0" borderId="0" xfId="0" applyNumberFormat="1" applyFont="1" applyFill="1" applyBorder="1"/>
    <xf numFmtId="188" fontId="22" fillId="0" borderId="0" xfId="0" applyNumberFormat="1" applyFont="1" applyFill="1"/>
    <xf numFmtId="188" fontId="32" fillId="0" borderId="0" xfId="28" applyNumberFormat="1" applyFont="1" applyFill="1" applyAlignment="1">
      <alignment horizontal="center"/>
    </xf>
    <xf numFmtId="188" fontId="32" fillId="0" borderId="0" xfId="28" applyNumberFormat="1" applyFont="1" applyFill="1" applyBorder="1"/>
    <xf numFmtId="188" fontId="0" fillId="0" borderId="0" xfId="28" applyNumberFormat="1" applyFont="1" applyFill="1" applyBorder="1"/>
    <xf numFmtId="188" fontId="0" fillId="0" borderId="0" xfId="0" applyNumberFormat="1" applyFont="1" applyFill="1" applyBorder="1"/>
    <xf numFmtId="188" fontId="22" fillId="0" borderId="17" xfId="0" applyNumberFormat="1" applyFont="1" applyFill="1" applyBorder="1"/>
    <xf numFmtId="188" fontId="22" fillId="0" borderId="16" xfId="0" applyNumberFormat="1" applyFont="1" applyFill="1" applyBorder="1"/>
    <xf numFmtId="188" fontId="32" fillId="0" borderId="0" xfId="0" applyNumberFormat="1" applyFont="1" applyFill="1" applyAlignment="1">
      <alignment horizontal="right"/>
    </xf>
    <xf numFmtId="188" fontId="32" fillId="0" borderId="0" xfId="0" applyNumberFormat="1" applyFont="1" applyFill="1" applyBorder="1" applyAlignment="1">
      <alignment horizontal="right"/>
    </xf>
    <xf numFmtId="188" fontId="32" fillId="0" borderId="0" xfId="0" applyNumberFormat="1" applyFont="1" applyFill="1" applyBorder="1" applyAlignment="1">
      <alignment horizontal="center"/>
    </xf>
    <xf numFmtId="188" fontId="22" fillId="0" borderId="14" xfId="0" applyNumberFormat="1" applyFont="1" applyFill="1" applyBorder="1"/>
    <xf numFmtId="188" fontId="22" fillId="0" borderId="18" xfId="0" applyNumberFormat="1" applyFont="1" applyFill="1" applyBorder="1"/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188" fontId="0" fillId="0" borderId="0" xfId="0" applyNumberFormat="1" applyFill="1" applyBorder="1" applyAlignment="1">
      <alignment horizontal="right"/>
    </xf>
    <xf numFmtId="188" fontId="0" fillId="0" borderId="13" xfId="0" applyNumberFormat="1" applyFont="1" applyFill="1" applyBorder="1" applyAlignment="1"/>
    <xf numFmtId="188" fontId="0" fillId="0" borderId="13" xfId="28" applyNumberFormat="1" applyFont="1" applyFill="1" applyBorder="1" applyAlignment="1" applyProtection="1">
      <alignment horizontal="center"/>
    </xf>
    <xf numFmtId="188" fontId="0" fillId="0" borderId="0" xfId="0" applyNumberFormat="1" applyFill="1" applyBorder="1" applyAlignment="1"/>
    <xf numFmtId="188" fontId="32" fillId="0" borderId="0" xfId="28" applyNumberFormat="1" applyFill="1" applyBorder="1" applyAlignment="1"/>
    <xf numFmtId="188" fontId="32" fillId="0" borderId="13" xfId="28" applyNumberFormat="1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188" fontId="24" fillId="0" borderId="13" xfId="28" applyNumberFormat="1" applyFont="1" applyFill="1" applyBorder="1" applyAlignment="1" applyProtection="1">
      <alignment horizontal="center"/>
    </xf>
    <xf numFmtId="188" fontId="32" fillId="0" borderId="0" xfId="28" applyNumberFormat="1" applyFont="1" applyFill="1" applyBorder="1" applyAlignment="1" applyProtection="1">
      <alignment horizontal="right"/>
    </xf>
    <xf numFmtId="188" fontId="22" fillId="0" borderId="10" xfId="28" applyNumberFormat="1" applyFont="1" applyFill="1" applyBorder="1" applyAlignment="1" applyProtection="1">
      <alignment horizontal="center"/>
    </xf>
    <xf numFmtId="188" fontId="22" fillId="0" borderId="11" xfId="28" applyNumberFormat="1" applyFont="1" applyFill="1" applyBorder="1" applyAlignment="1" applyProtection="1">
      <alignment horizontal="right"/>
    </xf>
    <xf numFmtId="37" fontId="2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8" fontId="22" fillId="0" borderId="10" xfId="28" applyNumberFormat="1" applyFont="1" applyFill="1" applyBorder="1" applyAlignment="1" applyProtection="1">
      <alignment horizontal="right"/>
    </xf>
    <xf numFmtId="188" fontId="22" fillId="0" borderId="10" xfId="28" applyNumberFormat="1" applyFont="1" applyFill="1" applyBorder="1" applyAlignment="1" applyProtection="1"/>
    <xf numFmtId="188" fontId="22" fillId="0" borderId="11" xfId="0" applyNumberFormat="1" applyFont="1" applyFill="1" applyBorder="1" applyAlignment="1">
      <alignment horizontal="right"/>
    </xf>
    <xf numFmtId="188" fontId="27" fillId="0" borderId="10" xfId="0" applyNumberFormat="1" applyFont="1" applyFill="1" applyBorder="1" applyAlignment="1"/>
    <xf numFmtId="0" fontId="28" fillId="0" borderId="0" xfId="0" applyFont="1" applyFill="1" applyAlignment="1"/>
    <xf numFmtId="188" fontId="27" fillId="0" borderId="0" xfId="0" applyNumberFormat="1" applyFont="1" applyFill="1" applyBorder="1" applyAlignment="1"/>
    <xf numFmtId="187" fontId="0" fillId="0" borderId="0" xfId="28" applyFont="1" applyFill="1" applyBorder="1" applyAlignment="1" applyProtection="1">
      <alignment horizontal="center"/>
    </xf>
    <xf numFmtId="187" fontId="32" fillId="0" borderId="0" xfId="28" applyFill="1" applyAlignment="1">
      <alignment horizontal="center"/>
    </xf>
    <xf numFmtId="189" fontId="0" fillId="0" borderId="0" xfId="28" applyNumberFormat="1" applyFont="1" applyFill="1" applyBorder="1" applyAlignment="1" applyProtection="1">
      <alignment horizontal="center"/>
    </xf>
    <xf numFmtId="188" fontId="18" fillId="0" borderId="0" xfId="0" applyNumberFormat="1" applyFont="1" applyFill="1" applyAlignment="1"/>
    <xf numFmtId="188" fontId="28" fillId="0" borderId="0" xfId="0" applyNumberFormat="1" applyFont="1" applyFill="1" applyAlignment="1"/>
    <xf numFmtId="188" fontId="27" fillId="0" borderId="11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8" fontId="28" fillId="0" borderId="0" xfId="0" applyNumberFormat="1" applyFont="1" applyFill="1" applyBorder="1" applyAlignment="1"/>
    <xf numFmtId="188" fontId="27" fillId="0" borderId="12" xfId="0" applyNumberFormat="1" applyFont="1" applyFill="1" applyBorder="1" applyAlignment="1"/>
    <xf numFmtId="188" fontId="24" fillId="0" borderId="11" xfId="0" applyNumberFormat="1" applyFont="1" applyFill="1" applyBorder="1" applyAlignment="1"/>
    <xf numFmtId="188" fontId="18" fillId="0" borderId="0" xfId="0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0" fillId="0" borderId="0" xfId="0" applyFill="1" applyBorder="1" applyAlignment="1"/>
    <xf numFmtId="0" fontId="30" fillId="0" borderId="0" xfId="0" applyFont="1" applyFill="1" applyBorder="1" applyAlignment="1"/>
    <xf numFmtId="188" fontId="0" fillId="0" borderId="0" xfId="0" applyNumberFormat="1" applyFont="1" applyFill="1" applyAlignment="1">
      <alignment horizontal="center" vertical="center"/>
    </xf>
    <xf numFmtId="188" fontId="24" fillId="0" borderId="0" xfId="0" applyNumberFormat="1" applyFont="1" applyFill="1" applyAlignment="1">
      <alignment horizontal="center" vertical="center"/>
    </xf>
    <xf numFmtId="188" fontId="0" fillId="0" borderId="0" xfId="28" applyNumberFormat="1" applyFont="1" applyFill="1" applyAlignment="1">
      <alignment horizontal="center"/>
    </xf>
    <xf numFmtId="188" fontId="32" fillId="0" borderId="0" xfId="0" applyNumberFormat="1" applyFont="1" applyFill="1" applyAlignment="1">
      <alignment horizontal="center"/>
    </xf>
    <xf numFmtId="188" fontId="0" fillId="0" borderId="0" xfId="0" applyNumberFormat="1" applyFill="1" applyAlignment="1">
      <alignment horizontal="center"/>
    </xf>
    <xf numFmtId="188" fontId="32" fillId="0" borderId="0" xfId="28" applyNumberFormat="1" applyFont="1" applyFill="1" applyBorder="1" applyAlignment="1">
      <alignment horizontal="center"/>
    </xf>
    <xf numFmtId="188" fontId="22" fillId="0" borderId="0" xfId="28" applyNumberFormat="1" applyFont="1" applyFill="1" applyBorder="1" applyAlignment="1">
      <alignment horizontal="center"/>
    </xf>
    <xf numFmtId="188" fontId="22" fillId="0" borderId="13" xfId="28" applyNumberFormat="1" applyFont="1" applyFill="1" applyBorder="1" applyAlignment="1">
      <alignment horizontal="center"/>
    </xf>
    <xf numFmtId="188" fontId="22" fillId="0" borderId="17" xfId="28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88" fontId="25" fillId="0" borderId="0" xfId="0" applyNumberFormat="1" applyFont="1" applyFill="1" applyBorder="1" applyAlignment="1">
      <alignment horizontal="center"/>
    </xf>
    <xf numFmtId="188" fontId="22" fillId="0" borderId="0" xfId="0" applyNumberFormat="1" applyFont="1" applyFill="1" applyBorder="1" applyAlignment="1">
      <alignment horizontal="center"/>
    </xf>
    <xf numFmtId="188" fontId="0" fillId="0" borderId="0" xfId="0" applyNumberFormat="1" applyFill="1" applyAlignment="1">
      <alignment horizontal="center"/>
    </xf>
    <xf numFmtId="188" fontId="0" fillId="0" borderId="0" xfId="0" applyNumberFormat="1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zoomScale="90" zoomScaleNormal="90" zoomScaleSheetLayoutView="90" workbookViewId="0">
      <selection activeCell="A63" sqref="A63"/>
    </sheetView>
  </sheetViews>
  <sheetFormatPr defaultRowHeight="21.75" customHeight="1" x14ac:dyDescent="0.45"/>
  <cols>
    <col min="1" max="1" width="38.42578125" style="1" customWidth="1"/>
    <col min="2" max="2" width="8.28515625" style="1" customWidth="1"/>
    <col min="3" max="3" width="1.140625" style="1" customWidth="1"/>
    <col min="4" max="4" width="14.28515625" style="1" customWidth="1"/>
    <col min="5" max="5" width="1.140625" style="2" customWidth="1"/>
    <col min="6" max="6" width="14.28515625" style="1" customWidth="1"/>
    <col min="7" max="7" width="1.140625" style="67" customWidth="1"/>
    <col min="8" max="8" width="14.28515625" style="1" customWidth="1"/>
    <col min="9" max="9" width="1.140625" style="1" customWidth="1"/>
    <col min="10" max="10" width="14.28515625" style="1" customWidth="1"/>
    <col min="11" max="16384" width="9.140625" style="1"/>
  </cols>
  <sheetData>
    <row r="1" spans="1:11" ht="21.75" customHeight="1" x14ac:dyDescent="0.5">
      <c r="A1" s="4" t="s">
        <v>67</v>
      </c>
    </row>
    <row r="2" spans="1:11" ht="21.75" customHeight="1" x14ac:dyDescent="0.5">
      <c r="A2" s="4" t="s">
        <v>0</v>
      </c>
    </row>
    <row r="3" spans="1:11" ht="21.75" customHeight="1" x14ac:dyDescent="0.45">
      <c r="A3" s="5"/>
    </row>
    <row r="4" spans="1:11" ht="21.75" customHeight="1" x14ac:dyDescent="0.45">
      <c r="A4" s="6"/>
      <c r="B4" s="7"/>
      <c r="C4" s="7"/>
      <c r="D4" s="168" t="s">
        <v>1</v>
      </c>
      <c r="E4" s="168"/>
      <c r="F4" s="168"/>
      <c r="G4" s="55"/>
      <c r="H4" s="168" t="s">
        <v>2</v>
      </c>
      <c r="I4" s="168"/>
      <c r="J4" s="168"/>
    </row>
    <row r="5" spans="1:11" ht="21.75" customHeight="1" x14ac:dyDescent="0.5">
      <c r="A5" s="4"/>
      <c r="D5" s="39" t="s">
        <v>85</v>
      </c>
      <c r="E5" s="7"/>
      <c r="F5" s="43" t="s">
        <v>56</v>
      </c>
      <c r="G5" s="7"/>
      <c r="H5" s="39" t="s">
        <v>85</v>
      </c>
      <c r="I5" s="7"/>
      <c r="J5" s="43" t="s">
        <v>56</v>
      </c>
    </row>
    <row r="6" spans="1:11" ht="21.75" customHeight="1" x14ac:dyDescent="0.5">
      <c r="A6" s="4" t="s">
        <v>3</v>
      </c>
      <c r="B6" s="9" t="s">
        <v>4</v>
      </c>
      <c r="C6" s="9"/>
      <c r="D6" s="40">
        <v>2562</v>
      </c>
      <c r="E6" s="40"/>
      <c r="F6" s="40">
        <v>2561</v>
      </c>
      <c r="G6" s="40"/>
      <c r="H6" s="40">
        <v>2562</v>
      </c>
      <c r="I6" s="40"/>
      <c r="J6" s="40">
        <v>2561</v>
      </c>
    </row>
    <row r="7" spans="1:11" ht="21.75" customHeight="1" x14ac:dyDescent="0.5">
      <c r="A7" s="4"/>
      <c r="B7" s="9"/>
      <c r="C7" s="9"/>
      <c r="D7" s="38" t="s">
        <v>5</v>
      </c>
      <c r="E7" s="52"/>
      <c r="F7" s="38"/>
      <c r="G7" s="52"/>
      <c r="H7" s="38" t="s">
        <v>5</v>
      </c>
      <c r="I7" s="51"/>
      <c r="J7" s="38"/>
    </row>
    <row r="8" spans="1:11" ht="21.75" customHeight="1" x14ac:dyDescent="0.45">
      <c r="A8" s="6"/>
      <c r="B8" s="7"/>
      <c r="C8" s="7"/>
      <c r="D8" s="167" t="s">
        <v>61</v>
      </c>
      <c r="E8" s="167"/>
      <c r="F8" s="167"/>
      <c r="G8" s="167"/>
      <c r="H8" s="167"/>
      <c r="I8" s="167"/>
      <c r="J8" s="167"/>
    </row>
    <row r="9" spans="1:11" ht="21.75" customHeight="1" x14ac:dyDescent="0.45">
      <c r="A9" s="10" t="s">
        <v>6</v>
      </c>
      <c r="B9" s="9"/>
      <c r="C9" s="9"/>
      <c r="D9" s="11"/>
      <c r="F9" s="11"/>
      <c r="G9" s="60"/>
      <c r="H9" s="11"/>
      <c r="I9" s="11"/>
      <c r="J9" s="11"/>
      <c r="K9" s="156"/>
    </row>
    <row r="10" spans="1:11" ht="21.75" customHeight="1" x14ac:dyDescent="0.45">
      <c r="A10" s="11" t="s">
        <v>7</v>
      </c>
      <c r="B10" s="13"/>
      <c r="C10" s="13"/>
      <c r="D10" s="67">
        <v>180266524</v>
      </c>
      <c r="F10" s="67">
        <v>142497608</v>
      </c>
      <c r="G10" s="12"/>
      <c r="H10" s="12">
        <v>144385196</v>
      </c>
      <c r="I10" s="11"/>
      <c r="J10" s="12">
        <v>93728742</v>
      </c>
      <c r="K10" s="156"/>
    </row>
    <row r="11" spans="1:11" ht="21.75" customHeight="1" x14ac:dyDescent="0.45">
      <c r="A11" s="1" t="s">
        <v>62</v>
      </c>
      <c r="B11" s="13" t="s">
        <v>134</v>
      </c>
      <c r="C11" s="13"/>
      <c r="D11" s="12">
        <v>265872075</v>
      </c>
      <c r="F11" s="12">
        <v>325441236</v>
      </c>
      <c r="G11" s="12"/>
      <c r="H11" s="12">
        <v>308999855</v>
      </c>
      <c r="I11" s="11"/>
      <c r="J11" s="12">
        <v>386287221</v>
      </c>
      <c r="K11" s="156"/>
    </row>
    <row r="12" spans="1:11" ht="21.75" customHeight="1" x14ac:dyDescent="0.45">
      <c r="A12" s="11" t="s">
        <v>96</v>
      </c>
      <c r="B12" s="13">
        <v>3</v>
      </c>
      <c r="C12" s="13"/>
      <c r="D12" s="12">
        <v>24000640</v>
      </c>
      <c r="F12" s="12">
        <v>22461583</v>
      </c>
      <c r="G12" s="12"/>
      <c r="H12" s="12">
        <v>22786915</v>
      </c>
      <c r="I12" s="11"/>
      <c r="J12" s="12">
        <v>21490301</v>
      </c>
      <c r="K12" s="156"/>
    </row>
    <row r="13" spans="1:11" ht="21.75" customHeight="1" x14ac:dyDescent="0.45">
      <c r="A13" s="11" t="s">
        <v>8</v>
      </c>
      <c r="B13" s="41"/>
      <c r="C13" s="41"/>
      <c r="D13" s="12">
        <v>285510711</v>
      </c>
      <c r="F13" s="12">
        <v>321055123</v>
      </c>
      <c r="G13" s="12"/>
      <c r="H13" s="12">
        <v>275516670</v>
      </c>
      <c r="I13" s="11"/>
      <c r="J13" s="12">
        <v>308468548</v>
      </c>
      <c r="K13" s="156"/>
    </row>
    <row r="14" spans="1:11" ht="21.75" customHeight="1" x14ac:dyDescent="0.45">
      <c r="A14" s="14" t="s">
        <v>9</v>
      </c>
      <c r="D14" s="128">
        <f>SUM(D10:D13)</f>
        <v>755649950</v>
      </c>
      <c r="E14" s="129"/>
      <c r="F14" s="128">
        <f>SUM(F10:F13)</f>
        <v>811455550</v>
      </c>
      <c r="G14" s="130"/>
      <c r="H14" s="128">
        <f>SUM(H10:H13)</f>
        <v>751688636</v>
      </c>
      <c r="I14" s="14"/>
      <c r="J14" s="128">
        <f>SUM(J10:J13)</f>
        <v>809974812</v>
      </c>
      <c r="K14" s="156"/>
    </row>
    <row r="15" spans="1:11" ht="21.75" customHeight="1" x14ac:dyDescent="0.45">
      <c r="A15" s="15"/>
      <c r="B15" s="9"/>
      <c r="C15" s="9"/>
      <c r="K15" s="156"/>
    </row>
    <row r="16" spans="1:11" ht="21.75" customHeight="1" x14ac:dyDescent="0.45">
      <c r="A16" s="10" t="s">
        <v>10</v>
      </c>
      <c r="B16" s="9"/>
      <c r="C16" s="9"/>
      <c r="D16" s="11"/>
      <c r="F16" s="11"/>
      <c r="G16" s="60"/>
      <c r="H16" s="11"/>
      <c r="I16" s="11"/>
      <c r="J16" s="11"/>
      <c r="K16" s="156"/>
    </row>
    <row r="17" spans="1:11" ht="21.75" customHeight="1" x14ac:dyDescent="0.45">
      <c r="A17" s="11" t="s">
        <v>11</v>
      </c>
      <c r="B17" s="9">
        <v>5</v>
      </c>
      <c r="C17" s="9"/>
      <c r="D17" s="131" t="s">
        <v>30</v>
      </c>
      <c r="E17" s="132"/>
      <c r="F17" s="131" t="s">
        <v>30</v>
      </c>
      <c r="G17" s="131"/>
      <c r="H17" s="131" t="s">
        <v>30</v>
      </c>
      <c r="I17" s="12"/>
      <c r="J17" s="131" t="s">
        <v>30</v>
      </c>
      <c r="K17" s="156"/>
    </row>
    <row r="18" spans="1:11" ht="21.75" customHeight="1" x14ac:dyDescent="0.45">
      <c r="A18" s="1" t="s">
        <v>76</v>
      </c>
      <c r="B18" s="9"/>
      <c r="C18" s="9"/>
      <c r="D18" s="133">
        <v>2399697</v>
      </c>
      <c r="E18" s="132"/>
      <c r="F18" s="133">
        <v>2447072</v>
      </c>
      <c r="G18" s="131"/>
      <c r="H18" s="133">
        <v>92000</v>
      </c>
      <c r="I18" s="12"/>
      <c r="J18" s="133">
        <v>92000</v>
      </c>
      <c r="K18" s="156"/>
    </row>
    <row r="19" spans="1:11" ht="21.75" customHeight="1" x14ac:dyDescent="0.45">
      <c r="A19" s="11" t="s">
        <v>12</v>
      </c>
      <c r="B19" s="9">
        <v>6</v>
      </c>
      <c r="C19" s="9"/>
      <c r="D19" s="12">
        <v>399019693</v>
      </c>
      <c r="E19" s="134"/>
      <c r="F19" s="12">
        <v>396100373</v>
      </c>
      <c r="G19" s="90"/>
      <c r="H19" s="12">
        <v>398490195</v>
      </c>
      <c r="I19" s="12"/>
      <c r="J19" s="12">
        <v>395508289</v>
      </c>
      <c r="K19" s="156"/>
    </row>
    <row r="20" spans="1:11" ht="21.75" customHeight="1" x14ac:dyDescent="0.45">
      <c r="A20" s="1" t="s">
        <v>63</v>
      </c>
      <c r="B20" s="9"/>
      <c r="C20" s="9"/>
      <c r="D20" s="12">
        <v>3492201</v>
      </c>
      <c r="E20" s="134"/>
      <c r="F20" s="12">
        <v>3903488</v>
      </c>
      <c r="G20" s="90"/>
      <c r="H20" s="12">
        <v>3023506</v>
      </c>
      <c r="I20" s="12"/>
      <c r="J20" s="12">
        <v>3033415</v>
      </c>
      <c r="K20" s="156"/>
    </row>
    <row r="21" spans="1:11" ht="21.75" customHeight="1" x14ac:dyDescent="0.45">
      <c r="A21" s="11" t="s">
        <v>13</v>
      </c>
      <c r="B21" s="9"/>
      <c r="C21" s="9"/>
      <c r="D21" s="12">
        <v>13017695</v>
      </c>
      <c r="E21" s="134"/>
      <c r="F21" s="12">
        <v>11183399</v>
      </c>
      <c r="G21" s="90"/>
      <c r="H21" s="12">
        <v>10289357</v>
      </c>
      <c r="I21" s="12"/>
      <c r="J21" s="12">
        <v>7594710</v>
      </c>
      <c r="K21" s="156"/>
    </row>
    <row r="22" spans="1:11" ht="21.75" customHeight="1" x14ac:dyDescent="0.45">
      <c r="A22" s="11" t="s">
        <v>14</v>
      </c>
      <c r="B22" s="9"/>
      <c r="C22" s="9"/>
      <c r="D22" s="83">
        <v>937308</v>
      </c>
      <c r="E22" s="134"/>
      <c r="F22" s="83">
        <v>934906</v>
      </c>
      <c r="G22" s="90"/>
      <c r="H22" s="83">
        <v>351850</v>
      </c>
      <c r="I22" s="12"/>
      <c r="J22" s="83">
        <v>351850</v>
      </c>
      <c r="K22" s="156"/>
    </row>
    <row r="23" spans="1:11" ht="21.75" customHeight="1" x14ac:dyDescent="0.45">
      <c r="A23" s="14" t="s">
        <v>15</v>
      </c>
      <c r="B23" s="9"/>
      <c r="C23" s="9"/>
      <c r="D23" s="128">
        <f>SUM(D17:D22)</f>
        <v>418866594</v>
      </c>
      <c r="E23" s="135"/>
      <c r="F23" s="128">
        <f>SUM(F17:F22)</f>
        <v>414569238</v>
      </c>
      <c r="G23" s="130"/>
      <c r="H23" s="128">
        <f>SUM(H17:H22)</f>
        <v>412246908</v>
      </c>
      <c r="I23" s="71"/>
      <c r="J23" s="128">
        <f>SUM(J17:J22)</f>
        <v>406580264</v>
      </c>
      <c r="K23" s="156"/>
    </row>
    <row r="24" spans="1:11" ht="21.75" customHeight="1" x14ac:dyDescent="0.45">
      <c r="A24" s="16"/>
      <c r="B24" s="9"/>
      <c r="C24" s="9"/>
      <c r="D24" s="12"/>
      <c r="E24" s="12"/>
      <c r="F24" s="12"/>
      <c r="G24" s="12"/>
      <c r="H24" s="12"/>
      <c r="I24" s="12"/>
      <c r="J24" s="12"/>
      <c r="K24" s="156"/>
    </row>
    <row r="25" spans="1:11" ht="21.75" customHeight="1" thickBot="1" x14ac:dyDescent="0.5">
      <c r="A25" s="14" t="s">
        <v>16</v>
      </c>
      <c r="B25" s="9"/>
      <c r="C25" s="9"/>
      <c r="D25" s="136">
        <f>D14+D23</f>
        <v>1174516544</v>
      </c>
      <c r="E25" s="135"/>
      <c r="F25" s="136">
        <f>F14+F23</f>
        <v>1226024788</v>
      </c>
      <c r="G25" s="130"/>
      <c r="H25" s="136">
        <f>H14+H23</f>
        <v>1163935544</v>
      </c>
      <c r="I25" s="71"/>
      <c r="J25" s="136">
        <f>J14+J23</f>
        <v>1216555076</v>
      </c>
      <c r="K25" s="156"/>
    </row>
    <row r="26" spans="1:11" ht="21.75" customHeight="1" thickTop="1" x14ac:dyDescent="0.45">
      <c r="A26" s="25"/>
      <c r="B26" s="147"/>
      <c r="C26" s="147"/>
      <c r="D26" s="83"/>
      <c r="E26" s="142"/>
      <c r="F26" s="83"/>
      <c r="G26" s="90"/>
      <c r="H26" s="83"/>
      <c r="I26" s="118"/>
      <c r="J26" s="83"/>
      <c r="K26" s="156"/>
    </row>
    <row r="27" spans="1:11" ht="21.75" customHeight="1" x14ac:dyDescent="0.45">
      <c r="A27" s="55"/>
      <c r="B27" s="147"/>
      <c r="C27" s="147"/>
      <c r="D27" s="130"/>
      <c r="E27" s="139"/>
      <c r="F27" s="130"/>
      <c r="G27" s="130"/>
      <c r="H27" s="130"/>
      <c r="I27" s="72"/>
      <c r="J27" s="130"/>
      <c r="K27" s="156"/>
    </row>
    <row r="28" spans="1:11" ht="21.75" customHeight="1" x14ac:dyDescent="0.45">
      <c r="A28" s="157"/>
      <c r="B28" s="147"/>
      <c r="C28" s="147"/>
      <c r="D28" s="118"/>
      <c r="E28" s="118"/>
      <c r="F28" s="118"/>
      <c r="G28" s="118"/>
      <c r="H28" s="118"/>
      <c r="I28" s="118"/>
      <c r="J28" s="118"/>
      <c r="K28" s="156"/>
    </row>
    <row r="29" spans="1:11" ht="21.75" customHeight="1" x14ac:dyDescent="0.45">
      <c r="A29" s="55"/>
      <c r="B29" s="147"/>
      <c r="C29" s="147"/>
      <c r="D29" s="130"/>
      <c r="E29" s="139"/>
      <c r="F29" s="130"/>
      <c r="G29" s="130"/>
      <c r="H29" s="130"/>
      <c r="I29" s="72"/>
      <c r="J29" s="130"/>
      <c r="K29" s="156"/>
    </row>
    <row r="30" spans="1:11" ht="21.75" customHeight="1" x14ac:dyDescent="0.45">
      <c r="A30" s="14"/>
      <c r="B30" s="9"/>
      <c r="C30" s="9"/>
      <c r="D30" s="72"/>
      <c r="E30" s="135"/>
      <c r="F30" s="72"/>
      <c r="G30" s="72"/>
      <c r="H30" s="72"/>
      <c r="I30" s="71"/>
      <c r="J30" s="72"/>
    </row>
    <row r="31" spans="1:11" ht="21.75" customHeight="1" x14ac:dyDescent="0.5">
      <c r="A31" s="4" t="s">
        <v>67</v>
      </c>
    </row>
    <row r="32" spans="1:11" ht="21.75" customHeight="1" x14ac:dyDescent="0.5">
      <c r="A32" s="4" t="s">
        <v>0</v>
      </c>
    </row>
    <row r="33" spans="1:10" ht="21.75" customHeight="1" x14ac:dyDescent="0.45">
      <c r="A33" s="6"/>
    </row>
    <row r="34" spans="1:10" ht="21.75" customHeight="1" x14ac:dyDescent="0.45">
      <c r="A34" s="6"/>
      <c r="B34" s="7"/>
      <c r="C34" s="7"/>
      <c r="D34" s="168" t="s">
        <v>1</v>
      </c>
      <c r="E34" s="168"/>
      <c r="F34" s="168"/>
      <c r="G34" s="55"/>
      <c r="H34" s="168" t="s">
        <v>2</v>
      </c>
      <c r="I34" s="168"/>
      <c r="J34" s="168"/>
    </row>
    <row r="35" spans="1:10" ht="21.75" customHeight="1" x14ac:dyDescent="0.5">
      <c r="A35" s="4"/>
      <c r="B35" s="9"/>
      <c r="C35" s="9"/>
      <c r="D35" s="39" t="s">
        <v>85</v>
      </c>
      <c r="E35" s="7"/>
      <c r="F35" s="43" t="s">
        <v>56</v>
      </c>
      <c r="G35" s="7"/>
      <c r="H35" s="39" t="s">
        <v>85</v>
      </c>
      <c r="I35" s="7"/>
      <c r="J35" s="43" t="s">
        <v>56</v>
      </c>
    </row>
    <row r="36" spans="1:10" ht="21.75" customHeight="1" x14ac:dyDescent="0.45">
      <c r="A36" s="137" t="s">
        <v>17</v>
      </c>
      <c r="B36" s="138" t="s">
        <v>4</v>
      </c>
      <c r="C36" s="138"/>
      <c r="D36" s="40">
        <v>2562</v>
      </c>
      <c r="E36" s="40"/>
      <c r="F36" s="40">
        <v>2561</v>
      </c>
      <c r="G36" s="40"/>
      <c r="H36" s="40">
        <v>2562</v>
      </c>
      <c r="I36" s="40"/>
      <c r="J36" s="40">
        <v>2561</v>
      </c>
    </row>
    <row r="37" spans="1:10" ht="21.75" customHeight="1" x14ac:dyDescent="0.45">
      <c r="A37" s="137"/>
      <c r="B37" s="138"/>
      <c r="C37" s="138"/>
      <c r="D37" s="38" t="s">
        <v>5</v>
      </c>
      <c r="E37" s="52"/>
      <c r="F37" s="38"/>
      <c r="G37" s="52"/>
      <c r="H37" s="38" t="s">
        <v>5</v>
      </c>
      <c r="I37" s="51"/>
      <c r="J37" s="38"/>
    </row>
    <row r="38" spans="1:10" ht="21.75" customHeight="1" x14ac:dyDescent="0.45">
      <c r="A38" s="17"/>
      <c r="B38" s="7"/>
      <c r="C38" s="7"/>
      <c r="D38" s="167" t="s">
        <v>61</v>
      </c>
      <c r="E38" s="167"/>
      <c r="F38" s="167"/>
      <c r="G38" s="167"/>
      <c r="H38" s="167"/>
      <c r="I38" s="167"/>
      <c r="J38" s="167"/>
    </row>
    <row r="39" spans="1:10" ht="21.75" customHeight="1" x14ac:dyDescent="0.45">
      <c r="A39" s="10" t="s">
        <v>18</v>
      </c>
      <c r="B39" s="9"/>
      <c r="C39" s="9"/>
      <c r="D39" s="11"/>
      <c r="F39" s="11"/>
      <c r="G39" s="60"/>
      <c r="H39" s="11"/>
      <c r="I39" s="11"/>
      <c r="J39" s="11"/>
    </row>
    <row r="40" spans="1:10" ht="21.75" customHeight="1" x14ac:dyDescent="0.45">
      <c r="A40" s="11" t="s">
        <v>19</v>
      </c>
      <c r="B40" s="13">
        <v>3</v>
      </c>
      <c r="C40" s="13"/>
      <c r="D40" s="12">
        <v>242386162</v>
      </c>
      <c r="E40" s="134"/>
      <c r="F40" s="12">
        <v>338255399</v>
      </c>
      <c r="G40" s="12"/>
      <c r="H40" s="12">
        <v>242386162</v>
      </c>
      <c r="I40" s="12"/>
      <c r="J40" s="12">
        <v>338221212</v>
      </c>
    </row>
    <row r="41" spans="1:10" ht="21.75" customHeight="1" x14ac:dyDescent="0.45">
      <c r="A41" s="11" t="s">
        <v>97</v>
      </c>
      <c r="B41" s="13">
        <v>3</v>
      </c>
      <c r="C41" s="9"/>
      <c r="D41" s="12">
        <v>124463922</v>
      </c>
      <c r="E41" s="134"/>
      <c r="F41" s="12">
        <v>125451500</v>
      </c>
      <c r="G41" s="12"/>
      <c r="H41" s="12">
        <v>88708495</v>
      </c>
      <c r="I41" s="12"/>
      <c r="J41" s="12">
        <v>81471592</v>
      </c>
    </row>
    <row r="42" spans="1:10" ht="21.75" customHeight="1" x14ac:dyDescent="0.45">
      <c r="A42" s="11" t="s">
        <v>78</v>
      </c>
      <c r="C42" s="9"/>
      <c r="D42" s="12"/>
      <c r="E42" s="134"/>
      <c r="G42" s="12"/>
      <c r="H42" s="12"/>
      <c r="I42" s="12"/>
    </row>
    <row r="43" spans="1:10" ht="21.75" customHeight="1" x14ac:dyDescent="0.45">
      <c r="A43" s="1" t="s">
        <v>79</v>
      </c>
      <c r="B43" s="9"/>
      <c r="C43" s="9"/>
      <c r="D43" s="38">
        <v>1633560</v>
      </c>
      <c r="E43" s="134"/>
      <c r="F43" s="12">
        <v>1492876</v>
      </c>
      <c r="G43" s="38"/>
      <c r="H43" s="38">
        <v>1633560</v>
      </c>
      <c r="I43" s="12"/>
      <c r="J43" s="12">
        <v>1492876</v>
      </c>
    </row>
    <row r="44" spans="1:10" ht="21.75" customHeight="1" x14ac:dyDescent="0.45">
      <c r="A44" s="1" t="s">
        <v>77</v>
      </c>
      <c r="B44" s="13"/>
      <c r="C44" s="13"/>
      <c r="D44" s="38">
        <v>19576585</v>
      </c>
      <c r="E44" s="134"/>
      <c r="F44" s="38">
        <v>16365352</v>
      </c>
      <c r="G44" s="38"/>
      <c r="H44" s="38">
        <v>16765429</v>
      </c>
      <c r="I44" s="12"/>
      <c r="J44" s="38">
        <v>13083184</v>
      </c>
    </row>
    <row r="45" spans="1:10" ht="21.75" customHeight="1" x14ac:dyDescent="0.45">
      <c r="A45" s="14" t="s">
        <v>20</v>
      </c>
      <c r="B45" s="9"/>
      <c r="C45" s="9"/>
      <c r="D45" s="128">
        <f>SUM(D40:D44)</f>
        <v>388060229</v>
      </c>
      <c r="E45" s="135"/>
      <c r="F45" s="128">
        <f>SUM(F40:F44)</f>
        <v>481565127</v>
      </c>
      <c r="G45" s="130"/>
      <c r="H45" s="128">
        <f>SUM(H40:H44)</f>
        <v>349493646</v>
      </c>
      <c r="I45" s="71"/>
      <c r="J45" s="128">
        <f>SUM(J40:J44)</f>
        <v>434268864</v>
      </c>
    </row>
    <row r="46" spans="1:10" ht="15" customHeight="1" x14ac:dyDescent="0.45">
      <c r="A46" s="11"/>
      <c r="B46" s="9"/>
      <c r="C46" s="9"/>
      <c r="D46" s="12"/>
      <c r="E46" s="12"/>
      <c r="F46" s="12"/>
      <c r="G46" s="12"/>
      <c r="H46" s="12"/>
      <c r="I46" s="12"/>
      <c r="J46" s="12"/>
    </row>
    <row r="47" spans="1:10" ht="21.75" customHeight="1" x14ac:dyDescent="0.45">
      <c r="A47" s="10" t="s">
        <v>21</v>
      </c>
      <c r="B47" s="9"/>
      <c r="C47" s="9"/>
      <c r="D47" s="12"/>
      <c r="E47" s="134"/>
      <c r="F47" s="12"/>
      <c r="G47" s="12"/>
      <c r="H47" s="12"/>
      <c r="I47" s="12"/>
      <c r="J47" s="12"/>
    </row>
    <row r="48" spans="1:10" ht="21.75" customHeight="1" x14ac:dyDescent="0.45">
      <c r="A48" s="11" t="s">
        <v>78</v>
      </c>
      <c r="B48" s="9"/>
      <c r="C48" s="9"/>
      <c r="D48" s="12">
        <v>3197643</v>
      </c>
      <c r="E48" s="134"/>
      <c r="F48" s="12">
        <v>3632754</v>
      </c>
      <c r="G48" s="12"/>
      <c r="H48" s="12">
        <v>3197643</v>
      </c>
      <c r="I48" s="12"/>
      <c r="J48" s="12">
        <v>3632754</v>
      </c>
    </row>
    <row r="49" spans="1:10" ht="21.75" customHeight="1" x14ac:dyDescent="0.45">
      <c r="A49" s="1" t="s">
        <v>119</v>
      </c>
      <c r="B49" s="9"/>
      <c r="C49" s="9"/>
      <c r="D49" s="12"/>
      <c r="E49" s="134"/>
      <c r="F49" s="12"/>
      <c r="G49" s="12"/>
      <c r="H49" s="12"/>
      <c r="I49" s="12"/>
      <c r="J49" s="12"/>
    </row>
    <row r="50" spans="1:10" ht="21.75" customHeight="1" x14ac:dyDescent="0.45">
      <c r="A50" s="1" t="s">
        <v>120</v>
      </c>
      <c r="B50" s="9">
        <v>7</v>
      </c>
      <c r="C50" s="9"/>
      <c r="D50" s="12">
        <v>76520967</v>
      </c>
      <c r="E50" s="134"/>
      <c r="F50" s="12">
        <v>66600922</v>
      </c>
      <c r="G50" s="12"/>
      <c r="H50" s="79">
        <v>64218140</v>
      </c>
      <c r="I50" s="12"/>
      <c r="J50" s="79">
        <v>54823620</v>
      </c>
    </row>
    <row r="51" spans="1:10" ht="21.75" customHeight="1" x14ac:dyDescent="0.45">
      <c r="A51" s="1" t="s">
        <v>98</v>
      </c>
      <c r="B51" s="9"/>
      <c r="C51" s="9"/>
      <c r="D51" s="12">
        <v>585108</v>
      </c>
      <c r="E51" s="134"/>
      <c r="F51" s="12">
        <v>583056</v>
      </c>
      <c r="G51" s="12"/>
      <c r="H51" s="38" t="s">
        <v>30</v>
      </c>
      <c r="I51" s="12"/>
      <c r="J51" s="38" t="s">
        <v>30</v>
      </c>
    </row>
    <row r="52" spans="1:10" ht="21.75" customHeight="1" x14ac:dyDescent="0.45">
      <c r="A52" s="14" t="s">
        <v>22</v>
      </c>
      <c r="B52" s="9"/>
      <c r="C52" s="9"/>
      <c r="D52" s="128">
        <f>SUM(D48:D51)</f>
        <v>80303718</v>
      </c>
      <c r="E52" s="139"/>
      <c r="F52" s="128">
        <f>SUM(F48:F51)</f>
        <v>70816732</v>
      </c>
      <c r="G52" s="130"/>
      <c r="H52" s="128">
        <f>SUM(H48:H51)</f>
        <v>67415783</v>
      </c>
      <c r="I52" s="72"/>
      <c r="J52" s="128">
        <f>SUM(J48:J51)</f>
        <v>58456374</v>
      </c>
    </row>
    <row r="53" spans="1:10" ht="15" customHeight="1" x14ac:dyDescent="0.45">
      <c r="A53" s="14"/>
      <c r="B53" s="9"/>
      <c r="C53" s="9"/>
      <c r="D53" s="72"/>
      <c r="E53" s="139"/>
      <c r="F53" s="72"/>
      <c r="G53" s="72"/>
      <c r="H53" s="72"/>
      <c r="I53" s="72"/>
      <c r="J53" s="72"/>
    </row>
    <row r="54" spans="1:10" ht="21.75" customHeight="1" x14ac:dyDescent="0.45">
      <c r="A54" s="14" t="s">
        <v>23</v>
      </c>
      <c r="B54" s="9"/>
      <c r="C54" s="9"/>
      <c r="D54" s="140">
        <f>D45+D52</f>
        <v>468363947</v>
      </c>
      <c r="E54" s="139"/>
      <c r="F54" s="140">
        <f>F45+F52</f>
        <v>552381859</v>
      </c>
      <c r="G54" s="130"/>
      <c r="H54" s="140">
        <f>H45+H52</f>
        <v>416909429</v>
      </c>
      <c r="I54" s="72"/>
      <c r="J54" s="140">
        <f>J45+J52</f>
        <v>492725238</v>
      </c>
    </row>
    <row r="55" spans="1:10" ht="15" customHeight="1" x14ac:dyDescent="0.45">
      <c r="A55" s="14"/>
      <c r="B55" s="9"/>
      <c r="C55" s="9"/>
      <c r="D55" s="72"/>
      <c r="E55" s="135"/>
      <c r="F55" s="72"/>
      <c r="G55" s="72"/>
      <c r="H55" s="72"/>
      <c r="I55" s="71"/>
      <c r="J55" s="72"/>
    </row>
    <row r="56" spans="1:10" ht="21.75" customHeight="1" x14ac:dyDescent="0.45">
      <c r="A56" s="10" t="s">
        <v>24</v>
      </c>
      <c r="B56" s="9"/>
      <c r="C56" s="9"/>
      <c r="D56" s="11"/>
      <c r="F56" s="11"/>
      <c r="G56" s="60"/>
      <c r="H56" s="11"/>
      <c r="I56" s="11"/>
      <c r="J56" s="11"/>
    </row>
    <row r="57" spans="1:10" ht="21.75" customHeight="1" x14ac:dyDescent="0.45">
      <c r="A57" s="11" t="s">
        <v>25</v>
      </c>
      <c r="B57" s="9"/>
      <c r="C57" s="9"/>
      <c r="D57" s="11"/>
      <c r="F57" s="11"/>
      <c r="G57" s="60"/>
      <c r="H57" s="11"/>
      <c r="I57" s="11"/>
      <c r="J57" s="11"/>
    </row>
    <row r="58" spans="1:10" ht="21.75" customHeight="1" thickBot="1" x14ac:dyDescent="0.5">
      <c r="A58" s="11" t="s">
        <v>26</v>
      </c>
      <c r="D58" s="141">
        <v>107625000</v>
      </c>
      <c r="E58" s="134"/>
      <c r="F58" s="141">
        <v>107625000</v>
      </c>
      <c r="G58" s="118"/>
      <c r="H58" s="141">
        <v>107625000</v>
      </c>
      <c r="I58" s="12"/>
      <c r="J58" s="141">
        <v>107625000</v>
      </c>
    </row>
    <row r="59" spans="1:10" ht="21.75" customHeight="1" thickTop="1" x14ac:dyDescent="0.45">
      <c r="A59" s="11" t="s">
        <v>27</v>
      </c>
      <c r="B59" s="9"/>
      <c r="C59" s="9"/>
      <c r="D59" s="12">
        <v>107625000</v>
      </c>
      <c r="E59" s="134"/>
      <c r="F59" s="12">
        <v>107625000</v>
      </c>
      <c r="G59" s="12"/>
      <c r="H59" s="12">
        <v>107625000</v>
      </c>
      <c r="I59" s="12"/>
      <c r="J59" s="12">
        <v>107625000</v>
      </c>
    </row>
    <row r="60" spans="1:10" ht="21.75" customHeight="1" x14ac:dyDescent="0.45">
      <c r="A60" s="11" t="s">
        <v>28</v>
      </c>
      <c r="B60" s="9"/>
      <c r="C60" s="9"/>
      <c r="D60" s="12"/>
      <c r="E60" s="134"/>
      <c r="F60" s="12"/>
      <c r="G60" s="12"/>
      <c r="H60" s="12"/>
      <c r="I60" s="12"/>
      <c r="J60" s="12"/>
    </row>
    <row r="61" spans="1:10" ht="21.75" customHeight="1" x14ac:dyDescent="0.45">
      <c r="A61" s="11" t="s">
        <v>29</v>
      </c>
      <c r="B61" s="9"/>
      <c r="C61" s="9"/>
      <c r="D61" s="12">
        <v>171075000</v>
      </c>
      <c r="E61" s="134"/>
      <c r="F61" s="12">
        <v>171075000</v>
      </c>
      <c r="G61" s="12"/>
      <c r="H61" s="12">
        <v>171075000</v>
      </c>
      <c r="I61" s="12"/>
      <c r="J61" s="12">
        <v>171075000</v>
      </c>
    </row>
    <row r="62" spans="1:10" ht="21.75" customHeight="1" x14ac:dyDescent="0.45">
      <c r="A62" s="11" t="s">
        <v>31</v>
      </c>
      <c r="B62" s="9"/>
      <c r="C62" s="9"/>
      <c r="D62" s="12"/>
      <c r="E62" s="134"/>
      <c r="F62" s="12"/>
      <c r="G62" s="12"/>
      <c r="H62" s="12"/>
      <c r="I62" s="12"/>
      <c r="J62" s="12"/>
    </row>
    <row r="63" spans="1:10" ht="21.75" customHeight="1" x14ac:dyDescent="0.45">
      <c r="A63" s="1" t="s">
        <v>32</v>
      </c>
      <c r="B63" s="9"/>
      <c r="C63" s="9"/>
      <c r="D63" s="12"/>
      <c r="E63" s="134"/>
      <c r="F63" s="12"/>
      <c r="G63" s="12"/>
      <c r="H63" s="12"/>
      <c r="I63" s="12"/>
      <c r="J63" s="12"/>
    </row>
    <row r="64" spans="1:10" ht="21.75" customHeight="1" x14ac:dyDescent="0.45">
      <c r="A64" s="11" t="s">
        <v>33</v>
      </c>
      <c r="B64" s="9"/>
      <c r="C64" s="9"/>
      <c r="D64" s="12">
        <v>26906250</v>
      </c>
      <c r="E64" s="134"/>
      <c r="F64" s="12">
        <v>26906250</v>
      </c>
      <c r="G64" s="12"/>
      <c r="H64" s="12">
        <v>26906250</v>
      </c>
      <c r="I64" s="12"/>
      <c r="J64" s="12">
        <v>26906250</v>
      </c>
    </row>
    <row r="65" spans="1:10" ht="21.75" customHeight="1" x14ac:dyDescent="0.45">
      <c r="A65" s="1" t="s">
        <v>34</v>
      </c>
      <c r="B65" s="9"/>
      <c r="C65" s="9"/>
      <c r="D65" s="83">
        <v>400546347</v>
      </c>
      <c r="E65" s="142"/>
      <c r="F65" s="83">
        <v>368036679</v>
      </c>
      <c r="G65" s="118"/>
      <c r="H65" s="83">
        <v>441419865</v>
      </c>
      <c r="I65" s="83"/>
      <c r="J65" s="83">
        <v>418223588</v>
      </c>
    </row>
    <row r="66" spans="1:10" ht="21.75" customHeight="1" x14ac:dyDescent="0.45">
      <c r="A66" s="14" t="s">
        <v>35</v>
      </c>
      <c r="B66" s="9"/>
      <c r="C66" s="9"/>
      <c r="D66" s="128">
        <f>SUM(D59:D65)</f>
        <v>706152597</v>
      </c>
      <c r="E66" s="139"/>
      <c r="F66" s="128">
        <f>SUM(F59:F65)</f>
        <v>673642929</v>
      </c>
      <c r="G66" s="130"/>
      <c r="H66" s="128">
        <f>SUM(H59:H65)</f>
        <v>747026115</v>
      </c>
      <c r="I66" s="72"/>
      <c r="J66" s="128">
        <f>SUM(J59:J65)</f>
        <v>723829838</v>
      </c>
    </row>
    <row r="67" spans="1:10" ht="15" customHeight="1" x14ac:dyDescent="0.45">
      <c r="A67" s="14"/>
      <c r="B67" s="9"/>
      <c r="C67" s="9"/>
      <c r="D67" s="12"/>
      <c r="E67" s="12"/>
      <c r="F67" s="12"/>
      <c r="G67" s="12"/>
      <c r="H67" s="12"/>
      <c r="I67" s="12"/>
      <c r="J67" s="12"/>
    </row>
    <row r="68" spans="1:10" ht="21.75" customHeight="1" thickBot="1" x14ac:dyDescent="0.5">
      <c r="A68" s="14" t="s">
        <v>36</v>
      </c>
      <c r="B68" s="9"/>
      <c r="C68" s="9"/>
      <c r="D68" s="136">
        <f>SUM(D66,D54)</f>
        <v>1174516544</v>
      </c>
      <c r="E68" s="135"/>
      <c r="F68" s="136">
        <f>SUM(F66,F54)</f>
        <v>1226024788</v>
      </c>
      <c r="G68" s="130"/>
      <c r="H68" s="136">
        <f>SUM(H66,H54)</f>
        <v>1163935544</v>
      </c>
      <c r="I68" s="71"/>
      <c r="J68" s="136">
        <f>SUM(J66,J54)</f>
        <v>1216555076</v>
      </c>
    </row>
    <row r="69" spans="1:10" ht="21.75" customHeight="1" thickTop="1" x14ac:dyDescent="0.45">
      <c r="A69" s="156"/>
      <c r="B69" s="156"/>
      <c r="C69" s="156"/>
      <c r="D69" s="156"/>
      <c r="E69" s="155"/>
      <c r="F69" s="156"/>
      <c r="G69" s="115"/>
      <c r="H69" s="156"/>
      <c r="I69" s="156"/>
      <c r="J69" s="156"/>
    </row>
    <row r="70" spans="1:10" ht="21.75" customHeight="1" x14ac:dyDescent="0.45">
      <c r="A70" s="156"/>
      <c r="B70" s="156"/>
      <c r="C70" s="156"/>
      <c r="D70" s="156"/>
      <c r="E70" s="155"/>
      <c r="F70" s="156"/>
      <c r="G70" s="115"/>
      <c r="H70" s="156"/>
      <c r="I70" s="156"/>
      <c r="J70" s="156"/>
    </row>
    <row r="71" spans="1:10" ht="21.75" customHeight="1" x14ac:dyDescent="0.45">
      <c r="A71" s="156"/>
      <c r="B71" s="156"/>
      <c r="C71" s="156"/>
      <c r="D71" s="156"/>
      <c r="E71" s="155"/>
      <c r="F71" s="156"/>
      <c r="G71" s="115"/>
      <c r="H71" s="156"/>
      <c r="I71" s="156"/>
      <c r="J71" s="156"/>
    </row>
    <row r="72" spans="1:10" ht="21.75" customHeight="1" x14ac:dyDescent="0.45">
      <c r="A72" s="156"/>
      <c r="B72" s="156"/>
      <c r="C72" s="156"/>
      <c r="D72" s="156"/>
      <c r="E72" s="155"/>
      <c r="F72" s="156"/>
      <c r="G72" s="115"/>
      <c r="H72" s="156"/>
      <c r="I72" s="156"/>
      <c r="J72" s="156"/>
    </row>
    <row r="73" spans="1:10" ht="21.75" customHeight="1" x14ac:dyDescent="0.45">
      <c r="A73" s="156"/>
      <c r="B73" s="156"/>
      <c r="C73" s="156"/>
      <c r="D73" s="156"/>
      <c r="E73" s="155"/>
      <c r="F73" s="156"/>
      <c r="G73" s="115"/>
      <c r="H73" s="156"/>
      <c r="I73" s="156"/>
      <c r="J73" s="156"/>
    </row>
    <row r="74" spans="1:10" ht="21.75" customHeight="1" x14ac:dyDescent="0.45">
      <c r="A74" s="156"/>
      <c r="B74" s="156"/>
      <c r="C74" s="156"/>
      <c r="D74" s="156"/>
      <c r="E74" s="155"/>
      <c r="F74" s="156"/>
      <c r="G74" s="115"/>
      <c r="H74" s="156"/>
      <c r="I74" s="156"/>
      <c r="J74" s="156"/>
    </row>
    <row r="75" spans="1:10" ht="21.75" customHeight="1" x14ac:dyDescent="0.45">
      <c r="A75" s="156"/>
      <c r="B75" s="156"/>
      <c r="C75" s="156"/>
      <c r="D75" s="156"/>
      <c r="E75" s="155"/>
      <c r="F75" s="156"/>
      <c r="G75" s="115"/>
      <c r="H75" s="156"/>
      <c r="I75" s="156"/>
      <c r="J75" s="156"/>
    </row>
    <row r="76" spans="1:10" ht="21.75" customHeight="1" x14ac:dyDescent="0.45">
      <c r="A76" s="156"/>
      <c r="B76" s="156"/>
      <c r="C76" s="156"/>
      <c r="D76" s="156"/>
      <c r="E76" s="155"/>
      <c r="F76" s="156"/>
      <c r="G76" s="115"/>
      <c r="H76" s="156"/>
      <c r="I76" s="156"/>
      <c r="J76" s="156"/>
    </row>
    <row r="77" spans="1:10" ht="21.75" customHeight="1" x14ac:dyDescent="0.45">
      <c r="A77" s="156"/>
      <c r="B77" s="156"/>
      <c r="C77" s="156"/>
      <c r="D77" s="156"/>
      <c r="E77" s="155"/>
      <c r="F77" s="156"/>
      <c r="G77" s="115"/>
      <c r="H77" s="156"/>
      <c r="I77" s="156"/>
      <c r="J77" s="156"/>
    </row>
    <row r="78" spans="1:10" ht="21.75" customHeight="1" x14ac:dyDescent="0.45">
      <c r="A78" s="156"/>
      <c r="B78" s="156"/>
      <c r="C78" s="156"/>
      <c r="D78" s="156"/>
      <c r="E78" s="155"/>
      <c r="F78" s="156"/>
      <c r="G78" s="115"/>
      <c r="H78" s="156"/>
      <c r="I78" s="156"/>
      <c r="J78" s="156"/>
    </row>
    <row r="79" spans="1:10" ht="21.75" customHeight="1" x14ac:dyDescent="0.45">
      <c r="A79" s="156"/>
      <c r="B79" s="156"/>
      <c r="C79" s="156"/>
      <c r="D79" s="156"/>
      <c r="E79" s="155"/>
      <c r="F79" s="156"/>
      <c r="G79" s="115"/>
      <c r="H79" s="156"/>
      <c r="I79" s="156"/>
      <c r="J79" s="156"/>
    </row>
    <row r="80" spans="1:10" ht="21.75" customHeight="1" x14ac:dyDescent="0.45">
      <c r="A80" s="156"/>
      <c r="B80" s="156"/>
      <c r="C80" s="156"/>
      <c r="D80" s="156"/>
      <c r="E80" s="155"/>
      <c r="F80" s="156"/>
      <c r="G80" s="115"/>
      <c r="H80" s="156"/>
      <c r="I80" s="156"/>
      <c r="J80" s="156"/>
    </row>
    <row r="81" spans="1:10" ht="21.75" customHeight="1" x14ac:dyDescent="0.45">
      <c r="A81" s="156"/>
      <c r="B81" s="156"/>
      <c r="C81" s="156"/>
      <c r="D81" s="156"/>
      <c r="E81" s="155"/>
      <c r="F81" s="156"/>
      <c r="G81" s="115"/>
      <c r="H81" s="156"/>
      <c r="I81" s="156"/>
      <c r="J81" s="156"/>
    </row>
    <row r="82" spans="1:10" ht="21.75" customHeight="1" x14ac:dyDescent="0.45">
      <c r="A82" s="156"/>
      <c r="B82" s="156"/>
      <c r="C82" s="156"/>
      <c r="D82" s="156"/>
      <c r="E82" s="155"/>
      <c r="F82" s="156"/>
      <c r="G82" s="115"/>
      <c r="H82" s="156"/>
      <c r="I82" s="156"/>
      <c r="J82" s="156"/>
    </row>
    <row r="83" spans="1:10" ht="21.75" customHeight="1" x14ac:dyDescent="0.45">
      <c r="A83" s="156"/>
      <c r="B83" s="156"/>
      <c r="C83" s="156"/>
      <c r="D83" s="156"/>
      <c r="E83" s="155"/>
      <c r="F83" s="156"/>
      <c r="G83" s="115"/>
      <c r="H83" s="156"/>
      <c r="I83" s="156"/>
      <c r="J83" s="156"/>
    </row>
    <row r="84" spans="1:10" ht="21.75" customHeight="1" x14ac:dyDescent="0.45">
      <c r="A84" s="156"/>
      <c r="B84" s="156"/>
      <c r="C84" s="156"/>
      <c r="D84" s="156"/>
      <c r="E84" s="155"/>
      <c r="F84" s="156"/>
      <c r="G84" s="115"/>
      <c r="H84" s="156"/>
      <c r="I84" s="156"/>
      <c r="J84" s="156"/>
    </row>
    <row r="85" spans="1:10" ht="21.75" customHeight="1" x14ac:dyDescent="0.45">
      <c r="A85" s="156"/>
      <c r="B85" s="156"/>
      <c r="C85" s="156"/>
      <c r="D85" s="156"/>
      <c r="E85" s="155"/>
      <c r="F85" s="156"/>
      <c r="G85" s="115"/>
      <c r="H85" s="156"/>
      <c r="I85" s="156"/>
      <c r="J85" s="156"/>
    </row>
    <row r="86" spans="1:10" ht="21.75" customHeight="1" x14ac:dyDescent="0.45">
      <c r="A86" s="156"/>
      <c r="B86" s="156"/>
      <c r="C86" s="156"/>
      <c r="D86" s="156"/>
      <c r="E86" s="155"/>
      <c r="F86" s="156"/>
      <c r="G86" s="115"/>
      <c r="H86" s="156"/>
      <c r="I86" s="156"/>
      <c r="J86" s="156"/>
    </row>
    <row r="87" spans="1:10" ht="21.75" customHeight="1" x14ac:dyDescent="0.45">
      <c r="A87" s="156"/>
      <c r="B87" s="156"/>
      <c r="C87" s="156"/>
      <c r="D87" s="156"/>
      <c r="E87" s="155"/>
      <c r="F87" s="156"/>
      <c r="G87" s="115"/>
      <c r="H87" s="156"/>
      <c r="I87" s="156"/>
      <c r="J87" s="156"/>
    </row>
    <row r="88" spans="1:10" ht="21.75" customHeight="1" x14ac:dyDescent="0.45">
      <c r="A88" s="156"/>
      <c r="B88" s="156"/>
      <c r="C88" s="156"/>
      <c r="D88" s="156"/>
      <c r="E88" s="155"/>
      <c r="F88" s="156"/>
      <c r="G88" s="115"/>
      <c r="H88" s="156"/>
      <c r="I88" s="156"/>
      <c r="J88" s="156"/>
    </row>
    <row r="89" spans="1:10" ht="21.75" customHeight="1" x14ac:dyDescent="0.45">
      <c r="A89" s="156"/>
      <c r="B89" s="156"/>
      <c r="C89" s="156"/>
      <c r="D89" s="156"/>
      <c r="E89" s="155"/>
      <c r="F89" s="156"/>
      <c r="G89" s="115"/>
      <c r="H89" s="156"/>
      <c r="I89" s="156"/>
      <c r="J89" s="156"/>
    </row>
    <row r="90" spans="1:10" ht="21.75" customHeight="1" x14ac:dyDescent="0.45">
      <c r="A90" s="156"/>
      <c r="B90" s="156"/>
      <c r="C90" s="156"/>
      <c r="D90" s="156"/>
      <c r="E90" s="155"/>
      <c r="F90" s="156"/>
      <c r="G90" s="115"/>
      <c r="H90" s="156"/>
      <c r="I90" s="156"/>
      <c r="J90" s="156"/>
    </row>
    <row r="91" spans="1:10" ht="21.75" customHeight="1" x14ac:dyDescent="0.45">
      <c r="A91" s="156"/>
      <c r="B91" s="156"/>
      <c r="C91" s="156"/>
      <c r="D91" s="156"/>
      <c r="E91" s="155"/>
      <c r="F91" s="156"/>
      <c r="G91" s="115"/>
      <c r="H91" s="156"/>
      <c r="I91" s="156"/>
      <c r="J91" s="156"/>
    </row>
    <row r="92" spans="1:10" ht="21.75" customHeight="1" x14ac:dyDescent="0.45">
      <c r="A92" s="156"/>
      <c r="B92" s="156"/>
      <c r="C92" s="156"/>
      <c r="D92" s="156"/>
      <c r="E92" s="155"/>
      <c r="F92" s="156"/>
      <c r="G92" s="115"/>
      <c r="H92" s="156"/>
      <c r="I92" s="156"/>
      <c r="J92" s="156"/>
    </row>
    <row r="93" spans="1:10" ht="21.75" customHeight="1" x14ac:dyDescent="0.45">
      <c r="A93" s="156"/>
      <c r="B93" s="156"/>
      <c r="C93" s="156"/>
      <c r="D93" s="156"/>
      <c r="E93" s="155"/>
      <c r="F93" s="156"/>
      <c r="G93" s="115"/>
      <c r="H93" s="156"/>
      <c r="I93" s="156"/>
      <c r="J93" s="156"/>
    </row>
    <row r="94" spans="1:10" ht="21.75" customHeight="1" x14ac:dyDescent="0.45">
      <c r="A94" s="156"/>
      <c r="B94" s="156"/>
      <c r="C94" s="156"/>
      <c r="D94" s="156"/>
      <c r="E94" s="155"/>
      <c r="F94" s="156"/>
      <c r="G94" s="115"/>
      <c r="H94" s="156"/>
      <c r="I94" s="156"/>
      <c r="J94" s="156"/>
    </row>
    <row r="95" spans="1:10" ht="21.75" customHeight="1" x14ac:dyDescent="0.45">
      <c r="A95" s="156"/>
      <c r="B95" s="156"/>
      <c r="C95" s="156"/>
      <c r="D95" s="156"/>
      <c r="E95" s="155"/>
      <c r="F95" s="156"/>
      <c r="G95" s="115"/>
      <c r="H95" s="156"/>
      <c r="I95" s="156"/>
      <c r="J95" s="156"/>
    </row>
    <row r="96" spans="1:10" ht="21.75" customHeight="1" x14ac:dyDescent="0.45">
      <c r="A96" s="156"/>
      <c r="B96" s="156"/>
      <c r="C96" s="156"/>
      <c r="D96" s="156"/>
      <c r="E96" s="155"/>
      <c r="F96" s="156"/>
      <c r="G96" s="115"/>
      <c r="H96" s="156"/>
      <c r="I96" s="156"/>
      <c r="J96" s="156"/>
    </row>
    <row r="97" spans="1:10" ht="21.75" customHeight="1" x14ac:dyDescent="0.45">
      <c r="A97" s="156"/>
      <c r="B97" s="156"/>
      <c r="C97" s="156"/>
      <c r="D97" s="156"/>
      <c r="E97" s="155"/>
      <c r="F97" s="156"/>
      <c r="G97" s="115"/>
      <c r="H97" s="156"/>
      <c r="I97" s="156"/>
      <c r="J97" s="156"/>
    </row>
    <row r="98" spans="1:10" ht="21.75" customHeight="1" x14ac:dyDescent="0.45">
      <c r="A98" s="156"/>
      <c r="B98" s="156"/>
      <c r="C98" s="156"/>
      <c r="D98" s="156"/>
      <c r="E98" s="155"/>
      <c r="F98" s="156"/>
      <c r="G98" s="115"/>
      <c r="H98" s="156"/>
      <c r="I98" s="156"/>
      <c r="J98" s="156"/>
    </row>
    <row r="99" spans="1:10" ht="21.75" customHeight="1" x14ac:dyDescent="0.45">
      <c r="A99" s="156"/>
      <c r="B99" s="156"/>
      <c r="C99" s="156"/>
      <c r="D99" s="156"/>
      <c r="E99" s="155"/>
      <c r="F99" s="156"/>
      <c r="G99" s="115"/>
      <c r="H99" s="156"/>
      <c r="I99" s="156"/>
      <c r="J99" s="156"/>
    </row>
  </sheetData>
  <mergeCells count="6">
    <mergeCell ref="D38:J38"/>
    <mergeCell ref="D4:F4"/>
    <mergeCell ref="H4:J4"/>
    <mergeCell ref="D8:J8"/>
    <mergeCell ref="D34:F34"/>
    <mergeCell ref="H34:J34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FF33"/>
  </sheetPr>
  <dimension ref="A1:M86"/>
  <sheetViews>
    <sheetView view="pageBreakPreview" topLeftCell="A6" zoomScaleNormal="90" zoomScaleSheetLayoutView="100" workbookViewId="0">
      <selection activeCell="A73" sqref="A73"/>
    </sheetView>
  </sheetViews>
  <sheetFormatPr defaultRowHeight="21.75" customHeight="1" x14ac:dyDescent="0.45"/>
  <cols>
    <col min="1" max="1" width="47.28515625" style="1" customWidth="1"/>
    <col min="2" max="2" width="8.28515625" style="1" customWidth="1"/>
    <col min="3" max="3" width="13.7109375" style="1" customWidth="1"/>
    <col min="4" max="4" width="1.140625" style="2" customWidth="1"/>
    <col min="5" max="5" width="13.7109375" style="1" customWidth="1"/>
    <col min="6" max="6" width="1.140625" style="1" customWidth="1"/>
    <col min="7" max="7" width="13.7109375" style="1" customWidth="1"/>
    <col min="8" max="8" width="1.140625" style="1" customWidth="1"/>
    <col min="9" max="9" width="13.7109375" style="1" customWidth="1"/>
    <col min="10" max="10" width="1.85546875" style="1" customWidth="1"/>
    <col min="11" max="11" width="1.7109375" style="3" customWidth="1"/>
    <col min="12" max="12" width="20.5703125" style="37" customWidth="1"/>
    <col min="13" max="13" width="11.5703125" style="37" customWidth="1"/>
    <col min="14" max="14" width="3.140625" style="1" customWidth="1"/>
    <col min="15" max="15" width="15.42578125" style="1" bestFit="1" customWidth="1"/>
    <col min="16" max="16" width="3.140625" style="1" customWidth="1"/>
    <col min="17" max="17" width="12.85546875" style="1" customWidth="1"/>
    <col min="18" max="18" width="3.140625" style="1" customWidth="1"/>
    <col min="19" max="19" width="11.5703125" style="1" bestFit="1" customWidth="1"/>
    <col min="20" max="16384" width="9.140625" style="1"/>
  </cols>
  <sheetData>
    <row r="1" spans="1:9" ht="21.75" customHeight="1" x14ac:dyDescent="0.5">
      <c r="A1" s="172" t="s">
        <v>67</v>
      </c>
      <c r="B1" s="172"/>
      <c r="C1" s="172"/>
      <c r="D1" s="172"/>
      <c r="E1" s="172"/>
      <c r="F1" s="172"/>
      <c r="G1" s="14"/>
      <c r="H1" s="14"/>
      <c r="I1" s="14"/>
    </row>
    <row r="2" spans="1:9" ht="21.75" customHeight="1" x14ac:dyDescent="0.5">
      <c r="A2" s="22" t="s">
        <v>68</v>
      </c>
      <c r="B2" s="4"/>
      <c r="C2" s="14"/>
      <c r="D2" s="14"/>
      <c r="E2" s="14"/>
      <c r="F2" s="14"/>
      <c r="G2" s="14"/>
      <c r="H2" s="14"/>
      <c r="I2" s="14"/>
    </row>
    <row r="3" spans="1:9" ht="21.75" customHeight="1" x14ac:dyDescent="0.5">
      <c r="A3" s="4"/>
      <c r="B3" s="4"/>
      <c r="C3" s="14"/>
      <c r="D3" s="14"/>
      <c r="E3" s="14"/>
      <c r="F3" s="14"/>
      <c r="G3" s="14"/>
      <c r="H3" s="14"/>
      <c r="I3" s="14"/>
    </row>
    <row r="4" spans="1:9" ht="21.75" customHeight="1" x14ac:dyDescent="0.45">
      <c r="A4" s="18"/>
      <c r="B4" s="46"/>
      <c r="C4" s="173" t="s">
        <v>1</v>
      </c>
      <c r="D4" s="173"/>
      <c r="E4" s="173"/>
      <c r="F4" s="14"/>
      <c r="G4" s="173" t="s">
        <v>2</v>
      </c>
      <c r="H4" s="173"/>
      <c r="I4" s="173"/>
    </row>
    <row r="5" spans="1:9" ht="21.75" customHeight="1" x14ac:dyDescent="0.45">
      <c r="A5" s="18"/>
      <c r="B5" s="46"/>
      <c r="C5" s="169" t="s">
        <v>59</v>
      </c>
      <c r="D5" s="170"/>
      <c r="E5" s="170"/>
      <c r="F5" s="14"/>
      <c r="G5" s="169" t="s">
        <v>59</v>
      </c>
      <c r="H5" s="170"/>
      <c r="I5" s="170"/>
    </row>
    <row r="6" spans="1:9" ht="21.75" customHeight="1" x14ac:dyDescent="0.45">
      <c r="A6" s="18"/>
      <c r="B6" s="46"/>
      <c r="C6" s="169" t="s">
        <v>81</v>
      </c>
      <c r="D6" s="170"/>
      <c r="E6" s="170"/>
      <c r="F6" s="14"/>
      <c r="G6" s="169" t="s">
        <v>81</v>
      </c>
      <c r="H6" s="170"/>
      <c r="I6" s="170"/>
    </row>
    <row r="7" spans="1:9" ht="21.75" customHeight="1" x14ac:dyDescent="0.45">
      <c r="A7" s="18"/>
      <c r="B7" s="47" t="s">
        <v>4</v>
      </c>
      <c r="C7" s="40">
        <v>2562</v>
      </c>
      <c r="D7" s="40"/>
      <c r="E7" s="40">
        <v>2561</v>
      </c>
      <c r="F7" s="48"/>
      <c r="G7" s="40">
        <v>2562</v>
      </c>
      <c r="H7" s="40"/>
      <c r="I7" s="40">
        <v>2561</v>
      </c>
    </row>
    <row r="8" spans="1:9" ht="21.75" customHeight="1" x14ac:dyDescent="0.45">
      <c r="A8" s="18"/>
      <c r="B8" s="49"/>
      <c r="C8" s="171" t="s">
        <v>66</v>
      </c>
      <c r="D8" s="171"/>
      <c r="E8" s="171"/>
      <c r="F8" s="171"/>
      <c r="G8" s="171"/>
      <c r="H8" s="171"/>
      <c r="I8" s="171"/>
    </row>
    <row r="9" spans="1:9" ht="21.75" customHeight="1" x14ac:dyDescent="0.45">
      <c r="A9" s="44" t="s">
        <v>73</v>
      </c>
      <c r="B9" s="9">
        <v>8</v>
      </c>
      <c r="C9" s="94">
        <v>562686747</v>
      </c>
      <c r="D9" s="95"/>
      <c r="E9" s="94">
        <v>556592962</v>
      </c>
      <c r="F9" s="95"/>
      <c r="G9" s="94">
        <v>542335406</v>
      </c>
      <c r="H9" s="94"/>
      <c r="I9" s="94">
        <v>540863958</v>
      </c>
    </row>
    <row r="10" spans="1:9" ht="21.75" customHeight="1" x14ac:dyDescent="0.45">
      <c r="A10" s="44" t="s">
        <v>74</v>
      </c>
      <c r="B10" s="9"/>
      <c r="C10" s="96">
        <v>-425614813</v>
      </c>
      <c r="D10" s="95"/>
      <c r="E10" s="96">
        <v>-433840200</v>
      </c>
      <c r="F10" s="95"/>
      <c r="G10" s="96">
        <v>-427164650</v>
      </c>
      <c r="H10" s="94"/>
      <c r="I10" s="96">
        <v>-437510118</v>
      </c>
    </row>
    <row r="11" spans="1:9" ht="21.75" customHeight="1" x14ac:dyDescent="0.45">
      <c r="A11" s="26" t="s">
        <v>64</v>
      </c>
      <c r="B11" s="9"/>
      <c r="C11" s="97">
        <f>C9+C10</f>
        <v>137071934</v>
      </c>
      <c r="D11" s="98"/>
      <c r="E11" s="97">
        <f>E9+E10</f>
        <v>122752762</v>
      </c>
      <c r="F11" s="98"/>
      <c r="G11" s="97">
        <f>G9+G10</f>
        <v>115170756</v>
      </c>
      <c r="H11" s="97"/>
      <c r="I11" s="97">
        <f>I9+I10</f>
        <v>103353840</v>
      </c>
    </row>
    <row r="12" spans="1:9" ht="21.75" customHeight="1" x14ac:dyDescent="0.45">
      <c r="A12" s="44" t="s">
        <v>140</v>
      </c>
      <c r="B12" s="9"/>
      <c r="C12" s="99">
        <v>361908</v>
      </c>
      <c r="D12" s="95"/>
      <c r="E12" s="99">
        <v>1089043</v>
      </c>
      <c r="F12" s="95"/>
      <c r="G12" s="99">
        <v>361908</v>
      </c>
      <c r="H12" s="94"/>
      <c r="I12" s="99">
        <v>1089043</v>
      </c>
    </row>
    <row r="13" spans="1:9" ht="21.75" customHeight="1" x14ac:dyDescent="0.45">
      <c r="A13" s="44" t="s">
        <v>37</v>
      </c>
      <c r="B13" s="9"/>
      <c r="C13" s="94">
        <v>1252418</v>
      </c>
      <c r="D13" s="94"/>
      <c r="E13" s="94">
        <v>1090470</v>
      </c>
      <c r="F13" s="94"/>
      <c r="G13" s="94">
        <v>1672350</v>
      </c>
      <c r="H13" s="94"/>
      <c r="I13" s="94">
        <v>1723720</v>
      </c>
    </row>
    <row r="14" spans="1:9" ht="21.75" customHeight="1" x14ac:dyDescent="0.45">
      <c r="A14" s="44" t="s">
        <v>141</v>
      </c>
      <c r="B14" s="9"/>
      <c r="C14" s="94">
        <v>-74390762</v>
      </c>
      <c r="D14" s="95"/>
      <c r="E14" s="94">
        <v>-74258372</v>
      </c>
      <c r="F14" s="95"/>
      <c r="G14" s="94">
        <v>-64394097</v>
      </c>
      <c r="H14" s="94"/>
      <c r="I14" s="94">
        <v>-63998322</v>
      </c>
    </row>
    <row r="15" spans="1:9" ht="21.75" customHeight="1" x14ac:dyDescent="0.45">
      <c r="A15" s="44" t="s">
        <v>38</v>
      </c>
      <c r="B15" s="9"/>
      <c r="C15" s="100">
        <v>-22579655</v>
      </c>
      <c r="D15" s="95"/>
      <c r="E15" s="100">
        <v>-19198973</v>
      </c>
      <c r="F15" s="95"/>
      <c r="G15" s="100">
        <v>-18367386</v>
      </c>
      <c r="H15" s="94"/>
      <c r="I15" s="100">
        <v>-15618692</v>
      </c>
    </row>
    <row r="16" spans="1:9" ht="21.75" customHeight="1" x14ac:dyDescent="0.45">
      <c r="A16" s="24" t="s">
        <v>39</v>
      </c>
      <c r="B16" s="30"/>
      <c r="C16" s="101">
        <v>-102892</v>
      </c>
      <c r="D16" s="102"/>
      <c r="E16" s="101">
        <v>-324811</v>
      </c>
      <c r="F16" s="102"/>
      <c r="G16" s="101">
        <v>-102892</v>
      </c>
      <c r="H16" s="102"/>
      <c r="I16" s="101">
        <v>-324811</v>
      </c>
    </row>
    <row r="17" spans="1:9" ht="21.75" customHeight="1" x14ac:dyDescent="0.45">
      <c r="A17" s="26" t="s">
        <v>113</v>
      </c>
      <c r="B17" s="27"/>
      <c r="C17" s="103">
        <f>SUM(C11:C16)</f>
        <v>41612951</v>
      </c>
      <c r="D17" s="97"/>
      <c r="E17" s="103">
        <f>SUM(E11:E16)</f>
        <v>31150119</v>
      </c>
      <c r="F17" s="97"/>
      <c r="G17" s="103">
        <f>SUM(G11:G16)</f>
        <v>34340639</v>
      </c>
      <c r="H17" s="97"/>
      <c r="I17" s="103">
        <f>SUM(I11:I16)</f>
        <v>26224778</v>
      </c>
    </row>
    <row r="18" spans="1:9" ht="21.75" customHeight="1" x14ac:dyDescent="0.45">
      <c r="A18" s="44" t="s">
        <v>99</v>
      </c>
      <c r="B18" s="9"/>
      <c r="C18" s="96">
        <v>-8962504</v>
      </c>
      <c r="D18" s="95"/>
      <c r="E18" s="96">
        <v>-5416393</v>
      </c>
      <c r="F18" s="95"/>
      <c r="G18" s="96">
        <v>-6669761</v>
      </c>
      <c r="H18" s="94"/>
      <c r="I18" s="96">
        <v>-4467972</v>
      </c>
    </row>
    <row r="19" spans="1:9" ht="21.75" customHeight="1" x14ac:dyDescent="0.45">
      <c r="A19" s="26" t="s">
        <v>86</v>
      </c>
      <c r="B19" s="27"/>
      <c r="C19" s="104">
        <f>SUM(C17:C18)</f>
        <v>32650447</v>
      </c>
      <c r="D19" s="98"/>
      <c r="E19" s="104">
        <f>SUM(E17:E18)</f>
        <v>25733726</v>
      </c>
      <c r="F19" s="98"/>
      <c r="G19" s="104">
        <f>SUM(G17:G18)</f>
        <v>27670878</v>
      </c>
      <c r="H19" s="97"/>
      <c r="I19" s="104">
        <f>SUM(I17:I18)</f>
        <v>21756806</v>
      </c>
    </row>
    <row r="20" spans="1:9" ht="7.5" customHeight="1" x14ac:dyDescent="0.45">
      <c r="A20" s="50"/>
      <c r="B20" s="9"/>
      <c r="C20" s="94"/>
      <c r="D20" s="94"/>
      <c r="E20" s="94"/>
      <c r="F20" s="94"/>
      <c r="G20" s="94"/>
      <c r="H20" s="94"/>
      <c r="I20" s="94"/>
    </row>
    <row r="21" spans="1:9" ht="21.75" customHeight="1" x14ac:dyDescent="0.45">
      <c r="A21" s="26" t="s">
        <v>65</v>
      </c>
      <c r="B21" s="9"/>
      <c r="C21" s="105"/>
      <c r="D21" s="106"/>
      <c r="E21" s="105"/>
      <c r="F21" s="106"/>
      <c r="G21" s="105"/>
      <c r="H21" s="106"/>
      <c r="I21" s="105"/>
    </row>
    <row r="22" spans="1:9" ht="21.75" customHeight="1" x14ac:dyDescent="0.45">
      <c r="A22" s="28" t="s">
        <v>143</v>
      </c>
      <c r="B22" s="9"/>
      <c r="C22" s="105"/>
      <c r="D22" s="106"/>
      <c r="E22" s="105"/>
      <c r="F22" s="106"/>
      <c r="G22" s="105"/>
      <c r="H22" s="106"/>
      <c r="I22" s="105"/>
    </row>
    <row r="23" spans="1:9" ht="21.75" customHeight="1" x14ac:dyDescent="0.45">
      <c r="A23" s="44" t="s">
        <v>146</v>
      </c>
      <c r="B23" s="9"/>
      <c r="C23" s="105"/>
      <c r="D23" s="106"/>
      <c r="E23" s="105"/>
      <c r="F23" s="106"/>
      <c r="G23" s="105"/>
      <c r="H23" s="106"/>
      <c r="I23" s="105"/>
    </row>
    <row r="24" spans="1:9" ht="21.75" customHeight="1" x14ac:dyDescent="0.45">
      <c r="A24" s="44" t="s">
        <v>147</v>
      </c>
      <c r="B24" s="9"/>
      <c r="C24" s="105">
        <v>76913</v>
      </c>
      <c r="D24" s="106"/>
      <c r="E24" s="161" t="s">
        <v>30</v>
      </c>
      <c r="F24" s="106"/>
      <c r="G24" s="105">
        <v>-447036</v>
      </c>
      <c r="H24" s="106"/>
      <c r="I24" s="161" t="s">
        <v>30</v>
      </c>
    </row>
    <row r="25" spans="1:9" ht="21.75" customHeight="1" x14ac:dyDescent="0.45">
      <c r="A25" s="44" t="s">
        <v>148</v>
      </c>
      <c r="B25" s="9"/>
      <c r="C25" s="105"/>
      <c r="D25" s="106"/>
      <c r="E25" s="105"/>
      <c r="F25" s="106"/>
      <c r="G25" s="105"/>
      <c r="H25" s="106"/>
      <c r="I25" s="105"/>
    </row>
    <row r="26" spans="1:9" ht="21.75" customHeight="1" x14ac:dyDescent="0.45">
      <c r="A26" s="44" t="s">
        <v>149</v>
      </c>
      <c r="B26" s="9"/>
      <c r="C26" s="117">
        <v>-15383</v>
      </c>
      <c r="D26" s="106"/>
      <c r="E26" s="117" t="s">
        <v>30</v>
      </c>
      <c r="F26" s="106"/>
      <c r="G26" s="117">
        <v>89407</v>
      </c>
      <c r="H26" s="106"/>
      <c r="I26" s="117" t="s">
        <v>30</v>
      </c>
    </row>
    <row r="27" spans="1:9" ht="21.75" customHeight="1" x14ac:dyDescent="0.45">
      <c r="A27" s="26" t="s">
        <v>151</v>
      </c>
      <c r="B27" s="9"/>
      <c r="C27" s="163"/>
      <c r="D27" s="106"/>
      <c r="E27" s="163"/>
      <c r="F27" s="106"/>
      <c r="G27" s="163"/>
      <c r="H27" s="106"/>
      <c r="I27" s="163"/>
    </row>
    <row r="28" spans="1:9" ht="21.75" customHeight="1" x14ac:dyDescent="0.45">
      <c r="A28" s="50" t="s">
        <v>152</v>
      </c>
      <c r="B28" s="9"/>
      <c r="C28" s="165">
        <f>SUM(C24:C26)</f>
        <v>61530</v>
      </c>
      <c r="D28" s="73"/>
      <c r="E28" s="165" t="s">
        <v>30</v>
      </c>
      <c r="F28" s="73"/>
      <c r="G28" s="164">
        <f>SUM(G24:G26)</f>
        <v>-357629</v>
      </c>
      <c r="H28" s="73"/>
      <c r="I28" s="164" t="s">
        <v>30</v>
      </c>
    </row>
    <row r="29" spans="1:9" ht="7.5" customHeight="1" x14ac:dyDescent="0.45">
      <c r="A29" s="50"/>
      <c r="B29" s="9"/>
      <c r="C29" s="164"/>
      <c r="D29" s="73"/>
      <c r="E29" s="164"/>
      <c r="F29" s="73"/>
      <c r="G29" s="166"/>
      <c r="H29" s="73"/>
      <c r="I29" s="166"/>
    </row>
    <row r="30" spans="1:9" ht="21.75" customHeight="1" thickBot="1" x14ac:dyDescent="0.5">
      <c r="A30" s="50" t="s">
        <v>100</v>
      </c>
      <c r="B30" s="9"/>
      <c r="C30" s="108">
        <f>SUM(C19,C28)</f>
        <v>32711977</v>
      </c>
      <c r="D30" s="94"/>
      <c r="E30" s="108">
        <f>SUM(E19,E28)</f>
        <v>25733726</v>
      </c>
      <c r="F30" s="94"/>
      <c r="G30" s="108">
        <f>SUM(G19,G28)</f>
        <v>27313249</v>
      </c>
      <c r="H30" s="94"/>
      <c r="I30" s="108">
        <f>SUM(I19,I28)</f>
        <v>21756806</v>
      </c>
    </row>
    <row r="31" spans="1:9" ht="7.5" customHeight="1" thickTop="1" x14ac:dyDescent="0.45">
      <c r="A31" s="50"/>
      <c r="B31" s="9"/>
      <c r="C31" s="94"/>
      <c r="D31" s="94"/>
      <c r="E31" s="94"/>
      <c r="F31" s="94"/>
      <c r="G31" s="94"/>
      <c r="H31" s="94"/>
      <c r="I31" s="94"/>
    </row>
    <row r="32" spans="1:9" ht="21.75" customHeight="1" x14ac:dyDescent="0.45">
      <c r="A32" s="26" t="s">
        <v>87</v>
      </c>
      <c r="B32" s="9"/>
      <c r="C32" s="94"/>
      <c r="D32" s="94"/>
      <c r="E32" s="94"/>
      <c r="F32" s="94"/>
      <c r="G32" s="94"/>
      <c r="H32" s="94"/>
      <c r="I32" s="94"/>
    </row>
    <row r="33" spans="1:13" ht="21.75" customHeight="1" x14ac:dyDescent="0.45">
      <c r="A33" s="18" t="s">
        <v>69</v>
      </c>
      <c r="B33" s="9"/>
      <c r="C33" s="102">
        <f>C19</f>
        <v>32650447</v>
      </c>
      <c r="D33" s="86"/>
      <c r="E33" s="102">
        <f>E19</f>
        <v>25733726</v>
      </c>
      <c r="F33" s="86"/>
      <c r="G33" s="102">
        <f>G19</f>
        <v>27670878</v>
      </c>
      <c r="H33" s="86"/>
      <c r="I33" s="102">
        <f>I19</f>
        <v>21756806</v>
      </c>
    </row>
    <row r="34" spans="1:13" ht="21.75" customHeight="1" x14ac:dyDescent="0.45">
      <c r="A34" s="18" t="s">
        <v>70</v>
      </c>
      <c r="B34" s="9"/>
      <c r="C34" s="69" t="s">
        <v>30</v>
      </c>
      <c r="D34" s="53"/>
      <c r="E34" s="69" t="s">
        <v>30</v>
      </c>
      <c r="F34" s="53"/>
      <c r="G34" s="69" t="s">
        <v>30</v>
      </c>
      <c r="H34" s="53"/>
      <c r="I34" s="69" t="s">
        <v>30</v>
      </c>
    </row>
    <row r="35" spans="1:13" ht="21.75" customHeight="1" thickBot="1" x14ac:dyDescent="0.5">
      <c r="A35" s="50" t="s">
        <v>86</v>
      </c>
      <c r="B35" s="27"/>
      <c r="C35" s="109">
        <f>SUM(C33:C34)</f>
        <v>32650447</v>
      </c>
      <c r="D35" s="97"/>
      <c r="E35" s="109">
        <f>SUM(E33:E34)</f>
        <v>25733726</v>
      </c>
      <c r="F35" s="97"/>
      <c r="G35" s="109">
        <f>SUM(G33:G34)</f>
        <v>27670878</v>
      </c>
      <c r="H35" s="97"/>
      <c r="I35" s="109">
        <f>SUM(I33:I34)</f>
        <v>21756806</v>
      </c>
    </row>
    <row r="36" spans="1:13" ht="7.5" customHeight="1" thickTop="1" x14ac:dyDescent="0.45">
      <c r="A36" s="50"/>
      <c r="B36" s="9"/>
      <c r="C36" s="94"/>
      <c r="D36" s="94"/>
      <c r="E36" s="94"/>
      <c r="F36" s="94"/>
      <c r="G36" s="94"/>
      <c r="H36" s="94"/>
      <c r="I36" s="94"/>
    </row>
    <row r="37" spans="1:13" ht="21.75" customHeight="1" x14ac:dyDescent="0.45">
      <c r="A37" s="26" t="s">
        <v>131</v>
      </c>
      <c r="B37" s="9"/>
      <c r="C37" s="94"/>
      <c r="D37" s="94"/>
      <c r="E37" s="94"/>
      <c r="F37" s="94"/>
      <c r="G37" s="94"/>
      <c r="H37" s="94"/>
      <c r="I37" s="94"/>
    </row>
    <row r="38" spans="1:13" ht="21.75" customHeight="1" x14ac:dyDescent="0.45">
      <c r="A38" s="18" t="s">
        <v>69</v>
      </c>
      <c r="B38" s="9"/>
      <c r="C38" s="94">
        <f>C30</f>
        <v>32711977</v>
      </c>
      <c r="D38" s="94"/>
      <c r="E38" s="94">
        <f>E30</f>
        <v>25733726</v>
      </c>
      <c r="F38" s="94"/>
      <c r="G38" s="94">
        <f>G30</f>
        <v>27313249</v>
      </c>
      <c r="H38" s="94"/>
      <c r="I38" s="94">
        <f>I30</f>
        <v>21756806</v>
      </c>
    </row>
    <row r="39" spans="1:13" ht="21.75" customHeight="1" x14ac:dyDescent="0.45">
      <c r="A39" s="18" t="s">
        <v>70</v>
      </c>
      <c r="B39" s="9"/>
      <c r="C39" s="69" t="s">
        <v>30</v>
      </c>
      <c r="D39" s="107"/>
      <c r="E39" s="69" t="s">
        <v>30</v>
      </c>
      <c r="F39" s="107"/>
      <c r="G39" s="69" t="s">
        <v>30</v>
      </c>
      <c r="H39" s="107"/>
      <c r="I39" s="69" t="s">
        <v>30</v>
      </c>
    </row>
    <row r="40" spans="1:13" ht="21.75" customHeight="1" thickBot="1" x14ac:dyDescent="0.5">
      <c r="A40" s="50" t="s">
        <v>100</v>
      </c>
      <c r="B40" s="27"/>
      <c r="C40" s="109">
        <f>SUM(C38:C39)</f>
        <v>32711977</v>
      </c>
      <c r="D40" s="97"/>
      <c r="E40" s="109">
        <f>SUM(E38:E39)</f>
        <v>25733726</v>
      </c>
      <c r="F40" s="97"/>
      <c r="G40" s="109">
        <f>SUM(G38:G39)</f>
        <v>27313249</v>
      </c>
      <c r="H40" s="97"/>
      <c r="I40" s="109">
        <f>SUM(I38:I39)</f>
        <v>21756806</v>
      </c>
    </row>
    <row r="41" spans="1:13" ht="7.5" customHeight="1" thickTop="1" x14ac:dyDescent="0.45">
      <c r="A41" s="50"/>
      <c r="B41" s="9"/>
      <c r="C41" s="56"/>
      <c r="D41" s="56"/>
      <c r="E41" s="56"/>
      <c r="F41" s="56"/>
      <c r="G41" s="56"/>
      <c r="H41" s="56"/>
      <c r="I41" s="56"/>
    </row>
    <row r="42" spans="1:13" s="11" customFormat="1" ht="21.75" customHeight="1" thickBot="1" x14ac:dyDescent="0.5">
      <c r="A42" s="50" t="s">
        <v>114</v>
      </c>
      <c r="B42" s="9"/>
      <c r="C42" s="57">
        <f>+C35/107625000</f>
        <v>0.3033723298490128</v>
      </c>
      <c r="D42" s="58"/>
      <c r="E42" s="57">
        <f>+E35/107625000</f>
        <v>0.2391054680603949</v>
      </c>
      <c r="F42" s="58"/>
      <c r="G42" s="57">
        <f>+G35/107625000</f>
        <v>0.25710455749128919</v>
      </c>
      <c r="H42" s="58"/>
      <c r="I42" s="57">
        <f>+I35/107625000</f>
        <v>0.20215383042973287</v>
      </c>
      <c r="K42" s="3"/>
      <c r="L42" s="37"/>
      <c r="M42" s="37"/>
    </row>
    <row r="43" spans="1:13" ht="21.75" customHeight="1" thickTop="1" x14ac:dyDescent="0.5">
      <c r="A43" s="172" t="s">
        <v>67</v>
      </c>
      <c r="B43" s="172"/>
      <c r="C43" s="172"/>
      <c r="D43" s="172"/>
      <c r="E43" s="172"/>
      <c r="F43" s="172"/>
      <c r="G43" s="14"/>
      <c r="H43" s="14"/>
      <c r="I43" s="14"/>
    </row>
    <row r="44" spans="1:13" ht="21.75" customHeight="1" x14ac:dyDescent="0.5">
      <c r="A44" s="22" t="s">
        <v>68</v>
      </c>
      <c r="B44" s="4"/>
      <c r="C44" s="14"/>
      <c r="D44" s="14"/>
      <c r="E44" s="14"/>
      <c r="F44" s="14"/>
      <c r="G44" s="14"/>
      <c r="H44" s="14"/>
      <c r="I44" s="14"/>
    </row>
    <row r="45" spans="1:13" ht="21.75" customHeight="1" x14ac:dyDescent="0.5">
      <c r="A45" s="4"/>
      <c r="B45" s="4"/>
      <c r="C45" s="14"/>
      <c r="D45" s="14"/>
      <c r="E45" s="14"/>
      <c r="F45" s="14"/>
      <c r="G45" s="14"/>
      <c r="H45" s="14"/>
      <c r="I45" s="14"/>
    </row>
    <row r="46" spans="1:13" ht="21.75" customHeight="1" x14ac:dyDescent="0.45">
      <c r="A46" s="18"/>
      <c r="B46" s="46"/>
      <c r="C46" s="173" t="s">
        <v>1</v>
      </c>
      <c r="D46" s="173"/>
      <c r="E46" s="173"/>
      <c r="F46" s="14"/>
      <c r="G46" s="173" t="s">
        <v>2</v>
      </c>
      <c r="H46" s="173"/>
      <c r="I46" s="173"/>
    </row>
    <row r="47" spans="1:13" ht="21.75" customHeight="1" x14ac:dyDescent="0.45">
      <c r="A47" s="18"/>
      <c r="B47" s="46"/>
      <c r="C47" s="169" t="s">
        <v>82</v>
      </c>
      <c r="D47" s="169"/>
      <c r="E47" s="169"/>
      <c r="F47" s="14"/>
      <c r="G47" s="169" t="s">
        <v>82</v>
      </c>
      <c r="H47" s="169"/>
      <c r="I47" s="169"/>
    </row>
    <row r="48" spans="1:13" ht="21.75" customHeight="1" x14ac:dyDescent="0.45">
      <c r="A48" s="18"/>
      <c r="B48" s="46"/>
      <c r="C48" s="169" t="s">
        <v>81</v>
      </c>
      <c r="D48" s="170"/>
      <c r="E48" s="170"/>
      <c r="F48" s="14"/>
      <c r="G48" s="169" t="s">
        <v>81</v>
      </c>
      <c r="H48" s="170"/>
      <c r="I48" s="170"/>
    </row>
    <row r="49" spans="1:9" ht="21.75" customHeight="1" x14ac:dyDescent="0.45">
      <c r="A49" s="18"/>
      <c r="B49" s="47" t="s">
        <v>4</v>
      </c>
      <c r="C49" s="40">
        <v>2562</v>
      </c>
      <c r="D49" s="40"/>
      <c r="E49" s="40">
        <v>2561</v>
      </c>
      <c r="F49" s="48"/>
      <c r="G49" s="40">
        <v>2562</v>
      </c>
      <c r="H49" s="40"/>
      <c r="I49" s="40">
        <v>2561</v>
      </c>
    </row>
    <row r="50" spans="1:9" ht="21.75" customHeight="1" x14ac:dyDescent="0.45">
      <c r="A50" s="18"/>
      <c r="B50" s="49"/>
      <c r="C50" s="171" t="s">
        <v>66</v>
      </c>
      <c r="D50" s="171"/>
      <c r="E50" s="171"/>
      <c r="F50" s="171"/>
      <c r="G50" s="171"/>
      <c r="H50" s="171"/>
      <c r="I50" s="171"/>
    </row>
    <row r="51" spans="1:9" ht="21.75" customHeight="1" x14ac:dyDescent="0.45">
      <c r="A51" s="44" t="s">
        <v>73</v>
      </c>
      <c r="B51" s="9">
        <v>8</v>
      </c>
      <c r="C51" s="94">
        <v>1110103221</v>
      </c>
      <c r="D51" s="95"/>
      <c r="E51" s="94">
        <v>1197334732</v>
      </c>
      <c r="F51" s="95"/>
      <c r="G51" s="94">
        <v>1073848454</v>
      </c>
      <c r="H51" s="94"/>
      <c r="I51" s="94">
        <v>1168665019</v>
      </c>
    </row>
    <row r="52" spans="1:9" ht="21.75" customHeight="1" x14ac:dyDescent="0.45">
      <c r="A52" s="44" t="s">
        <v>74</v>
      </c>
      <c r="B52" s="9"/>
      <c r="C52" s="96">
        <v>-837402988</v>
      </c>
      <c r="D52" s="95"/>
      <c r="E52" s="96">
        <v>-926051622</v>
      </c>
      <c r="F52" s="95"/>
      <c r="G52" s="96">
        <v>-840906388</v>
      </c>
      <c r="H52" s="94"/>
      <c r="I52" s="96">
        <v>-935143277</v>
      </c>
    </row>
    <row r="53" spans="1:9" ht="21.75" customHeight="1" x14ac:dyDescent="0.45">
      <c r="A53" s="26" t="s">
        <v>64</v>
      </c>
      <c r="B53" s="9"/>
      <c r="C53" s="97">
        <f>C51+C52</f>
        <v>272700233</v>
      </c>
      <c r="D53" s="98"/>
      <c r="E53" s="97">
        <f>E51+E52</f>
        <v>271283110</v>
      </c>
      <c r="F53" s="98"/>
      <c r="G53" s="97">
        <f>G51+G52</f>
        <v>232942066</v>
      </c>
      <c r="H53" s="97"/>
      <c r="I53" s="97">
        <f>I51+I52</f>
        <v>233521742</v>
      </c>
    </row>
    <row r="54" spans="1:9" ht="21.75" customHeight="1" x14ac:dyDescent="0.45">
      <c r="A54" s="44" t="s">
        <v>142</v>
      </c>
      <c r="B54" s="9"/>
      <c r="C54" s="97"/>
      <c r="D54" s="98"/>
      <c r="E54" s="97"/>
      <c r="F54" s="98"/>
      <c r="G54" s="97"/>
      <c r="H54" s="97"/>
      <c r="I54" s="97"/>
    </row>
    <row r="55" spans="1:9" ht="21.75" customHeight="1" x14ac:dyDescent="0.45">
      <c r="A55" s="44" t="s">
        <v>129</v>
      </c>
      <c r="B55" s="9"/>
      <c r="C55" s="99">
        <v>1326948</v>
      </c>
      <c r="D55" s="95"/>
      <c r="E55" s="99">
        <v>-151423</v>
      </c>
      <c r="F55" s="95"/>
      <c r="G55" s="99">
        <v>1326948</v>
      </c>
      <c r="H55" s="94"/>
      <c r="I55" s="99">
        <v>-151423</v>
      </c>
    </row>
    <row r="56" spans="1:9" ht="21.75" customHeight="1" x14ac:dyDescent="0.45">
      <c r="A56" s="44" t="s">
        <v>37</v>
      </c>
      <c r="B56" s="9"/>
      <c r="C56" s="94">
        <v>2385556</v>
      </c>
      <c r="D56" s="94"/>
      <c r="E56" s="94">
        <v>3757529</v>
      </c>
      <c r="F56" s="94"/>
      <c r="G56" s="94">
        <v>3380225</v>
      </c>
      <c r="H56" s="94"/>
      <c r="I56" s="94">
        <v>4618398</v>
      </c>
    </row>
    <row r="57" spans="1:9" ht="21.75" customHeight="1" x14ac:dyDescent="0.45">
      <c r="A57" s="44" t="s">
        <v>141</v>
      </c>
      <c r="B57" s="9"/>
      <c r="C57" s="94">
        <v>-146063275</v>
      </c>
      <c r="D57" s="95"/>
      <c r="E57" s="94">
        <v>-153948190</v>
      </c>
      <c r="F57" s="95"/>
      <c r="G57" s="94">
        <v>-128110619</v>
      </c>
      <c r="H57" s="94"/>
      <c r="I57" s="94">
        <v>-135044183</v>
      </c>
    </row>
    <row r="58" spans="1:9" ht="21.75" customHeight="1" x14ac:dyDescent="0.45">
      <c r="A58" s="44" t="s">
        <v>38</v>
      </c>
      <c r="B58" s="9"/>
      <c r="C58" s="100">
        <v>-47566675</v>
      </c>
      <c r="D58" s="95"/>
      <c r="E58" s="100">
        <v>-41583537</v>
      </c>
      <c r="F58" s="95"/>
      <c r="G58" s="100">
        <v>-39216782</v>
      </c>
      <c r="H58" s="94"/>
      <c r="I58" s="100">
        <v>-34813705</v>
      </c>
    </row>
    <row r="59" spans="1:9" ht="21.75" customHeight="1" x14ac:dyDescent="0.45">
      <c r="A59" s="24" t="s">
        <v>39</v>
      </c>
      <c r="B59" s="30"/>
      <c r="C59" s="101">
        <v>-210710</v>
      </c>
      <c r="D59" s="102"/>
      <c r="E59" s="101">
        <v>-462080</v>
      </c>
      <c r="F59" s="102"/>
      <c r="G59" s="101">
        <v>-210710</v>
      </c>
      <c r="H59" s="102"/>
      <c r="I59" s="101">
        <v>-462080</v>
      </c>
    </row>
    <row r="60" spans="1:9" ht="21.75" customHeight="1" x14ac:dyDescent="0.45">
      <c r="A60" s="26" t="s">
        <v>113</v>
      </c>
      <c r="B60" s="27"/>
      <c r="C60" s="103">
        <f>SUM(C53:C59)</f>
        <v>82572077</v>
      </c>
      <c r="D60" s="97"/>
      <c r="E60" s="103">
        <f>SUM(E53:E59)</f>
        <v>78895409</v>
      </c>
      <c r="F60" s="97"/>
      <c r="G60" s="103">
        <f>SUM(G53:G59)</f>
        <v>70111128</v>
      </c>
      <c r="H60" s="97"/>
      <c r="I60" s="103">
        <f>SUM(I53:I59)</f>
        <v>67668749</v>
      </c>
    </row>
    <row r="61" spans="1:9" ht="21.75" customHeight="1" x14ac:dyDescent="0.45">
      <c r="A61" s="44" t="s">
        <v>99</v>
      </c>
      <c r="B61" s="9"/>
      <c r="C61" s="96">
        <v>-17838029</v>
      </c>
      <c r="D61" s="95"/>
      <c r="E61" s="96">
        <v>-15847298</v>
      </c>
      <c r="F61" s="95"/>
      <c r="G61" s="96">
        <v>-14271312</v>
      </c>
      <c r="H61" s="94"/>
      <c r="I61" s="96">
        <v>-13626920</v>
      </c>
    </row>
    <row r="62" spans="1:9" ht="21.75" customHeight="1" x14ac:dyDescent="0.45">
      <c r="A62" s="26" t="s">
        <v>86</v>
      </c>
      <c r="B62" s="27"/>
      <c r="C62" s="104">
        <f>SUM(C60:C61)</f>
        <v>64734048</v>
      </c>
      <c r="D62" s="98"/>
      <c r="E62" s="104">
        <f>SUM(E60:E61)</f>
        <v>63048111</v>
      </c>
      <c r="F62" s="98"/>
      <c r="G62" s="104">
        <f>SUM(G60:G61)</f>
        <v>55839816</v>
      </c>
      <c r="H62" s="97"/>
      <c r="I62" s="104">
        <f>SUM(I60:I61)</f>
        <v>54041829</v>
      </c>
    </row>
    <row r="63" spans="1:9" ht="7.5" customHeight="1" x14ac:dyDescent="0.45">
      <c r="A63" s="50"/>
      <c r="B63" s="9"/>
      <c r="C63" s="94"/>
      <c r="D63" s="94"/>
      <c r="E63" s="94"/>
      <c r="F63" s="94"/>
      <c r="G63" s="94"/>
      <c r="H63" s="94"/>
      <c r="I63" s="94"/>
    </row>
    <row r="64" spans="1:9" ht="21.75" customHeight="1" x14ac:dyDescent="0.45">
      <c r="A64" s="26" t="s">
        <v>65</v>
      </c>
      <c r="B64" s="9"/>
      <c r="C64" s="105"/>
      <c r="D64" s="106"/>
      <c r="E64" s="105"/>
      <c r="F64" s="106"/>
      <c r="G64" s="105"/>
      <c r="H64" s="106"/>
      <c r="I64" s="105"/>
    </row>
    <row r="65" spans="1:13" ht="21.75" customHeight="1" x14ac:dyDescent="0.45">
      <c r="A65" s="28" t="s">
        <v>143</v>
      </c>
      <c r="B65" s="9"/>
      <c r="C65" s="105"/>
      <c r="D65" s="106"/>
      <c r="E65" s="105"/>
      <c r="F65" s="106"/>
      <c r="G65" s="105"/>
      <c r="H65" s="106"/>
      <c r="I65" s="105"/>
    </row>
    <row r="66" spans="1:13" ht="21.75" customHeight="1" x14ac:dyDescent="0.45">
      <c r="A66" s="44" t="s">
        <v>146</v>
      </c>
      <c r="B66" s="9"/>
      <c r="C66" s="105"/>
      <c r="D66" s="106"/>
      <c r="E66" s="105"/>
      <c r="F66" s="106"/>
      <c r="G66" s="105"/>
      <c r="H66" s="106"/>
      <c r="I66" s="105"/>
    </row>
    <row r="67" spans="1:13" ht="21.75" customHeight="1" x14ac:dyDescent="0.45">
      <c r="A67" s="44" t="s">
        <v>147</v>
      </c>
      <c r="B67" s="9"/>
      <c r="C67" s="105">
        <v>76913</v>
      </c>
      <c r="D67" s="106"/>
      <c r="E67" s="161" t="s">
        <v>30</v>
      </c>
      <c r="F67" s="106"/>
      <c r="G67" s="105">
        <v>-447036</v>
      </c>
      <c r="H67" s="106"/>
      <c r="I67" s="161" t="s">
        <v>30</v>
      </c>
    </row>
    <row r="68" spans="1:13" ht="21.75" customHeight="1" x14ac:dyDescent="0.45">
      <c r="A68" s="44" t="s">
        <v>148</v>
      </c>
      <c r="B68" s="9"/>
      <c r="C68" s="105"/>
      <c r="D68" s="106"/>
      <c r="E68" s="105"/>
      <c r="F68" s="106"/>
      <c r="G68" s="105"/>
      <c r="H68" s="106"/>
      <c r="I68" s="105"/>
    </row>
    <row r="69" spans="1:13" ht="21.75" customHeight="1" x14ac:dyDescent="0.45">
      <c r="A69" s="44" t="s">
        <v>149</v>
      </c>
      <c r="B69" s="9"/>
      <c r="C69" s="117">
        <v>-15383</v>
      </c>
      <c r="D69" s="106"/>
      <c r="E69" s="117" t="s">
        <v>30</v>
      </c>
      <c r="F69" s="106"/>
      <c r="G69" s="117">
        <v>89407</v>
      </c>
      <c r="H69" s="106"/>
      <c r="I69" s="117" t="s">
        <v>30</v>
      </c>
    </row>
    <row r="70" spans="1:13" ht="21.75" customHeight="1" x14ac:dyDescent="0.45">
      <c r="A70" s="26" t="s">
        <v>151</v>
      </c>
      <c r="B70" s="9"/>
      <c r="C70" s="163"/>
      <c r="D70" s="106"/>
      <c r="E70" s="163"/>
      <c r="F70" s="106"/>
      <c r="G70" s="163"/>
      <c r="H70" s="106"/>
      <c r="I70" s="163"/>
    </row>
    <row r="71" spans="1:13" ht="21.75" customHeight="1" x14ac:dyDescent="0.45">
      <c r="A71" s="50" t="s">
        <v>152</v>
      </c>
      <c r="B71" s="9"/>
      <c r="C71" s="165">
        <f>SUM(C67:C69)</f>
        <v>61530</v>
      </c>
      <c r="D71" s="73"/>
      <c r="E71" s="165" t="s">
        <v>30</v>
      </c>
      <c r="F71" s="73"/>
      <c r="G71" s="165">
        <f>SUM(G67:G69)</f>
        <v>-357629</v>
      </c>
      <c r="H71" s="73"/>
      <c r="I71" s="165" t="s">
        <v>30</v>
      </c>
    </row>
    <row r="72" spans="1:13" ht="7.5" customHeight="1" x14ac:dyDescent="0.45">
      <c r="A72" s="50"/>
      <c r="B72" s="9"/>
      <c r="C72" s="164"/>
      <c r="D72" s="73"/>
      <c r="E72" s="164"/>
      <c r="F72" s="73"/>
      <c r="G72" s="164"/>
      <c r="H72" s="73"/>
      <c r="I72" s="164"/>
    </row>
    <row r="73" spans="1:13" ht="21.75" customHeight="1" thickBot="1" x14ac:dyDescent="0.5">
      <c r="A73" s="50" t="s">
        <v>100</v>
      </c>
      <c r="B73" s="9"/>
      <c r="C73" s="108">
        <f>SUM(C62,C71)</f>
        <v>64795578</v>
      </c>
      <c r="D73" s="94"/>
      <c r="E73" s="108">
        <f>SUM(E62,E71)</f>
        <v>63048111</v>
      </c>
      <c r="F73" s="94"/>
      <c r="G73" s="108">
        <f>SUM(G62,G71)</f>
        <v>55482187</v>
      </c>
      <c r="H73" s="94"/>
      <c r="I73" s="108">
        <f>SUM(I62,I71)</f>
        <v>54041829</v>
      </c>
    </row>
    <row r="74" spans="1:13" ht="7.5" customHeight="1" thickTop="1" x14ac:dyDescent="0.45">
      <c r="A74" s="50"/>
      <c r="B74" s="9"/>
      <c r="C74" s="94"/>
      <c r="D74" s="94"/>
      <c r="E74" s="94"/>
      <c r="F74" s="94"/>
      <c r="G74" s="94"/>
      <c r="H74" s="94"/>
      <c r="I74" s="94"/>
    </row>
    <row r="75" spans="1:13" ht="21.75" customHeight="1" x14ac:dyDescent="0.45">
      <c r="A75" s="26" t="s">
        <v>88</v>
      </c>
      <c r="B75" s="9"/>
      <c r="C75" s="94"/>
      <c r="D75" s="94"/>
      <c r="E75" s="94"/>
      <c r="F75" s="94"/>
      <c r="G75" s="94"/>
      <c r="H75" s="94"/>
      <c r="I75" s="94"/>
    </row>
    <row r="76" spans="1:13" ht="21.75" customHeight="1" x14ac:dyDescent="0.45">
      <c r="A76" s="18" t="s">
        <v>69</v>
      </c>
      <c r="B76" s="9"/>
      <c r="C76" s="94">
        <f>C62</f>
        <v>64734048</v>
      </c>
      <c r="D76" s="94"/>
      <c r="E76" s="94">
        <f>E62</f>
        <v>63048111</v>
      </c>
      <c r="F76" s="94"/>
      <c r="G76" s="94">
        <f>G62</f>
        <v>55839816</v>
      </c>
      <c r="H76" s="94"/>
      <c r="I76" s="94">
        <f>I62</f>
        <v>54041829</v>
      </c>
    </row>
    <row r="77" spans="1:13" ht="21.75" customHeight="1" x14ac:dyDescent="0.45">
      <c r="A77" s="18" t="s">
        <v>70</v>
      </c>
      <c r="B77" s="9"/>
      <c r="C77" s="69" t="s">
        <v>30</v>
      </c>
      <c r="D77" s="107"/>
      <c r="E77" s="69" t="s">
        <v>30</v>
      </c>
      <c r="F77" s="107"/>
      <c r="G77" s="69" t="s">
        <v>30</v>
      </c>
      <c r="H77" s="107"/>
      <c r="I77" s="69" t="s">
        <v>30</v>
      </c>
    </row>
    <row r="78" spans="1:13" s="14" customFormat="1" ht="21.75" customHeight="1" thickBot="1" x14ac:dyDescent="0.5">
      <c r="A78" s="50" t="s">
        <v>86</v>
      </c>
      <c r="B78" s="27"/>
      <c r="C78" s="109">
        <f>SUM(C76:C77)</f>
        <v>64734048</v>
      </c>
      <c r="D78" s="97"/>
      <c r="E78" s="109">
        <f>SUM(E76:E77)</f>
        <v>63048111</v>
      </c>
      <c r="F78" s="97"/>
      <c r="G78" s="109">
        <f>SUM(G76:G77)</f>
        <v>55839816</v>
      </c>
      <c r="H78" s="97"/>
      <c r="I78" s="109">
        <f>SUM(I76:I77)</f>
        <v>54041829</v>
      </c>
      <c r="K78" s="19"/>
      <c r="L78" s="29"/>
      <c r="M78" s="29"/>
    </row>
    <row r="79" spans="1:13" ht="7.5" customHeight="1" thickTop="1" x14ac:dyDescent="0.45">
      <c r="A79" s="50"/>
      <c r="B79" s="9"/>
      <c r="C79" s="94"/>
      <c r="D79" s="94"/>
      <c r="E79" s="94"/>
      <c r="F79" s="94"/>
      <c r="G79" s="94"/>
      <c r="H79" s="94"/>
      <c r="I79" s="94"/>
    </row>
    <row r="80" spans="1:13" ht="21.75" customHeight="1" x14ac:dyDescent="0.45">
      <c r="A80" s="26" t="s">
        <v>131</v>
      </c>
      <c r="B80" s="9"/>
      <c r="C80" s="94"/>
      <c r="D80" s="94"/>
      <c r="E80" s="94"/>
      <c r="F80" s="94"/>
      <c r="G80" s="94"/>
      <c r="H80" s="94"/>
      <c r="I80" s="94"/>
      <c r="L80" s="59"/>
    </row>
    <row r="81" spans="1:13" ht="21.75" customHeight="1" x14ac:dyDescent="0.45">
      <c r="A81" s="18" t="s">
        <v>69</v>
      </c>
      <c r="B81" s="9"/>
      <c r="C81" s="94">
        <f>C73</f>
        <v>64795578</v>
      </c>
      <c r="D81" s="94"/>
      <c r="E81" s="94">
        <f>E73</f>
        <v>63048111</v>
      </c>
      <c r="F81" s="94"/>
      <c r="G81" s="94">
        <f>G73</f>
        <v>55482187</v>
      </c>
      <c r="H81" s="94"/>
      <c r="I81" s="94">
        <f>I73</f>
        <v>54041829</v>
      </c>
    </row>
    <row r="82" spans="1:13" ht="21.75" customHeight="1" x14ac:dyDescent="0.45">
      <c r="A82" s="18" t="s">
        <v>70</v>
      </c>
      <c r="B82" s="9"/>
      <c r="C82" s="69" t="s">
        <v>30</v>
      </c>
      <c r="D82" s="107"/>
      <c r="E82" s="69" t="s">
        <v>30</v>
      </c>
      <c r="F82" s="107"/>
      <c r="G82" s="69" t="s">
        <v>30</v>
      </c>
      <c r="H82" s="107"/>
      <c r="I82" s="69" t="s">
        <v>30</v>
      </c>
    </row>
    <row r="83" spans="1:13" s="14" customFormat="1" ht="21.75" customHeight="1" thickBot="1" x14ac:dyDescent="0.5">
      <c r="A83" s="50" t="s">
        <v>100</v>
      </c>
      <c r="B83" s="27"/>
      <c r="C83" s="109">
        <f>SUM(C81:C82)</f>
        <v>64795578</v>
      </c>
      <c r="D83" s="97"/>
      <c r="E83" s="109">
        <f>SUM(E81:E82)</f>
        <v>63048111</v>
      </c>
      <c r="F83" s="97"/>
      <c r="G83" s="109">
        <f>SUM(G81:G82)</f>
        <v>55482187</v>
      </c>
      <c r="H83" s="97"/>
      <c r="I83" s="109">
        <f>SUM(I81:I82)</f>
        <v>54041829</v>
      </c>
      <c r="K83" s="19"/>
      <c r="L83" s="29"/>
      <c r="M83" s="29"/>
    </row>
    <row r="84" spans="1:13" ht="7.5" customHeight="1" thickTop="1" x14ac:dyDescent="0.45">
      <c r="A84" s="50"/>
      <c r="B84" s="9"/>
      <c r="C84" s="56"/>
      <c r="D84" s="56"/>
      <c r="E84" s="56"/>
      <c r="F84" s="56"/>
      <c r="G84" s="56"/>
      <c r="H84" s="56"/>
      <c r="I84" s="56"/>
    </row>
    <row r="85" spans="1:13" s="11" customFormat="1" ht="21.75" customHeight="1" thickBot="1" x14ac:dyDescent="0.5">
      <c r="A85" s="50" t="s">
        <v>114</v>
      </c>
      <c r="B85" s="9"/>
      <c r="C85" s="57">
        <f>+C78/107625000</f>
        <v>0.6014777979094077</v>
      </c>
      <c r="D85" s="58"/>
      <c r="E85" s="57">
        <f>+E78/107625000</f>
        <v>0.58581287804878046</v>
      </c>
      <c r="F85" s="58"/>
      <c r="G85" s="57">
        <f>+G78/107625000</f>
        <v>0.51883685017421599</v>
      </c>
      <c r="H85" s="58"/>
      <c r="I85" s="57">
        <f>+I78/107625000</f>
        <v>0.50213081533101045</v>
      </c>
      <c r="K85" s="3"/>
      <c r="L85" s="37"/>
      <c r="M85" s="37"/>
    </row>
    <row r="86" spans="1:13" ht="21.75" customHeight="1" thickTop="1" x14ac:dyDescent="0.45"/>
  </sheetData>
  <mergeCells count="16">
    <mergeCell ref="C6:E6"/>
    <mergeCell ref="G6:I6"/>
    <mergeCell ref="A1:F1"/>
    <mergeCell ref="C4:E4"/>
    <mergeCell ref="G4:I4"/>
    <mergeCell ref="C5:E5"/>
    <mergeCell ref="G5:I5"/>
    <mergeCell ref="C48:E48"/>
    <mergeCell ref="G48:I48"/>
    <mergeCell ref="C50:I50"/>
    <mergeCell ref="C8:I8"/>
    <mergeCell ref="A43:F43"/>
    <mergeCell ref="C46:E46"/>
    <mergeCell ref="G46:I46"/>
    <mergeCell ref="C47:E47"/>
    <mergeCell ref="G47:I47"/>
  </mergeCells>
  <pageMargins left="0.7" right="0.7" top="0.48" bottom="0.5" header="0.5" footer="0.5"/>
  <pageSetup paperSize="9" scale="86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FF33"/>
  </sheetPr>
  <dimension ref="A1:L46"/>
  <sheetViews>
    <sheetView view="pageBreakPreview" topLeftCell="A34" zoomScale="85" zoomScaleNormal="91" zoomScaleSheetLayoutView="85" workbookViewId="0">
      <selection activeCell="A5" sqref="A5:A6"/>
    </sheetView>
  </sheetViews>
  <sheetFormatPr defaultRowHeight="21.75" customHeight="1" x14ac:dyDescent="0.45"/>
  <cols>
    <col min="1" max="1" width="57.85546875" style="20" customWidth="1"/>
    <col min="2" max="2" width="9.140625" style="21" customWidth="1"/>
    <col min="3" max="3" width="1.7109375" style="11" customWidth="1"/>
    <col min="4" max="4" width="14.7109375" style="11" customWidth="1"/>
    <col min="5" max="5" width="1.7109375" style="11" customWidth="1"/>
    <col min="6" max="6" width="14.7109375" style="21" customWidth="1"/>
    <col min="7" max="7" width="1.710937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9.140625" style="11"/>
    <col min="14" max="14" width="10.5703125" style="11" customWidth="1"/>
    <col min="15" max="16384" width="9.140625" style="11"/>
  </cols>
  <sheetData>
    <row r="1" spans="1:12" ht="21.75" customHeight="1" x14ac:dyDescent="0.5">
      <c r="A1" s="22" t="s">
        <v>67</v>
      </c>
    </row>
    <row r="2" spans="1:12" ht="21.75" customHeight="1" x14ac:dyDescent="0.5">
      <c r="A2" s="22" t="s">
        <v>57</v>
      </c>
    </row>
    <row r="3" spans="1:12" ht="21.75" customHeight="1" x14ac:dyDescent="0.5">
      <c r="A3" s="22"/>
    </row>
    <row r="4" spans="1:12" ht="21.75" customHeight="1" x14ac:dyDescent="0.5">
      <c r="A4" s="22"/>
      <c r="D4" s="168" t="s">
        <v>1</v>
      </c>
      <c r="E4" s="168"/>
      <c r="F4" s="168"/>
      <c r="G4" s="168"/>
      <c r="H4" s="168"/>
      <c r="I4" s="168"/>
      <c r="J4" s="168"/>
      <c r="K4" s="168"/>
      <c r="L4" s="168"/>
    </row>
    <row r="5" spans="1:12" ht="21.75" customHeight="1" x14ac:dyDescent="0.45">
      <c r="A5" s="174"/>
      <c r="C5" s="7"/>
      <c r="D5" s="7" t="s">
        <v>25</v>
      </c>
      <c r="E5" s="175"/>
      <c r="F5" s="11"/>
      <c r="G5" s="175"/>
      <c r="H5" s="176" t="s">
        <v>31</v>
      </c>
      <c r="I5" s="176"/>
      <c r="J5" s="176"/>
      <c r="K5" s="175"/>
    </row>
    <row r="6" spans="1:12" ht="21.75" customHeight="1" x14ac:dyDescent="0.45">
      <c r="A6" s="174"/>
      <c r="B6" s="9"/>
      <c r="C6" s="7"/>
      <c r="D6" s="7" t="s">
        <v>41</v>
      </c>
      <c r="E6" s="175"/>
      <c r="F6" s="7" t="s">
        <v>144</v>
      </c>
      <c r="G6" s="175"/>
      <c r="H6" s="7" t="s">
        <v>42</v>
      </c>
      <c r="J6" s="7" t="s">
        <v>43</v>
      </c>
      <c r="K6" s="175"/>
      <c r="L6" s="7" t="s">
        <v>40</v>
      </c>
    </row>
    <row r="7" spans="1:12" ht="21.75" customHeight="1" x14ac:dyDescent="0.45">
      <c r="B7" s="9" t="s">
        <v>4</v>
      </c>
      <c r="C7" s="9"/>
      <c r="D7" s="7" t="s">
        <v>45</v>
      </c>
      <c r="E7" s="7"/>
      <c r="F7" s="7" t="s">
        <v>145</v>
      </c>
      <c r="G7" s="7"/>
      <c r="H7" s="7" t="s">
        <v>46</v>
      </c>
      <c r="I7" s="7"/>
      <c r="J7" s="7" t="s">
        <v>47</v>
      </c>
      <c r="K7" s="7"/>
      <c r="L7" s="7" t="s">
        <v>44</v>
      </c>
    </row>
    <row r="8" spans="1:12" ht="21.75" customHeight="1" x14ac:dyDescent="0.45">
      <c r="B8" s="27"/>
      <c r="C8" s="8"/>
      <c r="D8" s="167" t="s">
        <v>66</v>
      </c>
      <c r="E8" s="167"/>
      <c r="F8" s="167"/>
      <c r="G8" s="167"/>
      <c r="H8" s="167"/>
      <c r="I8" s="167"/>
      <c r="J8" s="167"/>
      <c r="K8" s="167"/>
      <c r="L8" s="167"/>
    </row>
    <row r="9" spans="1:12" ht="21.75" customHeight="1" x14ac:dyDescent="0.45">
      <c r="A9" s="26" t="s">
        <v>121</v>
      </c>
      <c r="B9" s="27"/>
      <c r="C9" s="8"/>
      <c r="D9" s="45"/>
      <c r="E9" s="45"/>
      <c r="F9" s="45"/>
      <c r="G9" s="45"/>
      <c r="H9" s="45"/>
      <c r="I9" s="45"/>
      <c r="J9" s="45"/>
      <c r="K9" s="45"/>
      <c r="L9" s="45"/>
    </row>
    <row r="10" spans="1:12" ht="21.75" customHeight="1" x14ac:dyDescent="0.45">
      <c r="A10" s="26" t="s">
        <v>122</v>
      </c>
      <c r="B10" s="27"/>
      <c r="C10" s="8"/>
      <c r="D10" s="73">
        <v>107625000</v>
      </c>
      <c r="E10" s="73"/>
      <c r="F10" s="73">
        <v>171075000</v>
      </c>
      <c r="G10" s="73"/>
      <c r="H10" s="73">
        <v>26906250</v>
      </c>
      <c r="I10" s="73"/>
      <c r="J10" s="73">
        <v>265663865</v>
      </c>
      <c r="K10" s="73"/>
      <c r="L10" s="123">
        <f>SUM(D10:J10)</f>
        <v>571270115</v>
      </c>
    </row>
    <row r="11" spans="1:12" ht="21.75" customHeight="1" x14ac:dyDescent="0.45">
      <c r="A11" s="63"/>
      <c r="B11" s="27"/>
      <c r="C11" s="8"/>
      <c r="D11" s="73"/>
      <c r="E11" s="77"/>
      <c r="F11" s="73"/>
      <c r="G11" s="77"/>
      <c r="H11" s="73"/>
      <c r="I11" s="77"/>
      <c r="J11" s="73"/>
      <c r="K11" s="77"/>
      <c r="L11" s="73"/>
    </row>
    <row r="12" spans="1:12" ht="21.75" customHeight="1" x14ac:dyDescent="0.45">
      <c r="A12" s="63" t="s">
        <v>89</v>
      </c>
      <c r="B12" s="27"/>
      <c r="C12" s="8"/>
      <c r="D12" s="73"/>
      <c r="E12" s="77"/>
      <c r="F12" s="73"/>
      <c r="G12" s="77"/>
      <c r="H12" s="73"/>
      <c r="I12" s="77"/>
      <c r="J12" s="73"/>
      <c r="K12" s="77"/>
      <c r="L12" s="73"/>
    </row>
    <row r="13" spans="1:12" ht="21.75" customHeight="1" x14ac:dyDescent="0.45">
      <c r="A13" s="65" t="s">
        <v>91</v>
      </c>
      <c r="B13" s="27"/>
      <c r="C13" s="8"/>
      <c r="D13" s="73"/>
      <c r="E13" s="77"/>
      <c r="F13" s="73"/>
      <c r="G13" s="77"/>
      <c r="H13" s="73"/>
      <c r="I13" s="77"/>
      <c r="J13" s="73"/>
      <c r="K13" s="77"/>
      <c r="L13" s="73"/>
    </row>
    <row r="14" spans="1:12" ht="21.75" customHeight="1" x14ac:dyDescent="0.45">
      <c r="A14" s="64" t="s">
        <v>90</v>
      </c>
      <c r="B14" s="9">
        <v>9</v>
      </c>
      <c r="C14" s="8"/>
      <c r="D14" s="53" t="s">
        <v>30</v>
      </c>
      <c r="E14" s="51"/>
      <c r="F14" s="53" t="s">
        <v>30</v>
      </c>
      <c r="G14" s="51"/>
      <c r="H14" s="53" t="s">
        <v>30</v>
      </c>
      <c r="I14" s="74"/>
      <c r="J14" s="86">
        <v>-25829520</v>
      </c>
      <c r="K14" s="74"/>
      <c r="L14" s="124">
        <f>SUM(D14:J14)</f>
        <v>-25829520</v>
      </c>
    </row>
    <row r="15" spans="1:12" ht="21.75" customHeight="1" x14ac:dyDescent="0.45">
      <c r="A15" s="65" t="s">
        <v>92</v>
      </c>
      <c r="B15" s="27"/>
      <c r="C15" s="8"/>
      <c r="D15" s="92" t="s">
        <v>30</v>
      </c>
      <c r="E15" s="54"/>
      <c r="F15" s="92" t="s">
        <v>30</v>
      </c>
      <c r="G15" s="54"/>
      <c r="H15" s="92" t="s">
        <v>30</v>
      </c>
      <c r="I15" s="77"/>
      <c r="J15" s="93">
        <f>J14</f>
        <v>-25829520</v>
      </c>
      <c r="K15" s="77"/>
      <c r="L15" s="93">
        <f>L14</f>
        <v>-25829520</v>
      </c>
    </row>
    <row r="16" spans="1:12" ht="21.75" customHeight="1" x14ac:dyDescent="0.45">
      <c r="A16" s="63"/>
      <c r="B16" s="27"/>
      <c r="C16" s="8"/>
      <c r="D16" s="73"/>
      <c r="E16" s="77"/>
      <c r="F16" s="73"/>
      <c r="G16" s="77"/>
      <c r="H16" s="73"/>
      <c r="I16" s="77"/>
      <c r="J16" s="73"/>
      <c r="K16" s="77"/>
      <c r="L16" s="73"/>
    </row>
    <row r="17" spans="1:12" ht="21.75" customHeight="1" x14ac:dyDescent="0.45">
      <c r="A17" s="26" t="s">
        <v>49</v>
      </c>
      <c r="B17" s="30"/>
      <c r="C17" s="23"/>
      <c r="D17" s="85"/>
      <c r="E17" s="85"/>
      <c r="F17" s="85"/>
      <c r="G17" s="83"/>
      <c r="H17" s="85"/>
      <c r="I17" s="85"/>
      <c r="J17" s="84"/>
      <c r="K17" s="83"/>
      <c r="L17" s="84"/>
    </row>
    <row r="18" spans="1:12" ht="21.75" customHeight="1" x14ac:dyDescent="0.45">
      <c r="A18" s="24" t="s">
        <v>50</v>
      </c>
      <c r="B18" s="30"/>
      <c r="C18" s="23"/>
      <c r="D18" s="53" t="s">
        <v>30</v>
      </c>
      <c r="E18" s="51"/>
      <c r="F18" s="53" t="s">
        <v>30</v>
      </c>
      <c r="G18" s="51"/>
      <c r="H18" s="53" t="s">
        <v>30</v>
      </c>
      <c r="I18" s="85"/>
      <c r="J18" s="75">
        <v>63048111</v>
      </c>
      <c r="K18" s="83"/>
      <c r="L18" s="124">
        <f>SUM(D18:J18)</f>
        <v>63048111</v>
      </c>
    </row>
    <row r="19" spans="1:12" ht="21.75" customHeight="1" x14ac:dyDescent="0.45">
      <c r="A19" s="26" t="s">
        <v>51</v>
      </c>
      <c r="B19" s="30"/>
      <c r="C19" s="23"/>
      <c r="D19" s="87" t="str">
        <f>D18</f>
        <v>-</v>
      </c>
      <c r="E19" s="88"/>
      <c r="F19" s="87" t="str">
        <f>F18</f>
        <v>-</v>
      </c>
      <c r="G19" s="72"/>
      <c r="H19" s="121" t="str">
        <f>H18</f>
        <v>-</v>
      </c>
      <c r="I19" s="88"/>
      <c r="J19" s="121">
        <f>J18</f>
        <v>63048111</v>
      </c>
      <c r="K19" s="72"/>
      <c r="L19" s="121">
        <f>L18</f>
        <v>63048111</v>
      </c>
    </row>
    <row r="20" spans="1:12" ht="21.75" customHeight="1" x14ac:dyDescent="0.45">
      <c r="A20" s="26"/>
      <c r="B20" s="30"/>
      <c r="C20" s="23"/>
      <c r="D20" s="90"/>
      <c r="E20" s="85"/>
      <c r="F20" s="90"/>
      <c r="G20" s="83"/>
      <c r="H20" s="85"/>
      <c r="I20" s="85"/>
      <c r="J20" s="85"/>
      <c r="K20" s="83"/>
      <c r="L20" s="85"/>
    </row>
    <row r="21" spans="1:12" ht="21.75" customHeight="1" thickBot="1" x14ac:dyDescent="0.5">
      <c r="A21" s="26" t="s">
        <v>123</v>
      </c>
      <c r="B21" s="27"/>
      <c r="C21" s="8"/>
      <c r="D21" s="91">
        <f>SUM(D19,D15,D10)</f>
        <v>107625000</v>
      </c>
      <c r="E21" s="77"/>
      <c r="F21" s="91">
        <f>SUM(F19,F15,F10)</f>
        <v>171075000</v>
      </c>
      <c r="G21" s="77"/>
      <c r="H21" s="122">
        <f>SUM(H19,H15,H10)</f>
        <v>26906250</v>
      </c>
      <c r="I21" s="77"/>
      <c r="J21" s="122">
        <f>SUM(J19,J15,J10)</f>
        <v>302882456</v>
      </c>
      <c r="K21" s="77"/>
      <c r="L21" s="122">
        <f>SUM(L19,L15,L10)</f>
        <v>608488706</v>
      </c>
    </row>
    <row r="22" spans="1:12" ht="21.75" customHeight="1" thickTop="1" x14ac:dyDescent="0.45"/>
    <row r="24" spans="1:12" ht="21.75" customHeight="1" x14ac:dyDescent="0.5">
      <c r="A24" s="145" t="s">
        <v>67</v>
      </c>
    </row>
    <row r="25" spans="1:12" ht="21.75" customHeight="1" x14ac:dyDescent="0.5">
      <c r="A25" s="145" t="s">
        <v>57</v>
      </c>
    </row>
    <row r="26" spans="1:12" ht="21.75" customHeight="1" x14ac:dyDescent="0.5">
      <c r="A26" s="145"/>
    </row>
    <row r="27" spans="1:12" ht="21.75" customHeight="1" x14ac:dyDescent="0.5">
      <c r="A27" s="145"/>
      <c r="D27" s="168" t="s">
        <v>1</v>
      </c>
      <c r="E27" s="168"/>
      <c r="F27" s="168"/>
      <c r="G27" s="168"/>
      <c r="H27" s="168"/>
      <c r="I27" s="168"/>
      <c r="J27" s="168"/>
      <c r="K27" s="168"/>
      <c r="L27" s="168"/>
    </row>
    <row r="28" spans="1:12" ht="21.75" customHeight="1" x14ac:dyDescent="0.45">
      <c r="A28" s="174"/>
      <c r="C28" s="144"/>
      <c r="D28" s="144" t="s">
        <v>25</v>
      </c>
      <c r="E28" s="175"/>
      <c r="F28" s="11"/>
      <c r="G28" s="175"/>
      <c r="H28" s="176" t="s">
        <v>31</v>
      </c>
      <c r="I28" s="176"/>
      <c r="J28" s="176"/>
      <c r="K28" s="175"/>
    </row>
    <row r="29" spans="1:12" ht="21.75" customHeight="1" x14ac:dyDescent="0.45">
      <c r="A29" s="174"/>
      <c r="B29" s="9"/>
      <c r="C29" s="144"/>
      <c r="D29" s="144" t="s">
        <v>41</v>
      </c>
      <c r="E29" s="175"/>
      <c r="F29" s="144" t="s">
        <v>144</v>
      </c>
      <c r="G29" s="175"/>
      <c r="H29" s="144" t="s">
        <v>42</v>
      </c>
      <c r="J29" s="144" t="s">
        <v>43</v>
      </c>
      <c r="K29" s="175"/>
      <c r="L29" s="144" t="s">
        <v>40</v>
      </c>
    </row>
    <row r="30" spans="1:12" ht="21.75" customHeight="1" x14ac:dyDescent="0.45">
      <c r="B30" s="9" t="s">
        <v>4</v>
      </c>
      <c r="C30" s="9"/>
      <c r="D30" s="144" t="s">
        <v>45</v>
      </c>
      <c r="E30" s="144"/>
      <c r="F30" s="144" t="s">
        <v>145</v>
      </c>
      <c r="G30" s="144"/>
      <c r="H30" s="144" t="s">
        <v>46</v>
      </c>
      <c r="I30" s="144"/>
      <c r="J30" s="144" t="s">
        <v>47</v>
      </c>
      <c r="K30" s="144"/>
      <c r="L30" s="144" t="s">
        <v>44</v>
      </c>
    </row>
    <row r="31" spans="1:12" ht="21.75" customHeight="1" x14ac:dyDescent="0.45">
      <c r="B31" s="27"/>
      <c r="C31" s="146"/>
      <c r="D31" s="167" t="s">
        <v>66</v>
      </c>
      <c r="E31" s="167"/>
      <c r="F31" s="167"/>
      <c r="G31" s="167"/>
      <c r="H31" s="167"/>
      <c r="I31" s="167"/>
      <c r="J31" s="167"/>
      <c r="K31" s="167"/>
      <c r="L31" s="167"/>
    </row>
    <row r="32" spans="1:12" ht="21.75" customHeight="1" x14ac:dyDescent="0.45">
      <c r="A32" s="26" t="s">
        <v>135</v>
      </c>
      <c r="B32" s="27"/>
      <c r="C32" s="146"/>
      <c r="D32" s="143"/>
      <c r="E32" s="143"/>
      <c r="F32" s="143"/>
      <c r="G32" s="143"/>
      <c r="H32" s="143"/>
      <c r="I32" s="143"/>
      <c r="J32" s="143"/>
      <c r="K32" s="143"/>
      <c r="L32" s="143"/>
    </row>
    <row r="33" spans="1:12" ht="21.75" customHeight="1" x14ac:dyDescent="0.45">
      <c r="A33" s="26" t="s">
        <v>136</v>
      </c>
      <c r="B33" s="27"/>
      <c r="C33" s="146"/>
      <c r="D33" s="73">
        <v>107625000</v>
      </c>
      <c r="E33" s="73"/>
      <c r="F33" s="73">
        <v>171075000</v>
      </c>
      <c r="G33" s="73"/>
      <c r="H33" s="73">
        <v>26906250</v>
      </c>
      <c r="I33" s="73"/>
      <c r="J33" s="73">
        <v>368036679</v>
      </c>
      <c r="K33" s="73"/>
      <c r="L33" s="123">
        <f>SUM(D33:J33)</f>
        <v>673642929</v>
      </c>
    </row>
    <row r="34" spans="1:12" ht="21.75" customHeight="1" x14ac:dyDescent="0.5">
      <c r="A34" s="145"/>
    </row>
    <row r="35" spans="1:12" ht="21.75" customHeight="1" x14ac:dyDescent="0.45">
      <c r="A35" s="63" t="s">
        <v>89</v>
      </c>
      <c r="B35" s="27"/>
      <c r="C35" s="146"/>
      <c r="D35" s="73"/>
      <c r="E35" s="77"/>
      <c r="F35" s="73"/>
      <c r="G35" s="77"/>
      <c r="H35" s="73"/>
      <c r="I35" s="77"/>
      <c r="J35" s="73"/>
      <c r="K35" s="77"/>
      <c r="L35" s="73"/>
    </row>
    <row r="36" spans="1:12" ht="21.75" customHeight="1" x14ac:dyDescent="0.45">
      <c r="A36" s="65" t="s">
        <v>91</v>
      </c>
      <c r="B36" s="27"/>
      <c r="C36" s="146"/>
      <c r="D36" s="73"/>
      <c r="E36" s="77"/>
      <c r="F36" s="73"/>
      <c r="G36" s="77"/>
      <c r="H36" s="73"/>
      <c r="I36" s="77"/>
      <c r="J36" s="73"/>
      <c r="K36" s="77"/>
      <c r="L36" s="73"/>
    </row>
    <row r="37" spans="1:12" ht="21.75" customHeight="1" x14ac:dyDescent="0.45">
      <c r="A37" s="64" t="s">
        <v>90</v>
      </c>
      <c r="B37" s="9">
        <v>9</v>
      </c>
      <c r="C37" s="146"/>
      <c r="D37" s="53" t="s">
        <v>30</v>
      </c>
      <c r="E37" s="150"/>
      <c r="F37" s="53" t="s">
        <v>30</v>
      </c>
      <c r="G37" s="150"/>
      <c r="H37" s="53" t="s">
        <v>30</v>
      </c>
      <c r="I37" s="74"/>
      <c r="J37" s="86">
        <v>-32285910</v>
      </c>
      <c r="K37" s="74"/>
      <c r="L37" s="124">
        <f>SUM(D37:J37)</f>
        <v>-32285910</v>
      </c>
    </row>
    <row r="38" spans="1:12" ht="21.75" customHeight="1" x14ac:dyDescent="0.45">
      <c r="A38" s="65" t="s">
        <v>92</v>
      </c>
      <c r="B38" s="27"/>
      <c r="C38" s="146"/>
      <c r="D38" s="92" t="s">
        <v>30</v>
      </c>
      <c r="E38" s="54"/>
      <c r="F38" s="92" t="s">
        <v>30</v>
      </c>
      <c r="G38" s="54"/>
      <c r="H38" s="92" t="s">
        <v>30</v>
      </c>
      <c r="I38" s="77"/>
      <c r="J38" s="93">
        <f>J37</f>
        <v>-32285910</v>
      </c>
      <c r="K38" s="77"/>
      <c r="L38" s="93">
        <f>L37</f>
        <v>-32285910</v>
      </c>
    </row>
    <row r="39" spans="1:12" ht="21.75" customHeight="1" x14ac:dyDescent="0.5">
      <c r="A39" s="145"/>
    </row>
    <row r="40" spans="1:12" ht="21.75" customHeight="1" x14ac:dyDescent="0.45">
      <c r="A40" s="26" t="s">
        <v>49</v>
      </c>
      <c r="B40" s="147"/>
      <c r="C40" s="149"/>
      <c r="D40" s="85"/>
      <c r="E40" s="85"/>
      <c r="F40" s="85"/>
      <c r="G40" s="83"/>
      <c r="H40" s="85"/>
      <c r="I40" s="85"/>
      <c r="J40" s="84"/>
      <c r="K40" s="83"/>
      <c r="L40" s="84"/>
    </row>
    <row r="41" spans="1:12" ht="21.75" customHeight="1" x14ac:dyDescent="0.45">
      <c r="A41" s="148" t="s">
        <v>50</v>
      </c>
      <c r="B41" s="147"/>
      <c r="C41" s="149"/>
      <c r="D41" s="53" t="s">
        <v>30</v>
      </c>
      <c r="E41" s="150"/>
      <c r="F41" s="53" t="s">
        <v>30</v>
      </c>
      <c r="G41" s="150"/>
      <c r="H41" s="53" t="s">
        <v>30</v>
      </c>
      <c r="I41" s="85"/>
      <c r="J41" s="75">
        <f>'PL 5-6'!C62</f>
        <v>64734048</v>
      </c>
      <c r="K41" s="83"/>
      <c r="L41" s="124">
        <f>SUM(D41:J41)</f>
        <v>64734048</v>
      </c>
    </row>
    <row r="42" spans="1:12" ht="21.75" customHeight="1" x14ac:dyDescent="0.45">
      <c r="A42" s="152" t="s">
        <v>138</v>
      </c>
      <c r="B42" s="151"/>
      <c r="C42" s="153"/>
      <c r="D42" s="53" t="s">
        <v>30</v>
      </c>
      <c r="E42" s="154"/>
      <c r="F42" s="53" t="s">
        <v>30</v>
      </c>
      <c r="G42" s="154"/>
      <c r="H42" s="53" t="s">
        <v>30</v>
      </c>
      <c r="I42" s="85"/>
      <c r="J42" s="75">
        <f>'PL 5-6'!C71</f>
        <v>61530</v>
      </c>
      <c r="K42" s="83"/>
      <c r="L42" s="124">
        <f>SUM(D42:J42)</f>
        <v>61530</v>
      </c>
    </row>
    <row r="43" spans="1:12" ht="21.75" customHeight="1" x14ac:dyDescent="0.45">
      <c r="A43" s="26" t="s">
        <v>51</v>
      </c>
      <c r="B43" s="147"/>
      <c r="C43" s="149"/>
      <c r="D43" s="87" t="s">
        <v>30</v>
      </c>
      <c r="E43" s="88"/>
      <c r="F43" s="87" t="str">
        <f>F41</f>
        <v>-</v>
      </c>
      <c r="G43" s="72"/>
      <c r="H43" s="121" t="str">
        <f>H41</f>
        <v>-</v>
      </c>
      <c r="I43" s="88"/>
      <c r="J43" s="121">
        <f>SUM(J41:J42)</f>
        <v>64795578</v>
      </c>
      <c r="K43" s="72"/>
      <c r="L43" s="121">
        <f>SUM(L41:L42)</f>
        <v>64795578</v>
      </c>
    </row>
    <row r="44" spans="1:12" ht="21.75" customHeight="1" x14ac:dyDescent="0.5">
      <c r="A44" s="145"/>
    </row>
    <row r="45" spans="1:12" ht="21.75" customHeight="1" thickBot="1" x14ac:dyDescent="0.5">
      <c r="A45" s="26" t="s">
        <v>137</v>
      </c>
      <c r="B45" s="27"/>
      <c r="C45" s="146"/>
      <c r="D45" s="91">
        <f>SUM(D43,D38,D33)</f>
        <v>107625000</v>
      </c>
      <c r="E45" s="77"/>
      <c r="F45" s="91">
        <f>SUM(F43,F38,F33)</f>
        <v>171075000</v>
      </c>
      <c r="G45" s="77"/>
      <c r="H45" s="122">
        <f>SUM(H43,H38,H33)</f>
        <v>26906250</v>
      </c>
      <c r="I45" s="77"/>
      <c r="J45" s="122">
        <f>SUM(J43,J38,J33)</f>
        <v>400546347</v>
      </c>
      <c r="K45" s="77"/>
      <c r="L45" s="122">
        <f>SUM(L43,L38,L33)</f>
        <v>706152597</v>
      </c>
    </row>
    <row r="46" spans="1:12" ht="21.75" customHeight="1" thickTop="1" x14ac:dyDescent="0.45"/>
  </sheetData>
  <mergeCells count="14">
    <mergeCell ref="D31:L31"/>
    <mergeCell ref="D27:L27"/>
    <mergeCell ref="A28:A29"/>
    <mergeCell ref="E28:E29"/>
    <mergeCell ref="G28:G29"/>
    <mergeCell ref="H28:J28"/>
    <mergeCell ref="K28:K29"/>
    <mergeCell ref="D8:L8"/>
    <mergeCell ref="D4:L4"/>
    <mergeCell ref="A5:A6"/>
    <mergeCell ref="E5:E6"/>
    <mergeCell ref="G5:G6"/>
    <mergeCell ref="K5:K6"/>
    <mergeCell ref="H5:J5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FF33"/>
  </sheetPr>
  <dimension ref="A1:L45"/>
  <sheetViews>
    <sheetView topLeftCell="A34" zoomScale="85" zoomScaleNormal="85" zoomScaleSheetLayoutView="85" workbookViewId="0">
      <selection activeCell="A7" sqref="A7"/>
    </sheetView>
  </sheetViews>
  <sheetFormatPr defaultRowHeight="21.75" customHeight="1" x14ac:dyDescent="0.45"/>
  <cols>
    <col min="1" max="1" width="53.7109375" style="44" customWidth="1"/>
    <col min="2" max="2" width="9" style="31" customWidth="1"/>
    <col min="3" max="3" width="2" style="31" customWidth="1"/>
    <col min="4" max="4" width="15.85546875" style="31" customWidth="1"/>
    <col min="5" max="5" width="2" style="31" customWidth="1"/>
    <col min="6" max="6" width="15.28515625" style="31" customWidth="1"/>
    <col min="7" max="7" width="2" style="31" customWidth="1"/>
    <col min="8" max="8" width="15.28515625" style="31" customWidth="1"/>
    <col min="9" max="9" width="2" style="31" customWidth="1"/>
    <col min="10" max="10" width="15.28515625" style="31" customWidth="1"/>
    <col min="11" max="11" width="2" style="32" customWidth="1"/>
    <col min="12" max="12" width="15.28515625" style="31" customWidth="1"/>
    <col min="13" max="16384" width="9.140625" style="31"/>
  </cols>
  <sheetData>
    <row r="1" spans="1:12" ht="21.75" customHeight="1" x14ac:dyDescent="0.5">
      <c r="A1" s="22" t="s">
        <v>67</v>
      </c>
      <c r="B1" s="26"/>
      <c r="C1" s="26"/>
      <c r="D1" s="33"/>
      <c r="E1" s="26"/>
      <c r="F1" s="33"/>
      <c r="G1" s="26"/>
      <c r="H1" s="26"/>
      <c r="I1" s="26"/>
      <c r="J1" s="33"/>
      <c r="K1" s="33"/>
      <c r="L1" s="33"/>
    </row>
    <row r="2" spans="1:12" ht="21.75" customHeight="1" x14ac:dyDescent="0.5">
      <c r="A2" s="22" t="s">
        <v>57</v>
      </c>
      <c r="B2" s="34"/>
      <c r="C2" s="34"/>
      <c r="D2" s="35"/>
      <c r="E2" s="34"/>
      <c r="F2" s="35"/>
      <c r="G2" s="34"/>
      <c r="H2" s="34"/>
      <c r="I2" s="34"/>
      <c r="J2" s="35"/>
      <c r="K2" s="35"/>
      <c r="L2" s="35"/>
    </row>
    <row r="3" spans="1:12" ht="21.75" customHeight="1" x14ac:dyDescent="0.5">
      <c r="A3" s="22"/>
      <c r="B3" s="34"/>
      <c r="C3" s="34"/>
      <c r="D3" s="35"/>
      <c r="E3" s="34"/>
      <c r="F3" s="35"/>
      <c r="G3" s="34"/>
      <c r="H3" s="34"/>
      <c r="I3" s="34"/>
      <c r="J3" s="35"/>
      <c r="K3" s="35"/>
      <c r="L3" s="35"/>
    </row>
    <row r="4" spans="1:12" ht="21.75" customHeight="1" x14ac:dyDescent="0.45">
      <c r="A4" s="20"/>
      <c r="B4" s="55"/>
      <c r="C4" s="55"/>
      <c r="D4" s="168" t="s">
        <v>2</v>
      </c>
      <c r="E4" s="168"/>
      <c r="F4" s="168"/>
      <c r="G4" s="168"/>
      <c r="H4" s="168"/>
      <c r="I4" s="168"/>
      <c r="J4" s="168"/>
      <c r="K4" s="168"/>
      <c r="L4" s="168"/>
    </row>
    <row r="5" spans="1:12" ht="21.75" customHeight="1" x14ac:dyDescent="0.45">
      <c r="A5" s="20"/>
      <c r="B5" s="7"/>
      <c r="C5" s="7"/>
      <c r="D5" s="7" t="s">
        <v>25</v>
      </c>
      <c r="E5" s="7"/>
      <c r="F5" s="25"/>
      <c r="G5" s="7"/>
      <c r="H5" s="176" t="s">
        <v>31</v>
      </c>
      <c r="I5" s="176"/>
      <c r="J5" s="176"/>
      <c r="K5" s="25"/>
      <c r="L5" s="7" t="s">
        <v>40</v>
      </c>
    </row>
    <row r="6" spans="1:12" ht="21.75" customHeight="1" x14ac:dyDescent="0.45">
      <c r="A6" s="20"/>
      <c r="B6" s="7"/>
      <c r="C6" s="7"/>
      <c r="D6" s="7" t="s">
        <v>41</v>
      </c>
      <c r="E6" s="7"/>
      <c r="F6" s="7" t="s">
        <v>144</v>
      </c>
      <c r="G6" s="7"/>
      <c r="H6" s="7" t="s">
        <v>42</v>
      </c>
      <c r="I6" s="11"/>
      <c r="J6" s="7" t="s">
        <v>43</v>
      </c>
      <c r="K6" s="23"/>
      <c r="L6" s="7" t="s">
        <v>44</v>
      </c>
    </row>
    <row r="7" spans="1:12" ht="21.75" customHeight="1" x14ac:dyDescent="0.45">
      <c r="A7" s="26"/>
      <c r="B7" s="9" t="s">
        <v>4</v>
      </c>
      <c r="C7" s="9"/>
      <c r="D7" s="7" t="s">
        <v>45</v>
      </c>
      <c r="E7" s="7"/>
      <c r="F7" s="7" t="s">
        <v>145</v>
      </c>
      <c r="G7" s="7"/>
      <c r="H7" s="7" t="s">
        <v>46</v>
      </c>
      <c r="I7" s="7"/>
      <c r="J7" s="7" t="s">
        <v>47</v>
      </c>
      <c r="K7" s="23"/>
      <c r="L7" s="7" t="s">
        <v>48</v>
      </c>
    </row>
    <row r="8" spans="1:12" ht="21.75" customHeight="1" x14ac:dyDescent="0.45">
      <c r="B8" s="8"/>
      <c r="C8" s="8"/>
      <c r="D8" s="167" t="s">
        <v>61</v>
      </c>
      <c r="E8" s="167"/>
      <c r="F8" s="167"/>
      <c r="G8" s="167"/>
      <c r="H8" s="167"/>
      <c r="I8" s="167"/>
      <c r="J8" s="167"/>
      <c r="K8" s="167"/>
      <c r="L8" s="167"/>
    </row>
    <row r="9" spans="1:12" ht="21.75" customHeight="1" x14ac:dyDescent="0.45">
      <c r="A9" s="26" t="s">
        <v>121</v>
      </c>
      <c r="B9" s="8"/>
      <c r="C9" s="8"/>
      <c r="D9" s="45"/>
      <c r="E9" s="45"/>
      <c r="F9" s="45"/>
      <c r="G9" s="45"/>
      <c r="H9" s="45"/>
      <c r="I9" s="45"/>
      <c r="J9" s="45"/>
      <c r="K9" s="45"/>
      <c r="L9" s="45"/>
    </row>
    <row r="10" spans="1:12" ht="21.75" customHeight="1" x14ac:dyDescent="0.45">
      <c r="A10" s="26" t="s">
        <v>122</v>
      </c>
      <c r="B10" s="8"/>
      <c r="C10" s="8"/>
      <c r="D10" s="73">
        <v>107625000</v>
      </c>
      <c r="E10" s="83"/>
      <c r="F10" s="73">
        <v>171075000</v>
      </c>
      <c r="G10" s="83"/>
      <c r="H10" s="73">
        <v>26906250</v>
      </c>
      <c r="I10" s="73"/>
      <c r="J10" s="73">
        <v>335443541</v>
      </c>
      <c r="K10" s="73"/>
      <c r="L10" s="73">
        <f>SUM(D10:J10)</f>
        <v>641049791</v>
      </c>
    </row>
    <row r="11" spans="1:12" ht="21.75" customHeight="1" x14ac:dyDescent="0.45">
      <c r="A11" s="63"/>
      <c r="B11" s="8"/>
      <c r="C11" s="8"/>
      <c r="D11" s="73"/>
      <c r="E11" s="60"/>
      <c r="F11" s="73"/>
      <c r="G11" s="60"/>
      <c r="H11" s="73"/>
      <c r="I11" s="77"/>
      <c r="J11" s="73"/>
      <c r="K11" s="73"/>
      <c r="L11" s="73"/>
    </row>
    <row r="12" spans="1:12" s="11" customFormat="1" ht="21.75" customHeight="1" x14ac:dyDescent="0.45">
      <c r="A12" s="63" t="s">
        <v>89</v>
      </c>
      <c r="B12" s="27"/>
      <c r="C12" s="8"/>
      <c r="D12" s="73"/>
      <c r="E12" s="77"/>
      <c r="F12" s="73"/>
      <c r="G12" s="77"/>
      <c r="H12" s="73"/>
      <c r="I12" s="77"/>
      <c r="J12" s="73"/>
      <c r="K12" s="77"/>
      <c r="L12" s="73"/>
    </row>
    <row r="13" spans="1:12" s="11" customFormat="1" ht="21.75" customHeight="1" x14ac:dyDescent="0.45">
      <c r="A13" s="65" t="s">
        <v>91</v>
      </c>
      <c r="B13" s="27"/>
      <c r="C13" s="8"/>
      <c r="D13" s="73"/>
      <c r="E13" s="77"/>
      <c r="F13" s="73"/>
      <c r="G13" s="77"/>
      <c r="H13" s="73"/>
      <c r="I13" s="77"/>
      <c r="J13" s="73"/>
      <c r="K13" s="77"/>
      <c r="L13" s="73"/>
    </row>
    <row r="14" spans="1:12" s="11" customFormat="1" ht="21.75" customHeight="1" x14ac:dyDescent="0.45">
      <c r="A14" s="64" t="s">
        <v>90</v>
      </c>
      <c r="B14" s="9">
        <v>9</v>
      </c>
      <c r="C14" s="8"/>
      <c r="D14" s="53" t="s">
        <v>30</v>
      </c>
      <c r="E14" s="51"/>
      <c r="F14" s="53" t="s">
        <v>30</v>
      </c>
      <c r="G14" s="51"/>
      <c r="H14" s="53" t="s">
        <v>30</v>
      </c>
      <c r="I14" s="74"/>
      <c r="J14" s="86">
        <v>-25829520</v>
      </c>
      <c r="K14" s="74"/>
      <c r="L14" s="86">
        <f>SUM(D14:J14)</f>
        <v>-25829520</v>
      </c>
    </row>
    <row r="15" spans="1:12" s="11" customFormat="1" ht="21.75" customHeight="1" x14ac:dyDescent="0.45">
      <c r="A15" s="65" t="s">
        <v>92</v>
      </c>
      <c r="B15" s="27"/>
      <c r="C15" s="8"/>
      <c r="D15" s="92" t="s">
        <v>30</v>
      </c>
      <c r="E15" s="54"/>
      <c r="F15" s="92" t="s">
        <v>30</v>
      </c>
      <c r="G15" s="54"/>
      <c r="H15" s="92" t="s">
        <v>30</v>
      </c>
      <c r="I15" s="77"/>
      <c r="J15" s="93">
        <f>SUM(J14)</f>
        <v>-25829520</v>
      </c>
      <c r="K15" s="77"/>
      <c r="L15" s="93">
        <f>SUM(D15:J15)</f>
        <v>-25829520</v>
      </c>
    </row>
    <row r="16" spans="1:12" s="11" customFormat="1" ht="21.75" customHeight="1" x14ac:dyDescent="0.45">
      <c r="A16" s="63"/>
      <c r="B16" s="27"/>
      <c r="C16" s="8"/>
      <c r="D16" s="73"/>
      <c r="E16" s="77"/>
      <c r="F16" s="73"/>
      <c r="G16" s="77"/>
      <c r="H16" s="73"/>
      <c r="I16" s="77"/>
      <c r="J16" s="73"/>
      <c r="K16" s="77"/>
      <c r="L16" s="73"/>
    </row>
    <row r="17" spans="1:12" ht="21.75" customHeight="1" x14ac:dyDescent="0.45">
      <c r="A17" s="26" t="s">
        <v>49</v>
      </c>
      <c r="B17" s="9"/>
      <c r="C17" s="9"/>
      <c r="D17" s="84"/>
      <c r="E17" s="85"/>
      <c r="F17" s="84"/>
      <c r="G17" s="85"/>
      <c r="H17" s="84"/>
      <c r="I17" s="75"/>
      <c r="J17" s="75"/>
      <c r="K17" s="75"/>
      <c r="L17" s="84"/>
    </row>
    <row r="18" spans="1:12" ht="21.75" customHeight="1" x14ac:dyDescent="0.45">
      <c r="A18" s="24" t="s">
        <v>50</v>
      </c>
      <c r="B18" s="9"/>
      <c r="C18" s="9"/>
      <c r="D18" s="53" t="s">
        <v>30</v>
      </c>
      <c r="E18" s="51"/>
      <c r="F18" s="53" t="s">
        <v>30</v>
      </c>
      <c r="G18" s="51"/>
      <c r="H18" s="53" t="s">
        <v>30</v>
      </c>
      <c r="I18" s="75"/>
      <c r="J18" s="75">
        <v>54041829</v>
      </c>
      <c r="K18" s="75"/>
      <c r="L18" s="86">
        <f>SUM(D18:J18)</f>
        <v>54041829</v>
      </c>
    </row>
    <row r="19" spans="1:12" ht="21.75" customHeight="1" x14ac:dyDescent="0.45">
      <c r="A19" s="26" t="s">
        <v>51</v>
      </c>
      <c r="B19" s="9"/>
      <c r="C19" s="9"/>
      <c r="D19" s="92" t="s">
        <v>30</v>
      </c>
      <c r="E19" s="54"/>
      <c r="F19" s="92" t="s">
        <v>30</v>
      </c>
      <c r="G19" s="54"/>
      <c r="H19" s="92" t="s">
        <v>30</v>
      </c>
      <c r="I19" s="76"/>
      <c r="J19" s="125">
        <f>SUM(J18)</f>
        <v>54041829</v>
      </c>
      <c r="K19" s="89"/>
      <c r="L19" s="126">
        <f>SUM(D19:J19)</f>
        <v>54041829</v>
      </c>
    </row>
    <row r="20" spans="1:12" ht="21.75" customHeight="1" x14ac:dyDescent="0.45">
      <c r="A20" s="26"/>
      <c r="B20" s="9"/>
      <c r="C20" s="9"/>
      <c r="D20" s="84"/>
      <c r="E20" s="85"/>
      <c r="F20" s="84"/>
      <c r="G20" s="85"/>
      <c r="H20" s="84"/>
      <c r="I20" s="75"/>
      <c r="J20" s="84"/>
      <c r="K20" s="84"/>
      <c r="L20" s="85"/>
    </row>
    <row r="21" spans="1:12" ht="21.75" customHeight="1" thickBot="1" x14ac:dyDescent="0.5">
      <c r="A21" s="26" t="s">
        <v>123</v>
      </c>
      <c r="B21" s="8"/>
      <c r="C21" s="8"/>
      <c r="D21" s="127">
        <f>SUM(D19,D15,D10)</f>
        <v>107625000</v>
      </c>
      <c r="E21" s="77"/>
      <c r="F21" s="127">
        <f>SUM(F19,F15,F10)</f>
        <v>171075000</v>
      </c>
      <c r="G21" s="77"/>
      <c r="H21" s="127">
        <f>SUM(H19,H15,H10)</f>
        <v>26906250</v>
      </c>
      <c r="I21" s="77"/>
      <c r="J21" s="127">
        <f>SUM(J19,J15,J10)</f>
        <v>363655850</v>
      </c>
      <c r="K21" s="73"/>
      <c r="L21" s="127">
        <f>SUM(L19,L15,L10)</f>
        <v>669262100</v>
      </c>
    </row>
    <row r="22" spans="1:12" ht="21.75" customHeight="1" thickTop="1" x14ac:dyDescent="0.45"/>
    <row r="23" spans="1:12" ht="21.75" customHeight="1" x14ac:dyDescent="0.5">
      <c r="A23" s="145" t="s">
        <v>67</v>
      </c>
      <c r="B23" s="26"/>
      <c r="C23" s="26"/>
      <c r="D23" s="33"/>
      <c r="E23" s="26"/>
      <c r="F23" s="33"/>
      <c r="G23" s="26"/>
      <c r="H23" s="26"/>
      <c r="I23" s="26"/>
      <c r="J23" s="33"/>
      <c r="K23" s="33"/>
      <c r="L23" s="33"/>
    </row>
    <row r="24" spans="1:12" ht="21.75" customHeight="1" x14ac:dyDescent="0.5">
      <c r="A24" s="145" t="s">
        <v>57</v>
      </c>
      <c r="B24" s="34"/>
      <c r="C24" s="34"/>
      <c r="D24" s="35"/>
      <c r="E24" s="34"/>
      <c r="F24" s="35"/>
      <c r="G24" s="34"/>
      <c r="H24" s="34"/>
      <c r="I24" s="34"/>
      <c r="J24" s="35"/>
      <c r="K24" s="35"/>
      <c r="L24" s="35"/>
    </row>
    <row r="25" spans="1:12" ht="21.75" customHeight="1" x14ac:dyDescent="0.5">
      <c r="A25" s="145"/>
      <c r="B25" s="34"/>
      <c r="C25" s="34"/>
      <c r="D25" s="35"/>
      <c r="E25" s="34"/>
      <c r="F25" s="35"/>
      <c r="G25" s="34"/>
      <c r="H25" s="34"/>
      <c r="I25" s="34"/>
      <c r="J25" s="35"/>
      <c r="K25" s="35"/>
      <c r="L25" s="35"/>
    </row>
    <row r="26" spans="1:12" ht="21.75" customHeight="1" x14ac:dyDescent="0.45">
      <c r="A26" s="20"/>
      <c r="B26" s="55"/>
      <c r="C26" s="55"/>
      <c r="D26" s="168" t="s">
        <v>2</v>
      </c>
      <c r="E26" s="168"/>
      <c r="F26" s="168"/>
      <c r="G26" s="168"/>
      <c r="H26" s="168"/>
      <c r="I26" s="168"/>
      <c r="J26" s="168"/>
      <c r="K26" s="168"/>
      <c r="L26" s="168"/>
    </row>
    <row r="27" spans="1:12" ht="21.75" customHeight="1" x14ac:dyDescent="0.45">
      <c r="A27" s="20"/>
      <c r="B27" s="144"/>
      <c r="C27" s="144"/>
      <c r="D27" s="144" t="s">
        <v>25</v>
      </c>
      <c r="E27" s="144"/>
      <c r="F27" s="25"/>
      <c r="G27" s="144"/>
      <c r="H27" s="176" t="s">
        <v>31</v>
      </c>
      <c r="I27" s="176"/>
      <c r="J27" s="176"/>
      <c r="K27" s="25"/>
      <c r="L27" s="144" t="s">
        <v>40</v>
      </c>
    </row>
    <row r="28" spans="1:12" ht="21.75" customHeight="1" x14ac:dyDescent="0.45">
      <c r="A28" s="20"/>
      <c r="B28" s="144"/>
      <c r="C28" s="144"/>
      <c r="D28" s="144" t="s">
        <v>41</v>
      </c>
      <c r="E28" s="144"/>
      <c r="F28" s="144" t="s">
        <v>144</v>
      </c>
      <c r="G28" s="144"/>
      <c r="H28" s="144" t="s">
        <v>42</v>
      </c>
      <c r="I28" s="11"/>
      <c r="J28" s="144" t="s">
        <v>43</v>
      </c>
      <c r="K28" s="149"/>
      <c r="L28" s="144" t="s">
        <v>44</v>
      </c>
    </row>
    <row r="29" spans="1:12" ht="21.75" customHeight="1" x14ac:dyDescent="0.45">
      <c r="A29" s="26"/>
      <c r="B29" s="9" t="s">
        <v>4</v>
      </c>
      <c r="C29" s="9"/>
      <c r="D29" s="144" t="s">
        <v>45</v>
      </c>
      <c r="E29" s="144"/>
      <c r="F29" s="144" t="s">
        <v>145</v>
      </c>
      <c r="G29" s="144"/>
      <c r="H29" s="144" t="s">
        <v>46</v>
      </c>
      <c r="I29" s="144"/>
      <c r="J29" s="144" t="s">
        <v>47</v>
      </c>
      <c r="K29" s="149"/>
      <c r="L29" s="144" t="s">
        <v>48</v>
      </c>
    </row>
    <row r="30" spans="1:12" ht="21.75" customHeight="1" x14ac:dyDescent="0.45">
      <c r="B30" s="146"/>
      <c r="C30" s="146"/>
      <c r="D30" s="167" t="s">
        <v>61</v>
      </c>
      <c r="E30" s="167"/>
      <c r="F30" s="167"/>
      <c r="G30" s="167"/>
      <c r="H30" s="167"/>
      <c r="I30" s="167"/>
      <c r="J30" s="167"/>
      <c r="K30" s="167"/>
      <c r="L30" s="167"/>
    </row>
    <row r="31" spans="1:12" ht="21.75" customHeight="1" x14ac:dyDescent="0.45">
      <c r="A31" s="26" t="s">
        <v>135</v>
      </c>
      <c r="B31" s="146"/>
      <c r="C31" s="146"/>
      <c r="D31" s="143"/>
      <c r="E31" s="143"/>
      <c r="F31" s="143"/>
      <c r="G31" s="143"/>
      <c r="H31" s="143"/>
      <c r="I31" s="143"/>
      <c r="J31" s="143"/>
      <c r="K31" s="143"/>
      <c r="L31" s="143"/>
    </row>
    <row r="32" spans="1:12" ht="21.75" customHeight="1" x14ac:dyDescent="0.45">
      <c r="A32" s="26" t="s">
        <v>136</v>
      </c>
      <c r="B32" s="146"/>
      <c r="C32" s="146"/>
      <c r="D32" s="73">
        <v>107625000</v>
      </c>
      <c r="E32" s="83"/>
      <c r="F32" s="73">
        <v>171075000</v>
      </c>
      <c r="G32" s="83"/>
      <c r="H32" s="73">
        <v>26906250</v>
      </c>
      <c r="I32" s="73"/>
      <c r="J32" s="73">
        <v>418223588</v>
      </c>
      <c r="K32" s="73"/>
      <c r="L32" s="73">
        <f>SUM(D32:J32)</f>
        <v>723829838</v>
      </c>
    </row>
    <row r="33" spans="1:12" s="11" customFormat="1" ht="21.75" customHeight="1" x14ac:dyDescent="0.45">
      <c r="A33" s="63"/>
      <c r="B33" s="27"/>
      <c r="C33" s="146"/>
      <c r="D33" s="73"/>
      <c r="E33" s="77"/>
      <c r="F33" s="73"/>
      <c r="G33" s="77"/>
      <c r="H33" s="73"/>
      <c r="I33" s="77"/>
      <c r="J33" s="73"/>
      <c r="K33" s="77"/>
      <c r="L33" s="73"/>
    </row>
    <row r="34" spans="1:12" ht="21.75" customHeight="1" x14ac:dyDescent="0.45">
      <c r="A34" s="63" t="s">
        <v>89</v>
      </c>
      <c r="B34" s="27"/>
      <c r="C34" s="146"/>
      <c r="D34" s="73"/>
      <c r="E34" s="77"/>
      <c r="F34" s="73"/>
      <c r="G34" s="77"/>
      <c r="H34" s="73"/>
      <c r="I34" s="77"/>
      <c r="J34" s="73"/>
      <c r="K34" s="77"/>
      <c r="L34" s="73"/>
    </row>
    <row r="35" spans="1:12" ht="21.75" customHeight="1" x14ac:dyDescent="0.45">
      <c r="A35" s="65" t="s">
        <v>91</v>
      </c>
      <c r="B35" s="27"/>
      <c r="C35" s="146"/>
      <c r="D35" s="73"/>
      <c r="E35" s="77"/>
      <c r="F35" s="73"/>
      <c r="G35" s="77"/>
      <c r="H35" s="73"/>
      <c r="I35" s="77"/>
      <c r="J35" s="73"/>
      <c r="K35" s="77"/>
      <c r="L35" s="73"/>
    </row>
    <row r="36" spans="1:12" ht="21.75" customHeight="1" x14ac:dyDescent="0.45">
      <c r="A36" s="64" t="s">
        <v>90</v>
      </c>
      <c r="B36" s="9">
        <v>9</v>
      </c>
      <c r="C36" s="146"/>
      <c r="D36" s="53" t="s">
        <v>30</v>
      </c>
      <c r="E36" s="150"/>
      <c r="F36" s="53" t="s">
        <v>30</v>
      </c>
      <c r="G36" s="150"/>
      <c r="H36" s="53" t="s">
        <v>30</v>
      </c>
      <c r="I36" s="74"/>
      <c r="J36" s="86">
        <v>-32285910</v>
      </c>
      <c r="K36" s="74"/>
      <c r="L36" s="86">
        <f>SUM(D36:J36)</f>
        <v>-32285910</v>
      </c>
    </row>
    <row r="37" spans="1:12" ht="21.75" customHeight="1" x14ac:dyDescent="0.45">
      <c r="A37" s="65" t="s">
        <v>92</v>
      </c>
      <c r="B37" s="27"/>
      <c r="C37" s="146"/>
      <c r="D37" s="92" t="s">
        <v>30</v>
      </c>
      <c r="E37" s="54"/>
      <c r="F37" s="92" t="s">
        <v>30</v>
      </c>
      <c r="G37" s="54"/>
      <c r="H37" s="92" t="s">
        <v>30</v>
      </c>
      <c r="I37" s="77"/>
      <c r="J37" s="93">
        <f>SUM(J36)</f>
        <v>-32285910</v>
      </c>
      <c r="K37" s="77"/>
      <c r="L37" s="93">
        <f>SUM(D37:J37)</f>
        <v>-32285910</v>
      </c>
    </row>
    <row r="38" spans="1:12" s="11" customFormat="1" ht="21.75" customHeight="1" x14ac:dyDescent="0.45">
      <c r="A38" s="63"/>
      <c r="B38" s="27"/>
      <c r="C38" s="146"/>
      <c r="D38" s="73"/>
      <c r="E38" s="77"/>
      <c r="F38" s="73"/>
      <c r="G38" s="77"/>
      <c r="H38" s="73"/>
      <c r="I38" s="77"/>
      <c r="J38" s="73"/>
      <c r="K38" s="77"/>
      <c r="L38" s="73"/>
    </row>
    <row r="39" spans="1:12" ht="21.75" customHeight="1" x14ac:dyDescent="0.45">
      <c r="A39" s="26" t="s">
        <v>49</v>
      </c>
      <c r="B39" s="9"/>
      <c r="C39" s="9"/>
      <c r="D39" s="84"/>
      <c r="E39" s="85"/>
      <c r="F39" s="84"/>
      <c r="G39" s="85"/>
      <c r="H39" s="84"/>
      <c r="I39" s="75"/>
      <c r="J39" s="75"/>
      <c r="K39" s="75"/>
      <c r="L39" s="84"/>
    </row>
    <row r="40" spans="1:12" ht="21.75" customHeight="1" x14ac:dyDescent="0.45">
      <c r="A40" s="148" t="s">
        <v>50</v>
      </c>
      <c r="B40" s="9"/>
      <c r="C40" s="9"/>
      <c r="D40" s="53" t="s">
        <v>30</v>
      </c>
      <c r="E40" s="150"/>
      <c r="F40" s="53" t="s">
        <v>30</v>
      </c>
      <c r="G40" s="150"/>
      <c r="H40" s="53" t="s">
        <v>30</v>
      </c>
      <c r="I40" s="75"/>
      <c r="J40" s="75">
        <f>'PL 5-6'!G62</f>
        <v>55839816</v>
      </c>
      <c r="K40" s="75"/>
      <c r="L40" s="86">
        <f>SUM(D40:J40)</f>
        <v>55839816</v>
      </c>
    </row>
    <row r="41" spans="1:12" ht="21.75" customHeight="1" x14ac:dyDescent="0.45">
      <c r="A41" s="152" t="s">
        <v>138</v>
      </c>
      <c r="B41" s="9"/>
      <c r="C41" s="9"/>
      <c r="D41" s="53" t="s">
        <v>30</v>
      </c>
      <c r="E41" s="154"/>
      <c r="F41" s="53" t="s">
        <v>30</v>
      </c>
      <c r="G41" s="154"/>
      <c r="H41" s="53" t="s">
        <v>30</v>
      </c>
      <c r="I41" s="75"/>
      <c r="J41" s="75">
        <f>'PL 5-6'!G71</f>
        <v>-357629</v>
      </c>
      <c r="K41" s="75"/>
      <c r="L41" s="86">
        <f>SUM(D41:J41)</f>
        <v>-357629</v>
      </c>
    </row>
    <row r="42" spans="1:12" ht="21.75" customHeight="1" x14ac:dyDescent="0.45">
      <c r="A42" s="26" t="s">
        <v>51</v>
      </c>
      <c r="B42" s="9"/>
      <c r="C42" s="9"/>
      <c r="D42" s="92" t="s">
        <v>30</v>
      </c>
      <c r="E42" s="54"/>
      <c r="F42" s="92" t="s">
        <v>30</v>
      </c>
      <c r="G42" s="54"/>
      <c r="H42" s="92" t="s">
        <v>30</v>
      </c>
      <c r="I42" s="76"/>
      <c r="J42" s="125">
        <f>SUM(J40:J41)</f>
        <v>55482187</v>
      </c>
      <c r="K42" s="89"/>
      <c r="L42" s="125">
        <f>SUM(L40:L41)</f>
        <v>55482187</v>
      </c>
    </row>
    <row r="43" spans="1:12" s="11" customFormat="1" ht="21.75" customHeight="1" x14ac:dyDescent="0.45">
      <c r="A43" s="63"/>
      <c r="B43" s="27"/>
      <c r="C43" s="146"/>
      <c r="D43" s="73"/>
      <c r="E43" s="77"/>
      <c r="F43" s="73"/>
      <c r="G43" s="77"/>
      <c r="H43" s="73"/>
      <c r="I43" s="77"/>
      <c r="J43" s="73"/>
      <c r="K43" s="77"/>
      <c r="L43" s="73"/>
    </row>
    <row r="44" spans="1:12" ht="21.75" customHeight="1" thickBot="1" x14ac:dyDescent="0.5">
      <c r="A44" s="26" t="s">
        <v>137</v>
      </c>
      <c r="B44" s="146"/>
      <c r="C44" s="146"/>
      <c r="D44" s="127">
        <f>SUM(D42,D37,D32)</f>
        <v>107625000</v>
      </c>
      <c r="E44" s="77"/>
      <c r="F44" s="127">
        <f>SUM(F42,F37,F32)</f>
        <v>171075000</v>
      </c>
      <c r="G44" s="77"/>
      <c r="H44" s="127">
        <f>SUM(H42,H37,H32)</f>
        <v>26906250</v>
      </c>
      <c r="I44" s="77"/>
      <c r="J44" s="127">
        <f>SUM(J42,J37,J32)</f>
        <v>441419865</v>
      </c>
      <c r="K44" s="73"/>
      <c r="L44" s="127">
        <f>SUM(L42,L37,L32)</f>
        <v>747026115</v>
      </c>
    </row>
    <row r="45" spans="1:12" ht="21.75" customHeight="1" thickTop="1" x14ac:dyDescent="0.45"/>
  </sheetData>
  <mergeCells count="6">
    <mergeCell ref="D26:L26"/>
    <mergeCell ref="H27:J27"/>
    <mergeCell ref="D30:L30"/>
    <mergeCell ref="D8:L8"/>
    <mergeCell ref="D4:L4"/>
    <mergeCell ref="H5:J5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CFF33"/>
  </sheetPr>
  <dimension ref="A1:H74"/>
  <sheetViews>
    <sheetView view="pageBreakPreview" zoomScale="85" zoomScaleNormal="85" zoomScaleSheetLayoutView="85" workbookViewId="0">
      <selection activeCell="B8" sqref="B8:H8"/>
    </sheetView>
  </sheetViews>
  <sheetFormatPr defaultColWidth="35" defaultRowHeight="21.75" customHeight="1" x14ac:dyDescent="0.45"/>
  <cols>
    <col min="1" max="1" width="51.140625" style="44" customWidth="1"/>
    <col min="2" max="2" width="12.85546875" style="36" customWidth="1"/>
    <col min="3" max="3" width="1.85546875" style="1" customWidth="1"/>
    <col min="4" max="4" width="12.85546875" style="36" customWidth="1"/>
    <col min="5" max="5" width="1.85546875" style="1" customWidth="1"/>
    <col min="6" max="6" width="12.85546875" style="1" customWidth="1"/>
    <col min="7" max="7" width="1.85546875" style="1" customWidth="1"/>
    <col min="8" max="8" width="12.85546875" style="1" customWidth="1"/>
    <col min="9" max="16384" width="35" style="1"/>
  </cols>
  <sheetData>
    <row r="1" spans="1:8" ht="21.75" customHeight="1" x14ac:dyDescent="0.5">
      <c r="A1" s="22" t="s">
        <v>67</v>
      </c>
    </row>
    <row r="2" spans="1:8" ht="21.75" customHeight="1" x14ac:dyDescent="0.5">
      <c r="A2" s="22" t="s">
        <v>58</v>
      </c>
    </row>
    <row r="4" spans="1:8" ht="21.75" customHeight="1" x14ac:dyDescent="0.45">
      <c r="A4" s="20"/>
      <c r="B4" s="168" t="s">
        <v>1</v>
      </c>
      <c r="C4" s="168"/>
      <c r="D4" s="168"/>
      <c r="E4" s="8"/>
      <c r="F4" s="168" t="s">
        <v>2</v>
      </c>
      <c r="G4" s="168"/>
      <c r="H4" s="168"/>
    </row>
    <row r="5" spans="1:8" ht="21.75" customHeight="1" x14ac:dyDescent="0.45">
      <c r="A5" s="20"/>
      <c r="B5" s="169" t="s">
        <v>82</v>
      </c>
      <c r="C5" s="170"/>
      <c r="D5" s="170"/>
      <c r="E5" s="14"/>
      <c r="F5" s="169" t="s">
        <v>82</v>
      </c>
      <c r="G5" s="170"/>
      <c r="H5" s="170"/>
    </row>
    <row r="6" spans="1:8" ht="21.75" customHeight="1" x14ac:dyDescent="0.45">
      <c r="A6" s="20"/>
      <c r="B6" s="169" t="s">
        <v>81</v>
      </c>
      <c r="C6" s="170"/>
      <c r="D6" s="170"/>
      <c r="E6" s="14"/>
      <c r="F6" s="169" t="s">
        <v>81</v>
      </c>
      <c r="G6" s="170"/>
      <c r="H6" s="170"/>
    </row>
    <row r="7" spans="1:8" ht="21.75" customHeight="1" x14ac:dyDescent="0.45">
      <c r="A7" s="20"/>
      <c r="B7" s="40">
        <v>2562</v>
      </c>
      <c r="C7" s="40"/>
      <c r="D7" s="40">
        <v>2561</v>
      </c>
      <c r="E7" s="48"/>
      <c r="F7" s="40">
        <v>2562</v>
      </c>
      <c r="G7" s="40"/>
      <c r="H7" s="40">
        <v>2561</v>
      </c>
    </row>
    <row r="8" spans="1:8" ht="21.75" customHeight="1" x14ac:dyDescent="0.45">
      <c r="A8" s="20"/>
      <c r="B8" s="167" t="s">
        <v>61</v>
      </c>
      <c r="C8" s="167"/>
      <c r="D8" s="167"/>
      <c r="E8" s="167"/>
      <c r="F8" s="167"/>
      <c r="G8" s="167"/>
      <c r="H8" s="167"/>
    </row>
    <row r="9" spans="1:8" ht="21.75" customHeight="1" x14ac:dyDescent="0.45">
      <c r="A9" s="28" t="s">
        <v>52</v>
      </c>
      <c r="B9" s="110"/>
      <c r="C9" s="111"/>
      <c r="D9" s="110"/>
      <c r="E9" s="111"/>
      <c r="F9" s="111"/>
      <c r="G9" s="111"/>
      <c r="H9" s="111"/>
    </row>
    <row r="10" spans="1:8" ht="21.75" customHeight="1" x14ac:dyDescent="0.45">
      <c r="A10" s="44" t="s">
        <v>86</v>
      </c>
      <c r="B10" s="66">
        <f>'PL 5-6'!C78</f>
        <v>64734048</v>
      </c>
      <c r="C10" s="12"/>
      <c r="D10" s="66">
        <f>'PL 5-6'!E83</f>
        <v>63048111</v>
      </c>
      <c r="E10" s="12"/>
      <c r="F10" s="66">
        <f>'PL 5-6'!G78</f>
        <v>55839816</v>
      </c>
      <c r="G10" s="12"/>
      <c r="H10" s="66">
        <f>'PL 5-6'!I83</f>
        <v>54041829</v>
      </c>
    </row>
    <row r="11" spans="1:8" ht="21.75" customHeight="1" x14ac:dyDescent="0.45">
      <c r="A11" s="61" t="s">
        <v>118</v>
      </c>
      <c r="B11" s="74"/>
      <c r="C11" s="12"/>
      <c r="D11" s="74"/>
      <c r="E11" s="12"/>
      <c r="F11" s="12"/>
      <c r="G11" s="12"/>
      <c r="H11" s="12"/>
    </row>
    <row r="12" spans="1:8" ht="21.75" customHeight="1" x14ac:dyDescent="0.45">
      <c r="A12" s="44" t="s">
        <v>101</v>
      </c>
      <c r="B12" s="83">
        <v>17838029</v>
      </c>
      <c r="C12" s="83"/>
      <c r="D12" s="83">
        <v>15847298</v>
      </c>
      <c r="E12" s="83"/>
      <c r="F12" s="83">
        <v>14271312</v>
      </c>
      <c r="G12" s="83"/>
      <c r="H12" s="83">
        <v>13626920</v>
      </c>
    </row>
    <row r="13" spans="1:8" ht="21.75" customHeight="1" x14ac:dyDescent="0.45">
      <c r="A13" s="44" t="s">
        <v>39</v>
      </c>
      <c r="B13" s="74">
        <v>210710</v>
      </c>
      <c r="C13" s="12"/>
      <c r="D13" s="74">
        <v>462080</v>
      </c>
      <c r="E13" s="12"/>
      <c r="F13" s="42">
        <v>210710</v>
      </c>
      <c r="G13" s="85"/>
      <c r="H13" s="42">
        <v>462080</v>
      </c>
    </row>
    <row r="14" spans="1:8" ht="21.75" customHeight="1" x14ac:dyDescent="0.45">
      <c r="A14" s="44" t="s">
        <v>95</v>
      </c>
      <c r="B14" s="112">
        <v>23168070</v>
      </c>
      <c r="C14" s="118"/>
      <c r="D14" s="112">
        <v>21427650.989999998</v>
      </c>
      <c r="E14" s="118"/>
      <c r="F14" s="118">
        <v>22607771</v>
      </c>
      <c r="G14" s="118"/>
      <c r="H14" s="118">
        <v>20863309.989999998</v>
      </c>
    </row>
    <row r="15" spans="1:8" ht="21.75" customHeight="1" x14ac:dyDescent="0.45">
      <c r="A15" s="44" t="s">
        <v>102</v>
      </c>
      <c r="B15" s="112">
        <v>13760925</v>
      </c>
      <c r="C15" s="83"/>
      <c r="D15" s="112">
        <v>4042393</v>
      </c>
      <c r="E15" s="83"/>
      <c r="F15" s="42">
        <v>11944994</v>
      </c>
      <c r="G15" s="83"/>
      <c r="H15" s="42">
        <v>3321755</v>
      </c>
    </row>
    <row r="16" spans="1:8" ht="21.75" customHeight="1" x14ac:dyDescent="0.45">
      <c r="A16" s="44" t="s">
        <v>115</v>
      </c>
      <c r="B16" s="74"/>
      <c r="C16" s="12"/>
      <c r="D16" s="74"/>
      <c r="E16" s="12"/>
      <c r="F16" s="42"/>
      <c r="G16" s="85"/>
      <c r="H16" s="42"/>
    </row>
    <row r="17" spans="1:8" ht="21.75" customHeight="1" x14ac:dyDescent="0.45">
      <c r="A17" s="44" t="s">
        <v>116</v>
      </c>
      <c r="B17" s="42">
        <v>581603</v>
      </c>
      <c r="C17" s="12"/>
      <c r="D17" s="42">
        <v>611241</v>
      </c>
      <c r="E17" s="12"/>
      <c r="F17" s="42">
        <v>581603</v>
      </c>
      <c r="G17" s="85"/>
      <c r="H17" s="42">
        <v>611241</v>
      </c>
    </row>
    <row r="18" spans="1:8" ht="21.75" customHeight="1" x14ac:dyDescent="0.45">
      <c r="A18" s="62" t="s">
        <v>117</v>
      </c>
      <c r="B18" s="42">
        <v>-335497</v>
      </c>
      <c r="C18" s="12"/>
      <c r="D18" s="42">
        <v>-470287</v>
      </c>
      <c r="E18" s="38"/>
      <c r="F18" s="42" t="s">
        <v>30</v>
      </c>
      <c r="G18" s="84"/>
      <c r="H18" s="42" t="s">
        <v>30</v>
      </c>
    </row>
    <row r="19" spans="1:8" ht="21.75" customHeight="1" x14ac:dyDescent="0.45">
      <c r="A19" s="62" t="s">
        <v>139</v>
      </c>
      <c r="B19" s="68">
        <v>-874815</v>
      </c>
      <c r="C19" s="51"/>
      <c r="D19" s="68">
        <v>698104.06</v>
      </c>
      <c r="E19" s="51"/>
      <c r="F19" s="68">
        <v>536771</v>
      </c>
      <c r="G19" s="12"/>
      <c r="H19" s="68">
        <v>336733.06</v>
      </c>
    </row>
    <row r="20" spans="1:8" ht="21.75" customHeight="1" x14ac:dyDescent="0.45">
      <c r="A20" s="44" t="s">
        <v>130</v>
      </c>
      <c r="B20" s="1"/>
      <c r="D20" s="1"/>
    </row>
    <row r="21" spans="1:8" ht="21.75" customHeight="1" x14ac:dyDescent="0.45">
      <c r="A21" s="44" t="s">
        <v>150</v>
      </c>
      <c r="B21" s="86">
        <v>-95501</v>
      </c>
      <c r="C21" s="83"/>
      <c r="D21" s="86">
        <v>-126462</v>
      </c>
      <c r="E21" s="83"/>
      <c r="F21" s="42">
        <v>-95542</v>
      </c>
      <c r="G21" s="83"/>
      <c r="H21" s="42">
        <v>-126462</v>
      </c>
    </row>
    <row r="22" spans="1:8" ht="21.75" customHeight="1" x14ac:dyDescent="0.45">
      <c r="A22" s="62" t="s">
        <v>124</v>
      </c>
      <c r="B22" s="119">
        <v>-273492</v>
      </c>
      <c r="C22" s="53"/>
      <c r="D22" s="119">
        <v>-287149</v>
      </c>
      <c r="E22" s="53"/>
      <c r="F22" s="119">
        <v>-273492</v>
      </c>
      <c r="G22" s="118"/>
      <c r="H22" s="119">
        <v>-287149</v>
      </c>
    </row>
    <row r="23" spans="1:8" ht="21.75" customHeight="1" x14ac:dyDescent="0.45">
      <c r="A23" s="26"/>
      <c r="B23" s="85">
        <f>SUM(B10:B22)</f>
        <v>118714080</v>
      </c>
      <c r="C23" s="12"/>
      <c r="D23" s="85">
        <f>SUM(D10:D22)</f>
        <v>105252980.05</v>
      </c>
      <c r="E23" s="12"/>
      <c r="F23" s="85">
        <f>SUM(F10:F22)</f>
        <v>105623943</v>
      </c>
      <c r="G23" s="12"/>
      <c r="H23" s="85">
        <f>SUM(H10:H22)</f>
        <v>92850257.049999997</v>
      </c>
    </row>
    <row r="24" spans="1:8" ht="21.75" customHeight="1" x14ac:dyDescent="0.45">
      <c r="A24" s="61" t="s">
        <v>53</v>
      </c>
      <c r="B24" s="74"/>
      <c r="C24" s="12"/>
      <c r="D24" s="74"/>
      <c r="E24" s="12"/>
      <c r="F24" s="12"/>
      <c r="G24" s="12"/>
      <c r="H24" s="12"/>
    </row>
    <row r="25" spans="1:8" ht="21.75" customHeight="1" x14ac:dyDescent="0.45">
      <c r="A25" s="44" t="s">
        <v>62</v>
      </c>
      <c r="B25" s="66">
        <v>58879303</v>
      </c>
      <c r="C25" s="12"/>
      <c r="D25" s="66">
        <v>-25802470</v>
      </c>
      <c r="E25" s="67"/>
      <c r="F25" s="67">
        <v>76262011</v>
      </c>
      <c r="G25" s="12"/>
      <c r="H25" s="67">
        <v>-10392699</v>
      </c>
    </row>
    <row r="26" spans="1:8" ht="21.75" customHeight="1" x14ac:dyDescent="0.45">
      <c r="A26" s="44" t="s">
        <v>96</v>
      </c>
      <c r="B26" s="66">
        <v>-1549213</v>
      </c>
      <c r="C26" s="85"/>
      <c r="D26" s="66">
        <v>4326840</v>
      </c>
      <c r="E26" s="67"/>
      <c r="F26" s="67">
        <v>-1306770</v>
      </c>
      <c r="G26" s="12"/>
      <c r="H26" s="67">
        <v>5428727</v>
      </c>
    </row>
    <row r="27" spans="1:8" ht="21.75" customHeight="1" x14ac:dyDescent="0.45">
      <c r="A27" s="20" t="s">
        <v>8</v>
      </c>
      <c r="B27" s="66">
        <v>36419227</v>
      </c>
      <c r="C27" s="12"/>
      <c r="D27" s="66">
        <v>-84348175.060000002</v>
      </c>
      <c r="E27" s="67"/>
      <c r="F27" s="67">
        <v>32415107</v>
      </c>
      <c r="G27" s="12"/>
      <c r="H27" s="67">
        <v>-78642670.060000002</v>
      </c>
    </row>
    <row r="28" spans="1:8" ht="21.75" customHeight="1" x14ac:dyDescent="0.45">
      <c r="A28" s="44" t="s">
        <v>14</v>
      </c>
      <c r="B28" s="66">
        <v>-2402</v>
      </c>
      <c r="C28" s="12"/>
      <c r="D28" s="66">
        <v>-58548</v>
      </c>
      <c r="E28" s="67"/>
      <c r="F28" s="162" t="s">
        <v>30</v>
      </c>
      <c r="G28" s="12"/>
      <c r="H28" s="67">
        <v>-9600</v>
      </c>
    </row>
    <row r="29" spans="1:8" ht="21.75" customHeight="1" x14ac:dyDescent="0.45">
      <c r="A29" s="20" t="s">
        <v>19</v>
      </c>
      <c r="B29" s="66">
        <v>-95297624</v>
      </c>
      <c r="C29" s="12"/>
      <c r="D29" s="66">
        <v>-13405556</v>
      </c>
      <c r="E29" s="67"/>
      <c r="F29" s="67">
        <v>-95263437</v>
      </c>
      <c r="G29" s="12"/>
      <c r="H29" s="67">
        <v>-13405556</v>
      </c>
    </row>
    <row r="30" spans="1:8" ht="21.75" customHeight="1" x14ac:dyDescent="0.45">
      <c r="A30" s="20" t="s">
        <v>97</v>
      </c>
      <c r="B30" s="66">
        <v>-1783474</v>
      </c>
      <c r="C30" s="12"/>
      <c r="D30" s="66">
        <v>2857384</v>
      </c>
      <c r="E30" s="67"/>
      <c r="F30" s="67">
        <v>6325020</v>
      </c>
      <c r="G30" s="12"/>
      <c r="H30" s="67">
        <v>10081290</v>
      </c>
    </row>
    <row r="31" spans="1:8" ht="21.75" customHeight="1" x14ac:dyDescent="0.45">
      <c r="A31" s="44" t="s">
        <v>110</v>
      </c>
      <c r="B31" s="84">
        <v>-3763967</v>
      </c>
      <c r="C31" s="83"/>
      <c r="D31" s="84">
        <v>-6748502</v>
      </c>
      <c r="E31" s="115"/>
      <c r="F31" s="84">
        <v>-2997510</v>
      </c>
      <c r="G31" s="83"/>
      <c r="H31" s="84">
        <v>-6748502</v>
      </c>
    </row>
    <row r="32" spans="1:8" ht="21.75" customHeight="1" x14ac:dyDescent="0.45">
      <c r="A32" s="44" t="s">
        <v>98</v>
      </c>
      <c r="B32" s="114">
        <v>2052</v>
      </c>
      <c r="C32" s="83"/>
      <c r="D32" s="114">
        <v>48691</v>
      </c>
      <c r="E32" s="115"/>
      <c r="F32" s="119" t="s">
        <v>30</v>
      </c>
      <c r="G32" s="83"/>
      <c r="H32" s="119" t="s">
        <v>30</v>
      </c>
    </row>
    <row r="33" spans="1:8" ht="21.75" customHeight="1" x14ac:dyDescent="0.45">
      <c r="A33" s="44" t="s">
        <v>132</v>
      </c>
      <c r="B33" s="112">
        <f>SUM(B23:B32)</f>
        <v>111617982</v>
      </c>
      <c r="C33" s="83"/>
      <c r="D33" s="112">
        <f>SUM(D23:D32)</f>
        <v>-17877356.010000005</v>
      </c>
      <c r="E33" s="115"/>
      <c r="F33" s="112">
        <f>SUM(F23:F32)</f>
        <v>121058364</v>
      </c>
      <c r="G33" s="83"/>
      <c r="H33" s="112">
        <f>SUM(H23:H32)</f>
        <v>-838753.01000000536</v>
      </c>
    </row>
    <row r="34" spans="1:8" ht="21.75" customHeight="1" x14ac:dyDescent="0.45">
      <c r="A34" s="20" t="s">
        <v>93</v>
      </c>
      <c r="B34" s="80">
        <v>-16476475</v>
      </c>
      <c r="C34" s="81"/>
      <c r="D34" s="80">
        <v>-11123394</v>
      </c>
      <c r="E34" s="116"/>
      <c r="F34" s="81">
        <v>-13194308</v>
      </c>
      <c r="G34" s="81"/>
      <c r="H34" s="81">
        <v>-11120673</v>
      </c>
    </row>
    <row r="35" spans="1:8" ht="21.75" customHeight="1" x14ac:dyDescent="0.45">
      <c r="A35" s="26" t="s">
        <v>133</v>
      </c>
      <c r="B35" s="70">
        <f>SUM(B33:B34)</f>
        <v>95141507</v>
      </c>
      <c r="C35" s="71"/>
      <c r="D35" s="70">
        <f>SUM(D33:D34)</f>
        <v>-29000750.010000005</v>
      </c>
      <c r="E35" s="72"/>
      <c r="F35" s="70">
        <f>SUM(F33:F34)</f>
        <v>107864056</v>
      </c>
      <c r="G35" s="71"/>
      <c r="H35" s="70">
        <f>SUM(H33:H34)</f>
        <v>-11959426.010000005</v>
      </c>
    </row>
    <row r="36" spans="1:8" ht="21.75" customHeight="1" x14ac:dyDescent="0.45">
      <c r="A36" s="26"/>
      <c r="B36" s="88"/>
      <c r="C36" s="71"/>
      <c r="D36" s="88"/>
      <c r="E36" s="72"/>
      <c r="F36" s="88"/>
      <c r="G36" s="71"/>
      <c r="H36" s="88"/>
    </row>
    <row r="37" spans="1:8" ht="21.75" customHeight="1" x14ac:dyDescent="0.5">
      <c r="A37" s="22" t="s">
        <v>67</v>
      </c>
      <c r="B37" s="66"/>
      <c r="C37" s="67"/>
      <c r="D37" s="66"/>
      <c r="E37" s="67"/>
      <c r="F37" s="67"/>
      <c r="G37" s="67"/>
      <c r="H37" s="67"/>
    </row>
    <row r="38" spans="1:8" ht="21.75" customHeight="1" x14ac:dyDescent="0.5">
      <c r="A38" s="22" t="s">
        <v>58</v>
      </c>
      <c r="B38" s="66"/>
      <c r="C38" s="67"/>
      <c r="D38" s="66"/>
      <c r="E38" s="67"/>
      <c r="F38" s="67"/>
      <c r="G38" s="67"/>
      <c r="H38" s="67"/>
    </row>
    <row r="39" spans="1:8" ht="21.75" customHeight="1" x14ac:dyDescent="0.45">
      <c r="B39" s="66"/>
      <c r="C39" s="67"/>
      <c r="D39" s="66"/>
      <c r="E39" s="67"/>
      <c r="F39" s="67"/>
      <c r="G39" s="67"/>
      <c r="H39" s="67"/>
    </row>
    <row r="40" spans="1:8" ht="21.75" customHeight="1" x14ac:dyDescent="0.45">
      <c r="A40" s="20"/>
      <c r="B40" s="178" t="s">
        <v>1</v>
      </c>
      <c r="C40" s="178"/>
      <c r="D40" s="178"/>
      <c r="E40" s="54"/>
      <c r="F40" s="178" t="s">
        <v>2</v>
      </c>
      <c r="G40" s="178"/>
      <c r="H40" s="178"/>
    </row>
    <row r="41" spans="1:8" ht="21.75" customHeight="1" x14ac:dyDescent="0.45">
      <c r="A41" s="20"/>
      <c r="B41" s="179" t="s">
        <v>82</v>
      </c>
      <c r="C41" s="180"/>
      <c r="D41" s="180"/>
      <c r="E41" s="71"/>
      <c r="F41" s="179" t="s">
        <v>82</v>
      </c>
      <c r="G41" s="180"/>
      <c r="H41" s="180"/>
    </row>
    <row r="42" spans="1:8" ht="21.75" customHeight="1" x14ac:dyDescent="0.45">
      <c r="A42" s="20"/>
      <c r="B42" s="179" t="s">
        <v>81</v>
      </c>
      <c r="C42" s="180"/>
      <c r="D42" s="180"/>
      <c r="E42" s="71"/>
      <c r="F42" s="179" t="s">
        <v>81</v>
      </c>
      <c r="G42" s="180"/>
      <c r="H42" s="180"/>
    </row>
    <row r="43" spans="1:8" ht="21.75" customHeight="1" x14ac:dyDescent="0.45">
      <c r="A43" s="20"/>
      <c r="B43" s="40">
        <v>2562</v>
      </c>
      <c r="C43" s="40"/>
      <c r="D43" s="40">
        <v>2561</v>
      </c>
      <c r="E43" s="48"/>
      <c r="F43" s="40">
        <v>2562</v>
      </c>
      <c r="G43" s="40"/>
      <c r="H43" s="40">
        <v>2561</v>
      </c>
    </row>
    <row r="44" spans="1:8" ht="21.75" customHeight="1" x14ac:dyDescent="0.45">
      <c r="A44" s="20"/>
      <c r="B44" s="177" t="s">
        <v>61</v>
      </c>
      <c r="C44" s="177"/>
      <c r="D44" s="177"/>
      <c r="E44" s="177"/>
      <c r="F44" s="177"/>
      <c r="G44" s="177"/>
      <c r="H44" s="177"/>
    </row>
    <row r="45" spans="1:8" ht="21.75" customHeight="1" x14ac:dyDescent="0.45">
      <c r="A45" s="28" t="s">
        <v>54</v>
      </c>
      <c r="B45" s="74"/>
      <c r="C45" s="12"/>
      <c r="D45" s="74"/>
      <c r="E45" s="12"/>
      <c r="F45" s="12"/>
      <c r="G45" s="12"/>
      <c r="H45" s="12"/>
    </row>
    <row r="46" spans="1:8" ht="21.75" customHeight="1" x14ac:dyDescent="0.45">
      <c r="A46" s="20" t="s">
        <v>125</v>
      </c>
      <c r="B46" s="158" t="s">
        <v>30</v>
      </c>
      <c r="C46" s="12"/>
      <c r="D46" s="74">
        <v>20000000</v>
      </c>
      <c r="E46" s="12"/>
      <c r="F46" s="159" t="s">
        <v>30</v>
      </c>
      <c r="G46" s="12"/>
      <c r="H46" s="12">
        <v>20000000</v>
      </c>
    </row>
    <row r="47" spans="1:8" ht="21.75" customHeight="1" x14ac:dyDescent="0.45">
      <c r="A47" s="44" t="s">
        <v>126</v>
      </c>
      <c r="B47" s="66">
        <v>-23926757</v>
      </c>
      <c r="C47" s="12"/>
      <c r="D47" s="66">
        <v>-35226045</v>
      </c>
      <c r="E47" s="67"/>
      <c r="F47" s="67">
        <v>-23811417</v>
      </c>
      <c r="G47" s="12"/>
      <c r="H47" s="67">
        <v>-35135402</v>
      </c>
    </row>
    <row r="48" spans="1:8" ht="21.75" customHeight="1" x14ac:dyDescent="0.45">
      <c r="A48" s="44" t="s">
        <v>127</v>
      </c>
      <c r="B48" s="1"/>
      <c r="D48" s="1"/>
    </row>
    <row r="49" spans="1:8" ht="21.75" customHeight="1" x14ac:dyDescent="0.45">
      <c r="A49" s="44" t="s">
        <v>150</v>
      </c>
      <c r="B49" s="66">
        <v>150836</v>
      </c>
      <c r="C49" s="12"/>
      <c r="D49" s="66">
        <v>159333</v>
      </c>
      <c r="E49" s="67"/>
      <c r="F49" s="42">
        <v>150836</v>
      </c>
      <c r="G49" s="12"/>
      <c r="H49" s="42">
        <v>159333</v>
      </c>
    </row>
    <row r="50" spans="1:8" ht="21.75" customHeight="1" x14ac:dyDescent="0.45">
      <c r="A50" s="44" t="s">
        <v>128</v>
      </c>
      <c r="B50" s="68">
        <v>-632134</v>
      </c>
      <c r="C50" s="60"/>
      <c r="D50" s="68">
        <v>-414508.99</v>
      </c>
      <c r="E50" s="69"/>
      <c r="F50" s="68">
        <v>-582485</v>
      </c>
      <c r="G50" s="60"/>
      <c r="H50" s="68">
        <v>-357008.99</v>
      </c>
    </row>
    <row r="51" spans="1:8" ht="21.75" customHeight="1" x14ac:dyDescent="0.45">
      <c r="A51" s="44" t="s">
        <v>124</v>
      </c>
      <c r="B51" s="68">
        <v>273492</v>
      </c>
      <c r="C51" s="60"/>
      <c r="D51" s="68">
        <v>167990</v>
      </c>
      <c r="E51" s="69"/>
      <c r="F51" s="68">
        <v>273492</v>
      </c>
      <c r="G51" s="60"/>
      <c r="H51" s="68">
        <v>167990</v>
      </c>
    </row>
    <row r="52" spans="1:8" ht="21.75" customHeight="1" x14ac:dyDescent="0.45">
      <c r="A52" s="26" t="s">
        <v>103</v>
      </c>
      <c r="B52" s="70">
        <f>SUM(B46:B51)</f>
        <v>-24134563</v>
      </c>
      <c r="C52" s="71"/>
      <c r="D52" s="70">
        <f>SUM(D46:D51)</f>
        <v>-15313230.99</v>
      </c>
      <c r="E52" s="72"/>
      <c r="F52" s="70">
        <f>SUM(F46:F51)</f>
        <v>-23969574</v>
      </c>
      <c r="G52" s="71"/>
      <c r="H52" s="70">
        <f>SUM(H46:H51)</f>
        <v>-15165087.99</v>
      </c>
    </row>
    <row r="53" spans="1:8" ht="15" customHeight="1" x14ac:dyDescent="0.45">
      <c r="A53" s="26"/>
      <c r="B53" s="73"/>
      <c r="C53" s="71"/>
      <c r="D53" s="73"/>
      <c r="E53" s="72"/>
      <c r="F53" s="72"/>
      <c r="G53" s="71"/>
      <c r="H53" s="72"/>
    </row>
    <row r="54" spans="1:8" ht="21.75" customHeight="1" x14ac:dyDescent="0.45">
      <c r="A54" s="28" t="s">
        <v>55</v>
      </c>
      <c r="B54" s="74"/>
      <c r="C54" s="12"/>
      <c r="D54" s="74"/>
      <c r="E54" s="12"/>
      <c r="F54" s="12"/>
      <c r="G54" s="12"/>
      <c r="H54" s="12"/>
    </row>
    <row r="55" spans="1:8" ht="21.75" customHeight="1" x14ac:dyDescent="0.45">
      <c r="A55" s="44" t="s">
        <v>72</v>
      </c>
      <c r="B55" s="42" t="s">
        <v>30</v>
      </c>
      <c r="C55" s="12"/>
      <c r="D55" s="42">
        <v>30000000</v>
      </c>
      <c r="E55" s="67"/>
      <c r="F55" s="42" t="s">
        <v>30</v>
      </c>
      <c r="G55" s="12"/>
      <c r="H55" s="42">
        <v>30000000</v>
      </c>
    </row>
    <row r="56" spans="1:8" ht="21.75" customHeight="1" x14ac:dyDescent="0.45">
      <c r="A56" s="44" t="s">
        <v>84</v>
      </c>
      <c r="B56" s="42" t="s">
        <v>30</v>
      </c>
      <c r="C56" s="60"/>
      <c r="D56" s="42">
        <v>-30000000</v>
      </c>
      <c r="E56" s="60"/>
      <c r="F56" s="42" t="s">
        <v>30</v>
      </c>
      <c r="G56" s="60"/>
      <c r="H56" s="42">
        <v>-30000000</v>
      </c>
    </row>
    <row r="57" spans="1:8" ht="21.75" customHeight="1" x14ac:dyDescent="0.45">
      <c r="A57" s="44" t="s">
        <v>71</v>
      </c>
      <c r="B57" s="84">
        <v>-210710</v>
      </c>
      <c r="C57" s="12"/>
      <c r="D57" s="75">
        <v>-462080</v>
      </c>
      <c r="E57" s="67"/>
      <c r="F57" s="84">
        <v>-210710</v>
      </c>
      <c r="G57" s="12"/>
      <c r="H57" s="75">
        <v>-462080</v>
      </c>
    </row>
    <row r="58" spans="1:8" ht="21.75" customHeight="1" x14ac:dyDescent="0.45">
      <c r="A58" s="44" t="s">
        <v>83</v>
      </c>
      <c r="B58" s="42">
        <v>-32285910</v>
      </c>
      <c r="C58" s="12"/>
      <c r="D58" s="42">
        <v>-25829520</v>
      </c>
      <c r="E58" s="67"/>
      <c r="F58" s="42">
        <v>-32285910</v>
      </c>
      <c r="G58" s="12"/>
      <c r="H58" s="42">
        <v>-25829520</v>
      </c>
    </row>
    <row r="59" spans="1:8" ht="21.75" customHeight="1" x14ac:dyDescent="0.45">
      <c r="A59" s="44" t="s">
        <v>111</v>
      </c>
      <c r="B59" s="42"/>
      <c r="C59" s="60"/>
      <c r="D59" s="42"/>
      <c r="E59" s="60"/>
      <c r="F59" s="42"/>
      <c r="G59" s="60"/>
      <c r="H59" s="42"/>
    </row>
    <row r="60" spans="1:8" ht="21.75" customHeight="1" x14ac:dyDescent="0.45">
      <c r="A60" s="44" t="s">
        <v>112</v>
      </c>
      <c r="B60" s="42">
        <v>-735701</v>
      </c>
      <c r="C60" s="60"/>
      <c r="D60" s="42">
        <v>-896790</v>
      </c>
      <c r="E60" s="60"/>
      <c r="F60" s="42">
        <v>-735701</v>
      </c>
      <c r="G60" s="60"/>
      <c r="H60" s="42">
        <v>-896790</v>
      </c>
    </row>
    <row r="61" spans="1:8" ht="21.75" customHeight="1" x14ac:dyDescent="0.45">
      <c r="A61" s="26" t="s">
        <v>104</v>
      </c>
      <c r="B61" s="70">
        <f>SUM(B55:B60)</f>
        <v>-33232321</v>
      </c>
      <c r="C61" s="71"/>
      <c r="D61" s="70">
        <f>SUM(D55:D60)</f>
        <v>-27188390</v>
      </c>
      <c r="E61" s="72"/>
      <c r="F61" s="70">
        <f>SUM(F55:F60)</f>
        <v>-33232321</v>
      </c>
      <c r="G61" s="71"/>
      <c r="H61" s="70">
        <f>SUM(H55:H60)</f>
        <v>-27188390</v>
      </c>
    </row>
    <row r="62" spans="1:8" ht="15" customHeight="1" x14ac:dyDescent="0.45">
      <c r="A62" s="26"/>
      <c r="B62" s="72"/>
      <c r="C62" s="71"/>
      <c r="D62" s="72"/>
      <c r="E62" s="72"/>
      <c r="F62" s="72"/>
      <c r="G62" s="71"/>
      <c r="H62" s="72"/>
    </row>
    <row r="63" spans="1:8" ht="21.75" customHeight="1" x14ac:dyDescent="0.45">
      <c r="A63" s="20" t="s">
        <v>153</v>
      </c>
      <c r="B63" s="72"/>
      <c r="C63" s="71"/>
      <c r="D63" s="72"/>
      <c r="E63" s="72"/>
      <c r="F63" s="72"/>
      <c r="G63" s="71"/>
      <c r="H63" s="72"/>
    </row>
    <row r="64" spans="1:8" ht="21.75" customHeight="1" x14ac:dyDescent="0.45">
      <c r="A64" s="44" t="s">
        <v>105</v>
      </c>
      <c r="B64" s="120">
        <f>B35+B52+B61</f>
        <v>37774623</v>
      </c>
      <c r="C64" s="71"/>
      <c r="D64" s="120">
        <f>D35+D52+D61</f>
        <v>-71502371</v>
      </c>
      <c r="E64" s="74"/>
      <c r="F64" s="120">
        <f>F35+F52+F61</f>
        <v>50662161</v>
      </c>
      <c r="G64" s="60"/>
      <c r="H64" s="120">
        <f>H35+H52+H61</f>
        <v>-54312904.000000007</v>
      </c>
    </row>
    <row r="65" spans="1:8" ht="21.75" customHeight="1" x14ac:dyDescent="0.45">
      <c r="A65" s="20" t="s">
        <v>106</v>
      </c>
      <c r="B65" s="72"/>
      <c r="C65" s="71"/>
      <c r="D65" s="72"/>
      <c r="E65" s="72"/>
      <c r="F65" s="72"/>
      <c r="G65" s="71"/>
      <c r="H65" s="72"/>
    </row>
    <row r="66" spans="1:8" ht="21.75" customHeight="1" x14ac:dyDescent="0.45">
      <c r="A66" s="44" t="s">
        <v>107</v>
      </c>
      <c r="B66" s="113">
        <v>-5707</v>
      </c>
      <c r="C66" s="60"/>
      <c r="D66" s="113">
        <v>-44889</v>
      </c>
      <c r="E66" s="83"/>
      <c r="F66" s="113">
        <v>-5707</v>
      </c>
      <c r="G66" s="60"/>
      <c r="H66" s="113">
        <v>-44889</v>
      </c>
    </row>
    <row r="67" spans="1:8" ht="21.75" customHeight="1" x14ac:dyDescent="0.45">
      <c r="A67" s="26" t="s">
        <v>153</v>
      </c>
      <c r="B67" s="76">
        <f>SUM(B64:B66)</f>
        <v>37768916</v>
      </c>
      <c r="C67" s="71"/>
      <c r="D67" s="76">
        <f>SUM(D64:D66)</f>
        <v>-71547260</v>
      </c>
      <c r="F67" s="76">
        <f>SUM(F64:F66)</f>
        <v>50656454</v>
      </c>
      <c r="H67" s="76">
        <f>SUM(H64:H66)</f>
        <v>-54357793.000000007</v>
      </c>
    </row>
    <row r="68" spans="1:8" ht="21.75" customHeight="1" x14ac:dyDescent="0.45">
      <c r="A68" s="20" t="s">
        <v>108</v>
      </c>
      <c r="B68" s="66">
        <f>'BS-3-4'!F10</f>
        <v>142497608</v>
      </c>
      <c r="C68" s="12"/>
      <c r="D68" s="66">
        <v>151275167</v>
      </c>
      <c r="E68" s="66"/>
      <c r="F68" s="67">
        <f>'BS-3-4'!J10</f>
        <v>93728742</v>
      </c>
      <c r="G68" s="12"/>
      <c r="H68" s="67">
        <v>112946632</v>
      </c>
    </row>
    <row r="69" spans="1:8" ht="21.75" customHeight="1" thickBot="1" x14ac:dyDescent="0.5">
      <c r="A69" s="26" t="s">
        <v>109</v>
      </c>
      <c r="B69" s="78">
        <f>SUM(B67:B68)</f>
        <v>180266524</v>
      </c>
      <c r="C69" s="71"/>
      <c r="D69" s="78">
        <f>SUM(D67:D68)</f>
        <v>79727907</v>
      </c>
      <c r="E69" s="72"/>
      <c r="F69" s="78">
        <f>SUM(F67:F68)</f>
        <v>144385196</v>
      </c>
      <c r="G69" s="71"/>
      <c r="H69" s="78">
        <f>SUM(H67:H68)</f>
        <v>58588838.999999993</v>
      </c>
    </row>
    <row r="70" spans="1:8" ht="15" customHeight="1" thickTop="1" x14ac:dyDescent="0.45">
      <c r="B70" s="66"/>
      <c r="C70" s="67"/>
      <c r="D70" s="66"/>
      <c r="E70" s="67"/>
      <c r="F70" s="67"/>
      <c r="G70" s="67"/>
      <c r="H70" s="67"/>
    </row>
    <row r="71" spans="1:8" ht="21.75" customHeight="1" x14ac:dyDescent="0.45">
      <c r="A71" s="28" t="s">
        <v>60</v>
      </c>
      <c r="B71" s="79"/>
      <c r="C71" s="79"/>
      <c r="D71" s="79"/>
      <c r="E71" s="79"/>
      <c r="F71" s="79"/>
      <c r="G71" s="79"/>
      <c r="H71" s="79"/>
    </row>
    <row r="72" spans="1:8" ht="21.75" customHeight="1" x14ac:dyDescent="0.45">
      <c r="A72" s="44" t="s">
        <v>75</v>
      </c>
      <c r="B72" s="80">
        <v>7182646</v>
      </c>
      <c r="C72" s="81"/>
      <c r="D72" s="80">
        <v>6018826</v>
      </c>
      <c r="E72" s="81"/>
      <c r="F72" s="81">
        <v>7182646</v>
      </c>
      <c r="G72" s="81"/>
      <c r="H72" s="81">
        <v>6018826</v>
      </c>
    </row>
    <row r="73" spans="1:8" ht="21.75" customHeight="1" x14ac:dyDescent="0.45">
      <c r="A73" s="44" t="s">
        <v>80</v>
      </c>
      <c r="B73" s="160" t="s">
        <v>30</v>
      </c>
      <c r="C73" s="81"/>
      <c r="D73" s="80">
        <v>92234</v>
      </c>
      <c r="E73" s="81"/>
      <c r="F73" s="160" t="s">
        <v>30</v>
      </c>
      <c r="G73" s="81"/>
      <c r="H73" s="82">
        <v>92234</v>
      </c>
    </row>
    <row r="74" spans="1:8" ht="21.75" customHeight="1" x14ac:dyDescent="0.45">
      <c r="A74" s="44" t="s">
        <v>94</v>
      </c>
      <c r="B74" s="82">
        <v>441274</v>
      </c>
      <c r="C74" s="81"/>
      <c r="D74" s="82" t="s">
        <v>30</v>
      </c>
      <c r="E74" s="81"/>
      <c r="F74" s="82">
        <v>441274</v>
      </c>
      <c r="G74" s="81"/>
      <c r="H74" s="82" t="s">
        <v>30</v>
      </c>
    </row>
  </sheetData>
  <mergeCells count="14"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</mergeCells>
  <pageMargins left="0.7" right="0.7" top="0.48" bottom="0.5" header="0.5" footer="0.5"/>
  <pageSetup paperSize="9" scale="92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SH รวม 7-8</vt:lpstr>
      <vt:lpstr>SH เฉพาะ 9-10</vt:lpstr>
      <vt:lpstr>CF 11-12</vt:lpstr>
      <vt:lpstr>'BS-3-4'!Print_Area</vt:lpstr>
      <vt:lpstr>'CF 11-12'!Print_Area</vt:lpstr>
      <vt:lpstr>'PL 5-6'!Print_Area</vt:lpstr>
      <vt:lpstr>'SH เฉพาะ 9-10'!Print_Area</vt:lpstr>
      <vt:lpstr>'SH รวม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Nitiya Thongkong</cp:lastModifiedBy>
  <cp:lastPrinted>2019-08-07T08:47:15Z</cp:lastPrinted>
  <dcterms:created xsi:type="dcterms:W3CDTF">2012-05-04T04:02:45Z</dcterms:created>
  <dcterms:modified xsi:type="dcterms:W3CDTF">2019-08-07T11:04:52Z</dcterms:modified>
</cp:coreProperties>
</file>