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AFCD25E1-7283-4954-936D-911741D1A1B7}" xr6:coauthVersionLast="36" xr6:coauthVersionMax="36" xr10:uidLastSave="{00000000-0000-0000-0000-000000000000}"/>
  <bookViews>
    <workbookView xWindow="32760" yWindow="32760" windowWidth="12300" windowHeight="8880" activeTab="5" xr2:uid="{00000000-000D-0000-FFFF-FFFF00000000}"/>
  </bookViews>
  <sheets>
    <sheet name="FS2-3" sheetId="1" r:id="rId1"/>
    <sheet name="PL" sheetId="11" r:id="rId2"/>
    <sheet name="SH6" sheetId="10" r:id="rId3"/>
    <sheet name="SH7" sheetId="8" r:id="rId4"/>
    <sheet name="PL4" sheetId="7" state="hidden" r:id="rId5"/>
    <sheet name="CH8-9" sheetId="6" r:id="rId6"/>
  </sheets>
  <externalReferences>
    <externalReference r:id="rId7"/>
    <externalReference r:id="rId8"/>
  </externalReferences>
  <definedNames>
    <definedName name="_xlnm.Print_Area" localSheetId="5">'CH8-9'!$A$1:$K$87</definedName>
    <definedName name="_xlnm.Print_Area" localSheetId="0">'FS2-3'!$A$1:$I$91</definedName>
    <definedName name="_xlnm.Print_Area" localSheetId="1">PL!$A$1:$J$90</definedName>
    <definedName name="_xlnm.Print_Area" localSheetId="4">'PL4'!$A$1:$J$43</definedName>
    <definedName name="_xlnm.Print_Area" localSheetId="2">'SH6'!$A$1:$P$42</definedName>
    <definedName name="_xlnm.Print_Area" localSheetId="3">'SH7'!$A$1:$P$42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0" i="6" l="1"/>
  <c r="E80" i="6"/>
  <c r="K80" i="6"/>
  <c r="I80" i="6"/>
  <c r="D89" i="11" l="1"/>
  <c r="D87" i="11"/>
  <c r="D44" i="11"/>
  <c r="D42" i="11"/>
  <c r="J42" i="11" l="1"/>
  <c r="F42" i="11"/>
  <c r="J87" i="11"/>
  <c r="F87" i="11"/>
  <c r="J43" i="8" l="1"/>
  <c r="H43" i="8"/>
  <c r="F43" i="8"/>
  <c r="D43" i="8"/>
  <c r="J43" i="10"/>
  <c r="J41" i="8"/>
  <c r="H41" i="8"/>
  <c r="F41" i="8"/>
  <c r="D41" i="8"/>
  <c r="J41" i="10"/>
  <c r="P31" i="10"/>
  <c r="P32" i="10" s="1"/>
  <c r="F32" i="10"/>
  <c r="F41" i="10" s="1"/>
  <c r="F43" i="10" s="1"/>
  <c r="D32" i="10"/>
  <c r="D41" i="10" s="1"/>
  <c r="D43" i="10" s="1"/>
  <c r="P31" i="8"/>
  <c r="P32" i="8" s="1"/>
  <c r="F32" i="8"/>
  <c r="D32" i="8"/>
  <c r="N36" i="10" l="1"/>
  <c r="P39" i="10"/>
  <c r="P39" i="8"/>
  <c r="N36" i="8"/>
  <c r="P36" i="8" s="1"/>
  <c r="P27" i="8"/>
  <c r="P27" i="10"/>
  <c r="P36" i="10" l="1"/>
  <c r="N37" i="10"/>
  <c r="N41" i="10" s="1"/>
  <c r="N43" i="10" s="1"/>
  <c r="N37" i="8"/>
  <c r="N41" i="8" s="1"/>
  <c r="N43" i="8" s="1"/>
  <c r="D25" i="11"/>
  <c r="D24" i="11"/>
  <c r="D23" i="11"/>
  <c r="D22" i="11"/>
  <c r="D21" i="11"/>
  <c r="D20" i="11"/>
  <c r="D16" i="11"/>
  <c r="D15" i="11"/>
  <c r="D14" i="11"/>
  <c r="D13" i="11"/>
  <c r="D11" i="11"/>
  <c r="D29" i="11"/>
  <c r="D35" i="11"/>
  <c r="H35" i="11"/>
  <c r="H29" i="11"/>
  <c r="H25" i="11"/>
  <c r="H24" i="11"/>
  <c r="H23" i="11"/>
  <c r="H21" i="11"/>
  <c r="H20" i="11"/>
  <c r="H16" i="11"/>
  <c r="H15" i="11"/>
  <c r="H14" i="11"/>
  <c r="H13" i="11"/>
  <c r="K70" i="6" l="1"/>
  <c r="K83" i="6" s="1"/>
  <c r="K85" i="6" s="1"/>
  <c r="G70" i="6"/>
  <c r="G83" i="6" s="1"/>
  <c r="G85" i="6" s="1"/>
  <c r="I70" i="6"/>
  <c r="E70" i="6"/>
  <c r="E31" i="6"/>
  <c r="E49" i="6" s="1"/>
  <c r="E51" i="6" s="1"/>
  <c r="I31" i="6"/>
  <c r="I49" i="6" s="1"/>
  <c r="I51" i="6" s="1"/>
  <c r="N24" i="8"/>
  <c r="J24" i="8"/>
  <c r="H24" i="8"/>
  <c r="F24" i="8"/>
  <c r="D24" i="8"/>
  <c r="L18" i="8"/>
  <c r="L20" i="8" s="1"/>
  <c r="L24" i="8" s="1"/>
  <c r="P11" i="8"/>
  <c r="N24" i="10"/>
  <c r="J24" i="10"/>
  <c r="F24" i="10"/>
  <c r="D24" i="10"/>
  <c r="L20" i="10"/>
  <c r="L24" i="10" s="1"/>
  <c r="P18" i="10"/>
  <c r="P20" i="10" s="1"/>
  <c r="P24" i="10" s="1"/>
  <c r="Q24" i="10" s="1"/>
  <c r="J82" i="11"/>
  <c r="J71" i="11"/>
  <c r="J62" i="11"/>
  <c r="J73" i="11" s="1"/>
  <c r="J75" i="11" s="1"/>
  <c r="J37" i="11"/>
  <c r="J29" i="11"/>
  <c r="J25" i="11"/>
  <c r="J24" i="11"/>
  <c r="J23" i="11"/>
  <c r="J22" i="11"/>
  <c r="J26" i="11" s="1"/>
  <c r="J20" i="11"/>
  <c r="J16" i="11"/>
  <c r="J15" i="11"/>
  <c r="J14" i="11"/>
  <c r="J11" i="11"/>
  <c r="J17" i="11" s="1"/>
  <c r="J28" i="11" s="1"/>
  <c r="J30" i="11" s="1"/>
  <c r="F82" i="11"/>
  <c r="F71" i="11"/>
  <c r="F62" i="11"/>
  <c r="F73" i="11" s="1"/>
  <c r="F75" i="11" s="1"/>
  <c r="F37" i="11"/>
  <c r="F29" i="11"/>
  <c r="F25" i="11"/>
  <c r="F24" i="11"/>
  <c r="F23" i="11"/>
  <c r="F22" i="11"/>
  <c r="F26" i="11" s="1"/>
  <c r="F21" i="11"/>
  <c r="F20" i="11"/>
  <c r="F16" i="11"/>
  <c r="F14" i="11"/>
  <c r="F13" i="11"/>
  <c r="F11" i="11"/>
  <c r="F17" i="11" s="1"/>
  <c r="F28" i="11" s="1"/>
  <c r="F30" i="11" s="1"/>
  <c r="H82" i="11"/>
  <c r="D82" i="11"/>
  <c r="H71" i="11"/>
  <c r="D71" i="11"/>
  <c r="H62" i="11"/>
  <c r="D62" i="11"/>
  <c r="H37" i="11"/>
  <c r="D37" i="11"/>
  <c r="D40" i="11" s="1"/>
  <c r="D17" i="11"/>
  <c r="I83" i="6" l="1"/>
  <c r="I85" i="6" s="1"/>
  <c r="I88" i="6" s="1"/>
  <c r="D73" i="11"/>
  <c r="D75" i="11" s="1"/>
  <c r="L35" i="10" s="1"/>
  <c r="E83" i="6"/>
  <c r="E85" i="6" s="1"/>
  <c r="E88" i="6" s="1"/>
  <c r="P18" i="8"/>
  <c r="P20" i="8" s="1"/>
  <c r="P24" i="8" s="1"/>
  <c r="Q24" i="8" s="1"/>
  <c r="H73" i="11"/>
  <c r="H75" i="11" s="1"/>
  <c r="J40" i="11"/>
  <c r="J44" i="11"/>
  <c r="J89" i="11"/>
  <c r="J85" i="11"/>
  <c r="F40" i="11"/>
  <c r="F44" i="11"/>
  <c r="F89" i="11"/>
  <c r="F85" i="11"/>
  <c r="H17" i="11"/>
  <c r="D26" i="11"/>
  <c r="D28" i="11" s="1"/>
  <c r="D30" i="11" s="1"/>
  <c r="H26" i="11"/>
  <c r="L35" i="8" l="1"/>
  <c r="H89" i="11"/>
  <c r="H87" i="11"/>
  <c r="P35" i="8"/>
  <c r="P37" i="8" s="1"/>
  <c r="P41" i="8" s="1"/>
  <c r="L37" i="8"/>
  <c r="L41" i="8" s="1"/>
  <c r="L43" i="8" s="1"/>
  <c r="P35" i="10"/>
  <c r="P37" i="10" s="1"/>
  <c r="P41" i="10" s="1"/>
  <c r="L37" i="10"/>
  <c r="L41" i="10" s="1"/>
  <c r="L43" i="10" s="1"/>
  <c r="H85" i="11"/>
  <c r="D85" i="11"/>
  <c r="H28" i="11"/>
  <c r="H30" i="11" s="1"/>
  <c r="I72" i="1"/>
  <c r="G72" i="1"/>
  <c r="E72" i="1"/>
  <c r="C72" i="1"/>
  <c r="C64" i="1"/>
  <c r="H44" i="11" l="1"/>
  <c r="H42" i="11"/>
  <c r="H40" i="11"/>
  <c r="C89" i="1"/>
  <c r="Q41" i="10" s="1"/>
  <c r="H38" i="7" l="1"/>
  <c r="D38" i="7"/>
  <c r="J26" i="7" l="1"/>
  <c r="J17" i="7"/>
  <c r="J28" i="7"/>
  <c r="J30" i="7"/>
  <c r="F28" i="7"/>
  <c r="F30" i="7"/>
  <c r="F26" i="7"/>
  <c r="F17" i="7"/>
  <c r="I89" i="1"/>
  <c r="I64" i="1"/>
  <c r="I74" i="1" s="1"/>
  <c r="E89" i="1"/>
  <c r="E64" i="1"/>
  <c r="I36" i="1"/>
  <c r="I23" i="1"/>
  <c r="I24" i="1" s="1"/>
  <c r="E36" i="1"/>
  <c r="E23" i="1"/>
  <c r="E24" i="1" s="1"/>
  <c r="G89" i="1"/>
  <c r="Q41" i="8" s="1"/>
  <c r="G64" i="1"/>
  <c r="G36" i="1"/>
  <c r="C36" i="1"/>
  <c r="G23" i="1"/>
  <c r="C23" i="1"/>
  <c r="H26" i="7"/>
  <c r="D26" i="7"/>
  <c r="I30" i="7"/>
  <c r="G30" i="7"/>
  <c r="E30" i="7"/>
  <c r="H17" i="7"/>
  <c r="D17" i="7"/>
  <c r="J43" i="7"/>
  <c r="J41" i="7"/>
  <c r="F43" i="7"/>
  <c r="F41" i="7"/>
  <c r="H28" i="7" l="1"/>
  <c r="H30" i="7" s="1"/>
  <c r="D28" i="7"/>
  <c r="D30" i="7" s="1"/>
  <c r="D43" i="7" s="1"/>
  <c r="D41" i="7"/>
  <c r="C74" i="1"/>
  <c r="C91" i="1" s="1"/>
  <c r="I91" i="1"/>
  <c r="E74" i="1"/>
  <c r="E91" i="1" s="1"/>
  <c r="C38" i="1"/>
  <c r="I38" i="1"/>
  <c r="G74" i="1"/>
  <c r="G91" i="1" s="1"/>
  <c r="E38" i="1"/>
  <c r="G38" i="1"/>
  <c r="C24" i="1"/>
  <c r="G24" i="1"/>
  <c r="H41" i="7" l="1"/>
  <c r="H43" i="7"/>
</calcChain>
</file>

<file path=xl/sharedStrings.xml><?xml version="1.0" encoding="utf-8"?>
<sst xmlns="http://schemas.openxmlformats.org/spreadsheetml/2006/main" count="527" uniqueCount="212">
  <si>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</si>
  <si>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</si>
  <si>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</si>
  <si>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</si>
  <si>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</si>
  <si>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</si>
  <si>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</si>
  <si>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</si>
  <si>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</si>
  <si>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</si>
  <si>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</si>
  <si>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 xml:space="preserve">Current portion of hire-purchase </t>
  </si>
  <si>
    <t xml:space="preserve">     contract receivables</t>
  </si>
  <si>
    <t>-</t>
  </si>
  <si>
    <t>Other receivables</t>
  </si>
  <si>
    <t>Inventories</t>
  </si>
  <si>
    <t>Accrued income</t>
  </si>
  <si>
    <t>Total current assets</t>
  </si>
  <si>
    <t>Non-current assets</t>
  </si>
  <si>
    <t>Hire-purchase contract receivables</t>
  </si>
  <si>
    <t>Investments in subsidiaries</t>
  </si>
  <si>
    <t>Other long-term investment</t>
  </si>
  <si>
    <t>Property, plant and equipment</t>
  </si>
  <si>
    <t>Prepayment for outlet leases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</si>
  <si>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</si>
  <si>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</si>
  <si>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</si>
  <si>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</si>
  <si>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</si>
  <si>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</si>
  <si>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</si>
  <si>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</si>
  <si>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</si>
  <si>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Other current liabilities</t>
  </si>
  <si>
    <t>Total current liabilities</t>
  </si>
  <si>
    <t>Non-current liabilities</t>
  </si>
  <si>
    <t>Debentures</t>
  </si>
  <si>
    <t>Employee security deposits</t>
  </si>
  <si>
    <t>Provident funds</t>
  </si>
  <si>
    <t>Total non-current liabilities</t>
  </si>
  <si>
    <t>Total liabilities</t>
  </si>
  <si>
    <t>Share capital:</t>
  </si>
  <si>
    <t xml:space="preserve">     Authorised share capital</t>
  </si>
  <si>
    <t xml:space="preserve">     Premium on ordinary shares</t>
  </si>
  <si>
    <t xml:space="preserve">Reserve arising from business combination </t>
  </si>
  <si>
    <t xml:space="preserve">     under common control</t>
  </si>
  <si>
    <t>Retained earnings:</t>
  </si>
  <si>
    <t xml:space="preserve">     Appropriated:</t>
  </si>
  <si>
    <t xml:space="preserve">          Legal reserve</t>
  </si>
  <si>
    <t xml:space="preserve">     Unappropriated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</si>
  <si>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</si>
  <si>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</si>
  <si>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</si>
  <si>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</si>
  <si>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</si>
  <si>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</si>
  <si>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</si>
  <si>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</si>
  <si>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</si>
  <si>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</si>
  <si>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</si>
  <si>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</si>
  <si>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Retained earnings</t>
  </si>
  <si>
    <t>Share</t>
  </si>
  <si>
    <t>combination under</t>
  </si>
  <si>
    <t xml:space="preserve">Legal 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</si>
  <si>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</si>
  <si>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</si>
  <si>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</si>
  <si>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</si>
  <si>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</si>
  <si>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</si>
  <si>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</si>
  <si>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 xml:space="preserve">    Dividends to owners of the Company</t>
  </si>
  <si>
    <t xml:space="preserve">   Other comprehensive income</t>
  </si>
  <si>
    <t>Transfer to retained earnings</t>
  </si>
  <si>
    <t>Separate financial statements</t>
  </si>
  <si>
    <t>Cash flows from operating activities</t>
  </si>
  <si>
    <t>Depreciation</t>
  </si>
  <si>
    <t xml:space="preserve">Bad and doubtful debts expenses </t>
  </si>
  <si>
    <t>Changes in operating assets and liabilities</t>
  </si>
  <si>
    <t>Employee benefit paid</t>
  </si>
  <si>
    <t>Provident funds paid</t>
  </si>
  <si>
    <t>Cash flows from investing activities</t>
  </si>
  <si>
    <t>Interest received</t>
  </si>
  <si>
    <t>Cash flows from financing activities</t>
  </si>
  <si>
    <t>Current portion of loan receivables</t>
  </si>
  <si>
    <t xml:space="preserve">     with vehicle collateral</t>
  </si>
  <si>
    <t>Loan receivables with vehicle collateral</t>
  </si>
  <si>
    <t xml:space="preserve">     from financial institutions</t>
  </si>
  <si>
    <t>Current income tax payable</t>
  </si>
  <si>
    <t xml:space="preserve">Provision for employee benefit </t>
  </si>
  <si>
    <t xml:space="preserve">     Issued and paid share capital</t>
  </si>
  <si>
    <t>Share premium:</t>
  </si>
  <si>
    <t>Distribution costs</t>
  </si>
  <si>
    <t>Tax expense (income)</t>
  </si>
  <si>
    <t>Profit (loss) before income tax expense</t>
  </si>
  <si>
    <t>Provision for employee benefit</t>
  </si>
  <si>
    <t>Tax paid</t>
  </si>
  <si>
    <t>Proceeds from sale of property, plant and equipment</t>
  </si>
  <si>
    <t>Acquisition of intangible assets</t>
  </si>
  <si>
    <t>Long-term loan receivables</t>
  </si>
  <si>
    <t>Short-term loan receivables</t>
  </si>
  <si>
    <t>31 March</t>
  </si>
  <si>
    <t>Statement of changes in equity (Unaudited)</t>
  </si>
  <si>
    <t>(in thousand Baht)</t>
  </si>
  <si>
    <t>Transactions with owners, recorded directly in equity</t>
  </si>
  <si>
    <t>Total transactions with owners, recorded directly in equity</t>
  </si>
  <si>
    <t xml:space="preserve">   Loss for the period</t>
  </si>
  <si>
    <t>Statement of cash flows (Unaudited)</t>
  </si>
  <si>
    <t>Three-month period ended</t>
  </si>
  <si>
    <t>Profit (loss) for the period</t>
  </si>
  <si>
    <t xml:space="preserve">   equipment and intangible assets</t>
  </si>
  <si>
    <t xml:space="preserve">Other payables </t>
  </si>
  <si>
    <t>Cash and cash equivalents at beginning of period</t>
  </si>
  <si>
    <t>Cash and cash equivalents at ending of period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</si>
  <si>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</si>
  <si>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</si>
  <si>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</si>
  <si>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</si>
  <si>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</si>
  <si>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</si>
  <si>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</si>
  <si>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</si>
  <si>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</si>
  <si>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</si>
  <si>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Balance at 1 January 2018</t>
  </si>
  <si>
    <t xml:space="preserve"> (Unaudited)</t>
  </si>
  <si>
    <t xml:space="preserve">Cost of sales of goods </t>
  </si>
  <si>
    <t>Cost of rendering of services</t>
  </si>
  <si>
    <t>Bad and doubtful debts expenses</t>
  </si>
  <si>
    <t xml:space="preserve">Amortisation </t>
  </si>
  <si>
    <t>Acquisition of plant and equipment</t>
  </si>
  <si>
    <t>Total comprehensive income (expense)</t>
  </si>
  <si>
    <t>Total comprehensive income (expense) for the period</t>
  </si>
  <si>
    <t>Comprehensive income (expense) for the period</t>
  </si>
  <si>
    <t xml:space="preserve">Reversal of impairment losses on property, plant and </t>
  </si>
  <si>
    <t>(Reversal of) losses on inventories devaluation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</si>
  <si>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</si>
  <si>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</si>
  <si>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</si>
  <si>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</si>
  <si>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</si>
  <si>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</si>
  <si>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Interest income</t>
  </si>
  <si>
    <t xml:space="preserve">Interest income from hire-purchase </t>
  </si>
  <si>
    <t xml:space="preserve">     contract and loans</t>
  </si>
  <si>
    <t>Assets foreclosed</t>
  </si>
  <si>
    <t>Bank overdrafts and short-term borrowings</t>
  </si>
  <si>
    <t>Current portion of long-term borrowings</t>
  </si>
  <si>
    <t>Short term loans from other parties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</si>
  <si>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</si>
  <si>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</si>
  <si>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</si>
  <si>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</si>
  <si>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</si>
  <si>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>Balance at 1 January 2019</t>
  </si>
  <si>
    <t xml:space="preserve">   Profit for the period</t>
  </si>
  <si>
    <t xml:space="preserve">     for the period, net of tax</t>
  </si>
  <si>
    <t>Short-term loans to related party</t>
  </si>
  <si>
    <t>Other current assets</t>
  </si>
  <si>
    <t>Net cash from (used in) operating activities</t>
  </si>
  <si>
    <t>Deferred tax liabilities</t>
  </si>
  <si>
    <t>30 June</t>
  </si>
  <si>
    <t>Interest income from hire-purchase contract</t>
  </si>
  <si>
    <t xml:space="preserve">   and loans</t>
  </si>
  <si>
    <t>Cost of sales of goods</t>
  </si>
  <si>
    <t xml:space="preserve">Item that will not be reclassified </t>
  </si>
  <si>
    <t xml:space="preserve">     subsequently to profit or loss</t>
  </si>
  <si>
    <t>Gains on revaluation of land and buildings</t>
  </si>
  <si>
    <t xml:space="preserve">Other comprehensive income </t>
  </si>
  <si>
    <t>Total comprehensive income for the period</t>
  </si>
  <si>
    <t>Six-month period ended</t>
  </si>
  <si>
    <t xml:space="preserve">paid-up </t>
  </si>
  <si>
    <t xml:space="preserve">        -</t>
  </si>
  <si>
    <t>Six-month period ended 30 June 2018</t>
  </si>
  <si>
    <t>Balance at 30 June 2018</t>
  </si>
  <si>
    <t>Six-month period ended 30 June 2019</t>
  </si>
  <si>
    <t>Balance at 30 June 2019</t>
  </si>
  <si>
    <t>Comprehensive income for the period</t>
  </si>
  <si>
    <t>Adjustments to reconcile profit (loss)</t>
  </si>
  <si>
    <t xml:space="preserve">    to cash receipts (payments)</t>
  </si>
  <si>
    <t>Dividend received</t>
  </si>
  <si>
    <t>(Reversal of) provision for provident funds</t>
  </si>
  <si>
    <t>Unrealised gain on exchange rate</t>
  </si>
  <si>
    <t>Unrealised gain from current investment</t>
  </si>
  <si>
    <t xml:space="preserve">   and equipment and intangible assets</t>
  </si>
  <si>
    <t>Loss on repossesion</t>
  </si>
  <si>
    <t xml:space="preserve">Net cash generated from (used in) operating </t>
  </si>
  <si>
    <t xml:space="preserve">Decrease (increase) in short-term loans </t>
  </si>
  <si>
    <t>Acquisition of current investment</t>
  </si>
  <si>
    <t>Financial cost paid</t>
  </si>
  <si>
    <t xml:space="preserve">   short-term loans from financial institutions</t>
  </si>
  <si>
    <t>Proceeds from issue of debentures</t>
  </si>
  <si>
    <t>Net increase (decrease) in cash</t>
  </si>
  <si>
    <t xml:space="preserve">  and cash equivalents</t>
  </si>
  <si>
    <t xml:space="preserve">    Issue of ordinary shares</t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</si>
  <si>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</si>
  <si>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of equity</t>
  </si>
  <si>
    <t>Other components</t>
  </si>
  <si>
    <t>Repayment of debentures</t>
  </si>
  <si>
    <t>Net cash from (used in) investing activities</t>
  </si>
  <si>
    <t>Net cash from (used in) financing activities</t>
  </si>
  <si>
    <t>Decrease in bank overdrafts and</t>
  </si>
  <si>
    <t xml:space="preserve">Gain on disposal of property, plant </t>
  </si>
  <si>
    <t>Proceeds from issue of ordinary shares</t>
  </si>
  <si>
    <t>Increase from short-term loans from others</t>
  </si>
  <si>
    <t xml:space="preserve">  Contributions by owners of the parent</t>
  </si>
  <si>
    <t xml:space="preserve">  Contributions by owners </t>
  </si>
  <si>
    <t>Surplus on revaluation</t>
  </si>
  <si>
    <t>of land and buildings</t>
  </si>
  <si>
    <t>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</si>
</sst>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 -    &quot;_);_(@_)"/>
    <numFmt numFmtId="166" formatCode="_(* #,##0.0000_);_(* \(#,##0.0000\);_(* &quot;-&quot;????_);_(@_)"/>
  </numFmts>
  <fonts count="13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92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3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41" fontId="1" fillId="0" borderId="0" xfId="0" applyNumberFormat="1" applyFont="1" applyFill="1" applyAlignment="1"/>
    <xf numFmtId="41" fontId="1" fillId="0" borderId="0" xfId="0" applyNumberFormat="1" applyFont="1" applyFill="1"/>
    <xf numFmtId="43" fontId="1" fillId="0" borderId="0" xfId="0" applyNumberFormat="1" applyFont="1" applyFill="1"/>
    <xf numFmtId="0" fontId="0" fillId="0" borderId="0" xfId="0" applyFill="1"/>
    <xf numFmtId="41" fontId="0" fillId="0" borderId="0" xfId="0" applyNumberFormat="1" applyFill="1" applyAlignment="1">
      <alignment horizontal="center"/>
    </xf>
    <xf numFmtId="41" fontId="1" fillId="0" borderId="0" xfId="0" applyNumberFormat="1" applyFont="1" applyFill="1" applyBorder="1"/>
    <xf numFmtId="3" fontId="1" fillId="0" borderId="0" xfId="0" applyNumberFormat="1" applyFont="1" applyFill="1"/>
    <xf numFmtId="0" fontId="7" fillId="0" borderId="0" xfId="0" applyFont="1" applyFill="1" applyAlignment="1">
      <alignment horizontal="center"/>
    </xf>
    <xf numFmtId="41" fontId="5" fillId="0" borderId="1" xfId="0" applyNumberFormat="1" applyFont="1" applyFill="1" applyBorder="1"/>
    <xf numFmtId="41" fontId="5" fillId="0" borderId="0" xfId="0" applyNumberFormat="1" applyFont="1" applyFill="1"/>
    <xf numFmtId="3" fontId="5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41" fontId="1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/>
    <xf numFmtId="0" fontId="0" fillId="0" borderId="0" xfId="0" applyFont="1" applyFill="1"/>
    <xf numFmtId="41" fontId="5" fillId="0" borderId="2" xfId="0" applyNumberFormat="1" applyFont="1" applyFill="1" applyBorder="1"/>
    <xf numFmtId="41" fontId="1" fillId="0" borderId="2" xfId="0" applyNumberFormat="1" applyFont="1" applyFill="1" applyBorder="1"/>
    <xf numFmtId="41" fontId="5" fillId="0" borderId="3" xfId="0" applyNumberFormat="1" applyFont="1" applyFill="1" applyBorder="1"/>
    <xf numFmtId="0" fontId="1" fillId="0" borderId="0" xfId="0" applyNumberFormat="1" applyFont="1" applyFill="1"/>
    <xf numFmtId="43" fontId="5" fillId="0" borderId="0" xfId="1" applyFont="1" applyFill="1"/>
    <xf numFmtId="41" fontId="5" fillId="0" borderId="0" xfId="0" applyNumberFormat="1" applyFont="1" applyFill="1" applyBorder="1"/>
    <xf numFmtId="41" fontId="5" fillId="0" borderId="4" xfId="0" applyNumberFormat="1" applyFont="1" applyFill="1" applyBorder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6" fillId="0" borderId="0" xfId="0" quotePrefix="1" applyFont="1" applyFill="1" applyBorder="1" applyAlignment="1">
      <alignment horizontal="centerContinuous"/>
    </xf>
    <xf numFmtId="41" fontId="1" fillId="0" borderId="3" xfId="0" applyNumberFormat="1" applyFont="1" applyFill="1" applyBorder="1"/>
    <xf numFmtId="41" fontId="5" fillId="0" borderId="0" xfId="0" applyNumberFormat="1" applyFont="1" applyFill="1" applyAlignment="1">
      <alignment horizontal="center"/>
    </xf>
    <xf numFmtId="41" fontId="1" fillId="0" borderId="4" xfId="0" applyNumberFormat="1" applyFont="1" applyFill="1" applyBorder="1"/>
    <xf numFmtId="0" fontId="5" fillId="0" borderId="0" xfId="2" applyFont="1" applyFill="1"/>
    <xf numFmtId="43" fontId="1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41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0" fillId="0" borderId="0" xfId="2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 wrapText="1"/>
    </xf>
    <xf numFmtId="41" fontId="0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/>
    <xf numFmtId="41" fontId="0" fillId="0" borderId="0" xfId="0" applyNumberFormat="1" applyFont="1" applyFill="1" applyBorder="1" applyAlignment="1"/>
    <xf numFmtId="0" fontId="0" fillId="0" borderId="0" xfId="0" applyFont="1" applyFill="1" applyAlignment="1"/>
    <xf numFmtId="0" fontId="0" fillId="0" borderId="0" xfId="3" applyFont="1" applyFill="1" applyAlignment="1"/>
    <xf numFmtId="0" fontId="0" fillId="0" borderId="0" xfId="2" applyFont="1" applyFill="1" applyAlignment="1"/>
    <xf numFmtId="0" fontId="1" fillId="0" borderId="0" xfId="2" applyFont="1" applyFill="1" applyAlignment="1"/>
    <xf numFmtId="0" fontId="1" fillId="0" borderId="0" xfId="3" applyFont="1" applyFill="1" applyAlignment="1"/>
    <xf numFmtId="0" fontId="0" fillId="0" borderId="0" xfId="0" quotePrefix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5" fontId="7" fillId="0" borderId="0" xfId="0" applyNumberFormat="1" applyFont="1" applyFill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41" fontId="5" fillId="0" borderId="0" xfId="0" applyNumberFormat="1" applyFont="1" applyFill="1" applyBorder="1" applyAlignment="1">
      <alignment horizontal="right" vertical="center" wrapText="1"/>
    </xf>
    <xf numFmtId="37" fontId="5" fillId="0" borderId="0" xfId="0" applyNumberFormat="1" applyFont="1" applyFill="1" applyBorder="1" applyAlignment="1">
      <alignment horizontal="right" vertical="center" wrapText="1"/>
    </xf>
    <xf numFmtId="3" fontId="0" fillId="0" borderId="0" xfId="0" applyNumberFormat="1" applyFont="1" applyFill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left" vertical="center" wrapText="1"/>
    </xf>
    <xf numFmtId="165" fontId="5" fillId="0" borderId="0" xfId="0" applyNumberFormat="1" applyFont="1" applyFill="1" applyBorder="1" applyAlignment="1">
      <alignment wrapText="1"/>
    </xf>
    <xf numFmtId="165" fontId="0" fillId="0" borderId="0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left"/>
    </xf>
    <xf numFmtId="0" fontId="1" fillId="0" borderId="0" xfId="3" applyFont="1" applyAlignment="1"/>
    <xf numFmtId="41" fontId="1" fillId="0" borderId="0" xfId="3" applyNumberFormat="1" applyFont="1" applyFill="1" applyAlignment="1"/>
    <xf numFmtId="164" fontId="1" fillId="0" borderId="0" xfId="0" applyNumberFormat="1" applyFont="1" applyFill="1"/>
    <xf numFmtId="41" fontId="1" fillId="0" borderId="0" xfId="3" applyNumberFormat="1" applyFont="1" applyFill="1" applyBorder="1" applyAlignment="1"/>
    <xf numFmtId="0" fontId="1" fillId="0" borderId="0" xfId="3" applyFont="1" applyFill="1" applyBorder="1" applyAlignment="1"/>
    <xf numFmtId="0" fontId="0" fillId="0" borderId="0" xfId="0" quotePrefix="1" applyFill="1" applyBorder="1" applyAlignment="1">
      <alignment horizontal="center"/>
    </xf>
    <xf numFmtId="37" fontId="1" fillId="0" borderId="0" xfId="3" applyNumberFormat="1" applyFont="1" applyFill="1" applyAlignment="1"/>
    <xf numFmtId="164" fontId="0" fillId="0" borderId="0" xfId="0" applyNumberFormat="1" applyFill="1" applyAlignment="1">
      <alignment horizontal="center"/>
    </xf>
    <xf numFmtId="41" fontId="0" fillId="0" borderId="0" xfId="0" applyNumberFormat="1" applyFill="1"/>
    <xf numFmtId="41" fontId="1" fillId="0" borderId="4" xfId="3" applyNumberFormat="1" applyFont="1" applyFill="1" applyBorder="1" applyAlignment="1"/>
    <xf numFmtId="37" fontId="1" fillId="0" borderId="0" xfId="3" applyNumberFormat="1" applyFont="1" applyFill="1" applyBorder="1" applyAlignment="1"/>
    <xf numFmtId="41" fontId="5" fillId="0" borderId="0" xfId="3" applyNumberFormat="1" applyFont="1" applyFill="1" applyAlignment="1"/>
    <xf numFmtId="37" fontId="5" fillId="0" borderId="0" xfId="3" applyNumberFormat="1" applyFont="1" applyFill="1" applyAlignment="1"/>
    <xf numFmtId="41" fontId="0" fillId="0" borderId="0" xfId="3" applyNumberFormat="1" applyFon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41" fontId="0" fillId="0" borderId="0" xfId="3" applyNumberFormat="1" applyFon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0" fontId="5" fillId="0" borderId="0" xfId="3" applyFont="1" applyFill="1" applyAlignment="1"/>
    <xf numFmtId="41" fontId="5" fillId="0" borderId="1" xfId="3" applyNumberFormat="1" applyFont="1" applyFill="1" applyBorder="1" applyAlignment="1"/>
    <xf numFmtId="41" fontId="5" fillId="0" borderId="0" xfId="3" applyNumberFormat="1" applyFont="1" applyFill="1" applyBorder="1" applyAlignment="1"/>
    <xf numFmtId="164" fontId="5" fillId="0" borderId="0" xfId="0" applyNumberFormat="1" applyFont="1" applyFill="1"/>
    <xf numFmtId="41" fontId="5" fillId="0" borderId="3" xfId="3" applyNumberFormat="1" applyFont="1" applyFill="1" applyBorder="1" applyAlignment="1"/>
    <xf numFmtId="0" fontId="1" fillId="0" borderId="0" xfId="0" applyFont="1" applyFill="1" applyBorder="1"/>
    <xf numFmtId="43" fontId="0" fillId="0" borderId="0" xfId="1" applyFont="1" applyFill="1" applyAlignment="1">
      <alignment horizontal="center"/>
    </xf>
    <xf numFmtId="43" fontId="5" fillId="0" borderId="0" xfId="1" applyNumberFormat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4" xfId="0" applyNumberFormat="1" applyFill="1" applyBorder="1" applyAlignment="1"/>
    <xf numFmtId="43" fontId="5" fillId="0" borderId="3" xfId="1" applyNumberFormat="1" applyFont="1" applyFill="1" applyBorder="1"/>
    <xf numFmtId="0" fontId="4" fillId="0" borderId="0" xfId="0" applyFont="1" applyFill="1"/>
    <xf numFmtId="0" fontId="9" fillId="0" borderId="0" xfId="0" applyFont="1" applyFill="1"/>
    <xf numFmtId="0" fontId="10" fillId="0" borderId="0" xfId="0" applyFont="1" applyFill="1" applyAlignment="1">
      <alignment horizontal="center"/>
    </xf>
    <xf numFmtId="41" fontId="9" fillId="0" borderId="0" xfId="0" applyNumberFormat="1" applyFont="1" applyFill="1"/>
    <xf numFmtId="41" fontId="9" fillId="0" borderId="2" xfId="0" applyNumberFormat="1" applyFont="1" applyFill="1" applyBorder="1"/>
    <xf numFmtId="0" fontId="6" fillId="0" borderId="0" xfId="0" applyFont="1" applyFill="1" applyAlignment="1">
      <alignment horizontal="right"/>
    </xf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left" indent="1"/>
    </xf>
    <xf numFmtId="164" fontId="5" fillId="0" borderId="3" xfId="1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43" fontId="5" fillId="0" borderId="3" xfId="1" applyFont="1" applyFill="1" applyBorder="1" applyAlignment="1">
      <alignment horizontal="center"/>
    </xf>
    <xf numFmtId="41" fontId="0" fillId="0" borderId="0" xfId="0" applyNumberFormat="1" applyFont="1" applyFill="1" applyBorder="1"/>
    <xf numFmtId="43" fontId="11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64" fontId="0" fillId="0" borderId="0" xfId="0" applyNumberFormat="1"/>
    <xf numFmtId="164" fontId="5" fillId="0" borderId="3" xfId="0" applyNumberFormat="1" applyFont="1" applyFill="1" applyBorder="1" applyAlignment="1">
      <alignment horizontal="center"/>
    </xf>
    <xf numFmtId="9" fontId="1" fillId="0" borderId="0" xfId="4" applyFont="1" applyFill="1"/>
    <xf numFmtId="43" fontId="5" fillId="0" borderId="0" xfId="0" applyNumberFormat="1" applyFont="1" applyFill="1"/>
    <xf numFmtId="43" fontId="0" fillId="0" borderId="0" xfId="1" applyFont="1" applyFill="1"/>
    <xf numFmtId="41" fontId="5" fillId="0" borderId="0" xfId="0" applyNumberFormat="1" applyFont="1" applyFill="1" applyAlignment="1"/>
    <xf numFmtId="164" fontId="6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left" vertical="center"/>
    </xf>
    <xf numFmtId="164" fontId="0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0" fillId="0" borderId="4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0" fillId="0" borderId="0" xfId="0" applyNumberFormat="1" applyFont="1" applyFill="1" applyAlignment="1">
      <alignment vertical="center" wrapText="1"/>
    </xf>
    <xf numFmtId="164" fontId="0" fillId="0" borderId="0" xfId="1" quotePrefix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0" fillId="0" borderId="4" xfId="1" quotePrefix="1" applyNumberFormat="1" applyFont="1" applyFill="1" applyBorder="1" applyAlignment="1">
      <alignment horizontal="center" vertical="center"/>
    </xf>
    <xf numFmtId="164" fontId="5" fillId="0" borderId="1" xfId="1" quotePrefix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2" fillId="0" borderId="0" xfId="3" applyFont="1" applyFill="1"/>
    <xf numFmtId="0" fontId="5" fillId="0" borderId="0" xfId="3" applyFont="1" applyFill="1" applyAlignment="1">
      <alignment horizontal="left"/>
    </xf>
    <xf numFmtId="0" fontId="4" fillId="0" borderId="0" xfId="3" applyFont="1" applyFill="1" applyAlignment="1"/>
    <xf numFmtId="0" fontId="0" fillId="0" borderId="0" xfId="3" applyNumberFormat="1" applyFont="1" applyFill="1" applyBorder="1" applyAlignment="1">
      <alignment horizontal="center"/>
    </xf>
    <xf numFmtId="0" fontId="1" fillId="0" borderId="0" xfId="3" applyNumberFormat="1" applyFont="1" applyFill="1" applyBorder="1" applyAlignment="1">
      <alignment horizontal="center"/>
    </xf>
    <xf numFmtId="0" fontId="7" fillId="0" borderId="0" xfId="3" applyFont="1" applyFill="1" applyAlignment="1"/>
    <xf numFmtId="0" fontId="6" fillId="0" borderId="0" xfId="3" applyFont="1" applyFill="1" applyAlignment="1"/>
    <xf numFmtId="41" fontId="1" fillId="0" borderId="2" xfId="3" applyNumberFormat="1" applyFont="1" applyFill="1" applyBorder="1" applyAlignment="1"/>
    <xf numFmtId="0" fontId="12" fillId="0" borderId="0" xfId="3" applyFont="1" applyFill="1" applyAlignment="1"/>
    <xf numFmtId="0" fontId="1" fillId="0" borderId="0" xfId="3" applyFont="1" applyFill="1" applyAlignment="1">
      <alignment horizontal="right"/>
    </xf>
    <xf numFmtId="43" fontId="8" fillId="0" borderId="0" xfId="3" applyNumberFormat="1" applyFont="1" applyFill="1"/>
    <xf numFmtId="37" fontId="8" fillId="0" borderId="0" xfId="3" applyNumberFormat="1" applyFont="1" applyFill="1" applyAlignment="1"/>
    <xf numFmtId="164" fontId="8" fillId="0" borderId="0" xfId="3" applyNumberFormat="1" applyFont="1" applyFill="1"/>
    <xf numFmtId="41" fontId="0" fillId="0" borderId="0" xfId="0" applyNumberFormat="1" applyFont="1" applyFill="1"/>
    <xf numFmtId="164" fontId="1" fillId="0" borderId="0" xfId="1" applyNumberFormat="1" applyFont="1" applyFill="1" applyBorder="1" applyAlignment="1">
      <alignment vertical="center"/>
    </xf>
    <xf numFmtId="164" fontId="0" fillId="2" borderId="0" xfId="0" applyNumberFormat="1" applyFont="1" applyFill="1" applyAlignment="1">
      <alignment vertical="center" wrapText="1"/>
    </xf>
    <xf numFmtId="0" fontId="6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/>
    </xf>
    <xf numFmtId="41" fontId="0" fillId="0" borderId="0" xfId="3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_sin747a091b-06e-1 Rev 1" xfId="2" xr:uid="{00000000-0005-0000-0000-000002000000}"/>
    <cellStyle name="Normal_SIN747-Financial statement-Eng-Q1'10 (thousand baht)" xfId="3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kusalaphirom\Desktop\Singer%20Year%20end\FS%20YE18\Conso%20lead%20update%202\SINGER%20-%20CONSO%20Sheet%20%20CF%20_Q4-18%20v4.2%20withOC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8-2019/s/SIN747/2018/M-06/Rev%201/sin747a181b-06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) Vlookup+Mapping Account ALL"/>
      <sheetName val="2) SUM IF - -&gt; Eliminate"/>
      <sheetName val="3) SUM IF - F1 F2 F3"/>
      <sheetName val="5) Cashflow - Seperate"/>
      <sheetName val="6) Cashflow - Conso"/>
      <sheetName val="7) Check cashhflow"/>
      <sheetName val="4) SUM IF - eAudit - CONSO"/>
    </sheetNames>
    <sheetDataSet>
      <sheetData sheetId="0" refreshError="1"/>
      <sheetData sheetId="1" refreshError="1"/>
      <sheetData sheetId="2" refreshError="1">
        <row r="20">
          <cell r="K20">
            <v>2529191748</v>
          </cell>
          <cell r="M20">
            <v>4064967403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3"/>
      <sheetName val="PL4-5"/>
      <sheetName val="SH6"/>
      <sheetName val="SH7"/>
      <sheetName val="CH8-9"/>
    </sheetNames>
    <sheetDataSet>
      <sheetData sheetId="0">
        <row r="11">
          <cell r="C11">
            <v>241385</v>
          </cell>
        </row>
        <row r="88">
          <cell r="C88">
            <v>1435585</v>
          </cell>
          <cell r="G88">
            <v>2330361</v>
          </cell>
        </row>
      </sheetData>
      <sheetData sheetId="1">
        <row r="72">
          <cell r="H72">
            <v>35081</v>
          </cell>
        </row>
      </sheetData>
      <sheetData sheetId="2"/>
      <sheetData sheetId="3"/>
      <sheetData sheetId="4">
        <row r="88">
          <cell r="D88">
            <v>241385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3"/>
  <sheetViews>
    <sheetView view="pageBreakPreview" topLeftCell="A85" zoomScale="80" zoomScaleNormal="85" zoomScaleSheetLayoutView="80" workbookViewId="0">
      <pane xSplit="1" topLeftCell="B1" activePane="topRight" state="frozen"/>
      <selection activeCell="A4" sqref="A4"/>
      <selection pane="topRight" activeCell="A5" sqref="A5"/>
    </sheetView>
  </sheetViews>
  <sheetFormatPr defaultColWidth="9.140625" defaultRowHeight="20.25" customHeight="1" x14ac:dyDescent="0.25"/>
  <cols>
    <col min="1" max="1" width="37.85546875" style="3" customWidth="1"/>
    <col min="2" max="2" width="9.28515625" style="2" customWidth="1"/>
    <col min="3" max="3" width="15.42578125" style="3" customWidth="1"/>
    <col min="4" max="4" width="0.85546875" style="3" customWidth="1"/>
    <col min="5" max="5" width="15.42578125" style="3" customWidth="1"/>
    <col min="6" max="6" width="0.7109375" style="3" customWidth="1"/>
    <col min="7" max="7" width="14.42578125" style="3" customWidth="1"/>
    <col min="8" max="8" width="0.7109375" style="3" customWidth="1"/>
    <col min="9" max="9" width="15.42578125" style="3" customWidth="1"/>
    <col min="10" max="10" width="18.7109375" style="4" bestFit="1" customWidth="1"/>
    <col min="11" max="11" width="18.7109375" style="3" bestFit="1" customWidth="1"/>
    <col min="12" max="12" width="12.42578125" style="3" bestFit="1" customWidth="1"/>
    <col min="13" max="13" width="17" style="3" bestFit="1" customWidth="1"/>
    <col min="14" max="14" width="11.5703125" style="3" bestFit="1" customWidth="1"/>
    <col min="15" max="15" width="15" style="3" bestFit="1" customWidth="1"/>
    <col min="16" max="16" width="12" style="3" bestFit="1" customWidth="1"/>
    <col min="17" max="17" width="10.140625" style="3" bestFit="1" customWidth="1"/>
    <col min="18" max="16384" width="9.140625" style="3"/>
  </cols>
  <sheetData>
    <row r="1" spans="1:15" ht="20.25" customHeight="1" x14ac:dyDescent="0.3">
      <c r="A1" s="1" t="s">
        <v>0</v>
      </c>
    </row>
    <row r="2" spans="1:15" ht="20.25" customHeight="1" x14ac:dyDescent="0.25">
      <c r="A2" s="5" t="s">
        <v>1</v>
      </c>
    </row>
    <row r="4" spans="1:15" ht="20.25" customHeight="1" x14ac:dyDescent="0.25">
      <c r="C4" s="183" t="s">
        <v>2</v>
      </c>
      <c r="D4" s="183"/>
      <c r="E4" s="183"/>
      <c r="F4" s="6"/>
      <c r="G4" s="183" t="s">
        <v>3</v>
      </c>
      <c r="H4" s="183"/>
      <c r="I4" s="183"/>
    </row>
    <row r="5" spans="1:15" ht="20.25" customHeight="1" x14ac:dyDescent="0.25">
      <c r="C5" s="183" t="s">
        <v>4</v>
      </c>
      <c r="D5" s="183"/>
      <c r="E5" s="183"/>
      <c r="F5" s="6"/>
      <c r="G5" s="183" t="s">
        <v>4</v>
      </c>
      <c r="H5" s="183"/>
      <c r="I5" s="183"/>
    </row>
    <row r="6" spans="1:15" ht="20.25" customHeight="1" x14ac:dyDescent="0.25">
      <c r="C6" s="137" t="s">
        <v>163</v>
      </c>
      <c r="D6" s="2"/>
      <c r="E6" s="64" t="s">
        <v>5</v>
      </c>
      <c r="F6" s="6"/>
      <c r="G6" s="137" t="s">
        <v>163</v>
      </c>
      <c r="H6" s="2"/>
      <c r="I6" s="64" t="s">
        <v>5</v>
      </c>
    </row>
    <row r="7" spans="1:15" ht="20.25" customHeight="1" x14ac:dyDescent="0.25">
      <c r="A7" s="117" t="s">
        <v>6</v>
      </c>
      <c r="B7" s="8" t="s">
        <v>7</v>
      </c>
      <c r="C7" s="9">
        <v>2019</v>
      </c>
      <c r="D7" s="10"/>
      <c r="E7" s="9">
        <v>2018</v>
      </c>
      <c r="F7" s="10"/>
      <c r="G7" s="9">
        <v>2019</v>
      </c>
      <c r="H7" s="10"/>
      <c r="I7" s="9">
        <v>2018</v>
      </c>
    </row>
    <row r="8" spans="1:15" ht="20.25" customHeight="1" x14ac:dyDescent="0.25">
      <c r="A8" s="7"/>
      <c r="B8" s="8"/>
      <c r="C8" s="9" t="s">
        <v>127</v>
      </c>
      <c r="D8" s="10"/>
      <c r="E8" s="9"/>
      <c r="F8" s="10"/>
      <c r="G8" s="9" t="s">
        <v>127</v>
      </c>
      <c r="H8" s="10"/>
      <c r="I8" s="9"/>
    </row>
    <row r="9" spans="1:15" ht="20.25" customHeight="1" x14ac:dyDescent="0.25">
      <c r="A9" s="7"/>
      <c r="B9" s="10"/>
      <c r="C9" s="184" t="s">
        <v>105</v>
      </c>
      <c r="D9" s="184"/>
      <c r="E9" s="184"/>
      <c r="F9" s="184"/>
      <c r="G9" s="184"/>
      <c r="H9" s="184"/>
      <c r="I9" s="184"/>
    </row>
    <row r="10" spans="1:15" ht="20.25" customHeight="1" x14ac:dyDescent="0.25">
      <c r="A10" s="11" t="s">
        <v>8</v>
      </c>
      <c r="B10" s="12"/>
    </row>
    <row r="11" spans="1:15" ht="20.25" customHeight="1" x14ac:dyDescent="0.25">
      <c r="A11" s="3" t="s">
        <v>9</v>
      </c>
      <c r="B11" s="12"/>
      <c r="C11" s="27">
        <v>435297</v>
      </c>
      <c r="D11" s="14"/>
      <c r="E11" s="27">
        <v>289264</v>
      </c>
      <c r="F11" s="14"/>
      <c r="G11" s="27">
        <v>205797</v>
      </c>
      <c r="H11" s="14"/>
      <c r="I11" s="27">
        <v>155324</v>
      </c>
      <c r="K11" s="15"/>
      <c r="M11" s="15"/>
      <c r="O11" s="15"/>
    </row>
    <row r="12" spans="1:15" ht="20.25" customHeight="1" x14ac:dyDescent="0.25">
      <c r="A12" s="16" t="s">
        <v>10</v>
      </c>
      <c r="B12" s="12" t="s">
        <v>211</v>
      </c>
      <c r="C12" s="27">
        <v>5260</v>
      </c>
      <c r="D12" s="14"/>
      <c r="E12" s="27">
        <v>12734</v>
      </c>
      <c r="F12" s="14"/>
      <c r="G12" s="27">
        <v>253445</v>
      </c>
      <c r="H12" s="14"/>
      <c r="I12" s="27">
        <v>131575</v>
      </c>
      <c r="K12" s="15"/>
      <c r="L12" s="14"/>
      <c r="M12" s="15"/>
      <c r="O12" s="15"/>
    </row>
    <row r="13" spans="1:15" ht="20.25" customHeight="1" x14ac:dyDescent="0.25">
      <c r="A13" s="16" t="s">
        <v>11</v>
      </c>
      <c r="B13" s="12"/>
      <c r="C13" s="13"/>
      <c r="D13" s="14"/>
      <c r="E13" s="13"/>
      <c r="F13" s="14"/>
      <c r="G13" s="17"/>
      <c r="H13" s="14"/>
      <c r="I13" s="17"/>
      <c r="K13" s="15"/>
      <c r="M13" s="15"/>
      <c r="O13" s="15"/>
    </row>
    <row r="14" spans="1:15" ht="18" customHeight="1" x14ac:dyDescent="0.25">
      <c r="A14" s="16" t="s">
        <v>12</v>
      </c>
      <c r="B14" s="12">
        <v>6</v>
      </c>
      <c r="C14" s="17">
        <v>1127413</v>
      </c>
      <c r="D14" s="14"/>
      <c r="E14" s="17">
        <v>1116084</v>
      </c>
      <c r="F14" s="14"/>
      <c r="G14" s="126">
        <v>0</v>
      </c>
      <c r="H14" s="14"/>
      <c r="I14" s="126">
        <v>0</v>
      </c>
      <c r="K14" s="15"/>
      <c r="M14" s="15"/>
      <c r="O14" s="15"/>
    </row>
    <row r="15" spans="1:15" ht="20.25" customHeight="1" x14ac:dyDescent="0.25">
      <c r="A15" s="3" t="s">
        <v>86</v>
      </c>
      <c r="B15" s="12"/>
      <c r="C15" s="17"/>
      <c r="D15" s="14"/>
      <c r="E15" s="17"/>
      <c r="F15" s="14"/>
      <c r="G15" s="17"/>
      <c r="H15" s="14"/>
      <c r="I15" s="17"/>
      <c r="K15" s="15"/>
      <c r="M15" s="15"/>
      <c r="O15" s="15"/>
    </row>
    <row r="16" spans="1:15" ht="18" customHeight="1" x14ac:dyDescent="0.25">
      <c r="A16" s="3" t="s">
        <v>87</v>
      </c>
      <c r="B16" s="12">
        <v>7</v>
      </c>
      <c r="C16" s="17">
        <v>210732</v>
      </c>
      <c r="D16" s="14"/>
      <c r="E16" s="17">
        <v>206533</v>
      </c>
      <c r="F16" s="14"/>
      <c r="G16" s="126">
        <v>0</v>
      </c>
      <c r="H16" s="14"/>
      <c r="I16" s="126">
        <v>0</v>
      </c>
      <c r="K16" s="15"/>
      <c r="M16" s="15"/>
      <c r="O16" s="15"/>
    </row>
    <row r="17" spans="1:17" ht="20.25" hidden="1" customHeight="1" x14ac:dyDescent="0.25">
      <c r="A17" s="3" t="s">
        <v>102</v>
      </c>
      <c r="B17" s="12">
        <v>9</v>
      </c>
      <c r="C17" s="126"/>
      <c r="D17" s="14"/>
      <c r="E17" s="126">
        <v>0</v>
      </c>
      <c r="F17" s="14"/>
      <c r="G17" s="126"/>
      <c r="H17" s="14"/>
      <c r="I17" s="126">
        <v>0</v>
      </c>
      <c r="K17" s="15"/>
      <c r="M17" s="15"/>
      <c r="O17" s="15"/>
    </row>
    <row r="18" spans="1:17" ht="20.25" customHeight="1" x14ac:dyDescent="0.25">
      <c r="A18" s="59" t="s">
        <v>14</v>
      </c>
      <c r="B18" s="12">
        <v>4</v>
      </c>
      <c r="C18" s="27">
        <v>174144</v>
      </c>
      <c r="D18" s="14"/>
      <c r="E18" s="27">
        <v>253251</v>
      </c>
      <c r="F18" s="14"/>
      <c r="G18" s="27">
        <v>165597</v>
      </c>
      <c r="H18" s="14"/>
      <c r="I18" s="27">
        <v>198372</v>
      </c>
      <c r="K18" s="15"/>
      <c r="M18" s="15"/>
      <c r="O18" s="15"/>
    </row>
    <row r="19" spans="1:17" ht="19.5" customHeight="1" x14ac:dyDescent="0.25">
      <c r="A19" s="28" t="s">
        <v>159</v>
      </c>
      <c r="B19" s="12">
        <v>4</v>
      </c>
      <c r="C19" s="126">
        <v>0</v>
      </c>
      <c r="D19" s="14"/>
      <c r="E19" s="126">
        <v>0</v>
      </c>
      <c r="F19" s="14"/>
      <c r="G19" s="17">
        <v>2701242</v>
      </c>
      <c r="H19" s="14"/>
      <c r="I19" s="17">
        <v>2895544</v>
      </c>
      <c r="K19" s="15"/>
      <c r="M19" s="15"/>
      <c r="O19" s="15"/>
    </row>
    <row r="20" spans="1:17" ht="19.5" customHeight="1" x14ac:dyDescent="0.25">
      <c r="A20" s="3" t="s">
        <v>15</v>
      </c>
      <c r="B20" s="12"/>
      <c r="C20" s="27">
        <v>597266</v>
      </c>
      <c r="D20" s="14"/>
      <c r="E20" s="27">
        <v>640448</v>
      </c>
      <c r="F20" s="14"/>
      <c r="G20" s="27">
        <v>593559</v>
      </c>
      <c r="H20" s="18"/>
      <c r="I20" s="27">
        <v>634520</v>
      </c>
      <c r="K20" s="15"/>
      <c r="L20" s="19"/>
      <c r="M20" s="15"/>
      <c r="O20" s="15"/>
    </row>
    <row r="21" spans="1:17" ht="19.5" customHeight="1" x14ac:dyDescent="0.25">
      <c r="A21" s="3" t="s">
        <v>16</v>
      </c>
      <c r="B21" s="12">
        <v>4</v>
      </c>
      <c r="C21" s="13">
        <v>5235</v>
      </c>
      <c r="D21" s="14"/>
      <c r="E21" s="13">
        <v>7639</v>
      </c>
      <c r="F21" s="14"/>
      <c r="G21" s="13">
        <v>25127</v>
      </c>
      <c r="H21" s="14"/>
      <c r="I21" s="13">
        <v>49633</v>
      </c>
      <c r="K21" s="15"/>
      <c r="M21" s="15"/>
      <c r="O21" s="15"/>
    </row>
    <row r="22" spans="1:17" s="7" customFormat="1" ht="19.5" customHeight="1" x14ac:dyDescent="0.25">
      <c r="A22" s="28" t="s">
        <v>147</v>
      </c>
      <c r="B22" s="12"/>
      <c r="C22" s="13">
        <v>1413</v>
      </c>
      <c r="D22" s="14"/>
      <c r="E22" s="13">
        <v>3174</v>
      </c>
      <c r="F22" s="14"/>
      <c r="G22" s="126">
        <v>0</v>
      </c>
      <c r="H22" s="14"/>
      <c r="I22" s="126">
        <v>0</v>
      </c>
      <c r="J22" s="4"/>
      <c r="K22" s="15"/>
      <c r="L22" s="23"/>
      <c r="M22" s="15"/>
      <c r="O22" s="15"/>
    </row>
    <row r="23" spans="1:17" ht="20.25" customHeight="1" x14ac:dyDescent="0.25">
      <c r="A23" s="7" t="s">
        <v>17</v>
      </c>
      <c r="B23" s="20"/>
      <c r="C23" s="21">
        <f>SUM(C11:C22)</f>
        <v>2556760</v>
      </c>
      <c r="D23" s="22"/>
      <c r="E23" s="21">
        <f>SUM(E11:E22)</f>
        <v>2529127</v>
      </c>
      <c r="F23" s="22"/>
      <c r="G23" s="21">
        <f>SUM(G11:G22)</f>
        <v>3944767</v>
      </c>
      <c r="H23" s="22"/>
      <c r="I23" s="21">
        <f>SUM(I11:I22)</f>
        <v>4064968</v>
      </c>
      <c r="K23" s="15"/>
      <c r="M23" s="15"/>
      <c r="O23" s="15"/>
    </row>
    <row r="24" spans="1:17" ht="20.25" customHeight="1" x14ac:dyDescent="0.25">
      <c r="A24" s="118"/>
      <c r="B24" s="119"/>
      <c r="C24" s="120">
        <f>C23-'[1]3) SUM IF - F1 F2 F3'!$K$20</f>
        <v>-2526634988</v>
      </c>
      <c r="D24" s="120"/>
      <c r="E24" s="120">
        <f>E23-'[1]3) SUM IF - F1 F2 F3'!$K$20</f>
        <v>-2526662621</v>
      </c>
      <c r="F24" s="120"/>
      <c r="G24" s="120">
        <f>G23-'[1]3) SUM IF - F1 F2 F3'!$M$20</f>
        <v>-4061022636</v>
      </c>
      <c r="H24" s="120"/>
      <c r="I24" s="120">
        <f>I23-'[1]3) SUM IF - F1 F2 F3'!$M$20</f>
        <v>-4060902435</v>
      </c>
      <c r="K24" s="15"/>
    </row>
    <row r="25" spans="1:17" ht="20.25" customHeight="1" x14ac:dyDescent="0.25">
      <c r="A25" s="11" t="s">
        <v>18</v>
      </c>
      <c r="B25" s="12"/>
      <c r="C25" s="14"/>
      <c r="D25" s="14"/>
      <c r="E25" s="14"/>
      <c r="F25" s="14"/>
      <c r="G25" s="14"/>
      <c r="H25" s="14"/>
      <c r="I25" s="14"/>
      <c r="K25" s="15"/>
      <c r="M25" s="15"/>
      <c r="O25" s="15"/>
      <c r="Q25" s="4"/>
    </row>
    <row r="26" spans="1:17" ht="20.25" customHeight="1" x14ac:dyDescent="0.25">
      <c r="A26" s="16" t="s">
        <v>19</v>
      </c>
      <c r="B26" s="12">
        <v>6</v>
      </c>
      <c r="C26" s="24">
        <v>1063299</v>
      </c>
      <c r="D26" s="14"/>
      <c r="E26" s="24">
        <v>1169540</v>
      </c>
      <c r="F26" s="14"/>
      <c r="G26" s="126">
        <v>0</v>
      </c>
      <c r="H26" s="14"/>
      <c r="I26" s="126">
        <v>0</v>
      </c>
      <c r="K26" s="15"/>
      <c r="M26" s="15"/>
      <c r="O26" s="15"/>
      <c r="Q26" s="4"/>
    </row>
    <row r="27" spans="1:17" ht="20.25" customHeight="1" x14ac:dyDescent="0.25">
      <c r="A27" s="16" t="s">
        <v>88</v>
      </c>
      <c r="B27" s="12">
        <v>7</v>
      </c>
      <c r="C27" s="24">
        <v>774161</v>
      </c>
      <c r="D27" s="14"/>
      <c r="E27" s="24">
        <v>802176</v>
      </c>
      <c r="F27" s="14"/>
      <c r="G27" s="126">
        <v>0</v>
      </c>
      <c r="H27" s="14"/>
      <c r="I27" s="126">
        <v>0</v>
      </c>
      <c r="K27" s="15"/>
      <c r="M27" s="15"/>
      <c r="O27" s="15"/>
      <c r="Q27" s="4"/>
    </row>
    <row r="28" spans="1:17" ht="20.25" hidden="1" customHeight="1" x14ac:dyDescent="0.25">
      <c r="A28" s="3" t="s">
        <v>101</v>
      </c>
      <c r="B28" s="12">
        <v>9</v>
      </c>
      <c r="C28" s="24"/>
      <c r="D28" s="14"/>
      <c r="E28" s="24"/>
      <c r="F28" s="14"/>
      <c r="G28" s="25"/>
      <c r="H28" s="14"/>
      <c r="I28" s="25"/>
      <c r="K28" s="15"/>
      <c r="M28" s="15"/>
      <c r="O28" s="15"/>
      <c r="Q28" s="4"/>
    </row>
    <row r="29" spans="1:17" ht="20.25" customHeight="1" x14ac:dyDescent="0.25">
      <c r="A29" s="3" t="s">
        <v>20</v>
      </c>
      <c r="B29" s="12">
        <v>8</v>
      </c>
      <c r="C29" s="126">
        <v>0</v>
      </c>
      <c r="D29" s="14"/>
      <c r="E29" s="126">
        <v>0</v>
      </c>
      <c r="F29" s="14"/>
      <c r="G29" s="26">
        <v>1458990</v>
      </c>
      <c r="H29" s="14"/>
      <c r="I29" s="26">
        <v>1458990</v>
      </c>
      <c r="K29" s="15"/>
      <c r="M29" s="15"/>
      <c r="O29" s="15"/>
      <c r="Q29" s="4"/>
    </row>
    <row r="30" spans="1:17" ht="20.25" customHeight="1" x14ac:dyDescent="0.25">
      <c r="A30" s="3" t="s">
        <v>21</v>
      </c>
      <c r="B30" s="12"/>
      <c r="C30" s="27">
        <v>2000</v>
      </c>
      <c r="D30" s="14"/>
      <c r="E30" s="27">
        <v>2000</v>
      </c>
      <c r="F30" s="14"/>
      <c r="G30" s="126">
        <v>0</v>
      </c>
      <c r="H30" s="14"/>
      <c r="I30" s="126">
        <v>0</v>
      </c>
      <c r="K30" s="15"/>
      <c r="M30" s="15"/>
      <c r="O30" s="15"/>
      <c r="Q30" s="4"/>
    </row>
    <row r="31" spans="1:17" ht="20.25" customHeight="1" x14ac:dyDescent="0.25">
      <c r="A31" s="3" t="s">
        <v>22</v>
      </c>
      <c r="B31" s="12">
        <v>9</v>
      </c>
      <c r="C31" s="27">
        <v>433015</v>
      </c>
      <c r="D31" s="14"/>
      <c r="E31" s="27">
        <v>429808</v>
      </c>
      <c r="F31" s="14"/>
      <c r="G31" s="27">
        <v>422099</v>
      </c>
      <c r="H31" s="14"/>
      <c r="I31" s="27">
        <v>415480</v>
      </c>
      <c r="K31" s="15"/>
      <c r="M31" s="15"/>
      <c r="O31" s="15"/>
      <c r="Q31" s="4"/>
    </row>
    <row r="32" spans="1:17" ht="20.25" customHeight="1" x14ac:dyDescent="0.25">
      <c r="A32" s="3" t="s">
        <v>23</v>
      </c>
      <c r="B32" s="12"/>
      <c r="C32" s="27">
        <v>6059</v>
      </c>
      <c r="D32" s="14"/>
      <c r="E32" s="27">
        <v>7270</v>
      </c>
      <c r="F32" s="14"/>
      <c r="G32" s="27">
        <v>6059</v>
      </c>
      <c r="H32" s="14"/>
      <c r="I32" s="27">
        <v>7270</v>
      </c>
      <c r="K32" s="15"/>
      <c r="M32" s="15"/>
      <c r="O32" s="15"/>
      <c r="Q32" s="4"/>
    </row>
    <row r="33" spans="1:17" ht="20.25" customHeight="1" x14ac:dyDescent="0.25">
      <c r="A33" s="16" t="s">
        <v>24</v>
      </c>
      <c r="B33" s="12"/>
      <c r="C33" s="27">
        <v>54750</v>
      </c>
      <c r="D33" s="14"/>
      <c r="E33" s="27">
        <v>54874</v>
      </c>
      <c r="F33" s="14"/>
      <c r="G33" s="27">
        <v>50199</v>
      </c>
      <c r="H33" s="14"/>
      <c r="I33" s="27">
        <v>49988</v>
      </c>
      <c r="K33" s="15"/>
      <c r="M33" s="15"/>
      <c r="O33" s="15"/>
      <c r="Q33" s="4"/>
    </row>
    <row r="34" spans="1:17" ht="20.25" customHeight="1" x14ac:dyDescent="0.25">
      <c r="A34" s="28" t="s">
        <v>25</v>
      </c>
      <c r="B34" s="12">
        <v>10</v>
      </c>
      <c r="C34" s="27">
        <v>81808</v>
      </c>
      <c r="D34" s="14"/>
      <c r="E34" s="27">
        <v>83867</v>
      </c>
      <c r="F34" s="14"/>
      <c r="G34" s="126">
        <v>0</v>
      </c>
      <c r="H34" s="14"/>
      <c r="I34" s="27">
        <v>2618</v>
      </c>
      <c r="K34" s="15"/>
      <c r="M34" s="15"/>
      <c r="O34" s="15"/>
      <c r="Q34" s="4"/>
    </row>
    <row r="35" spans="1:17" ht="20.25" customHeight="1" x14ac:dyDescent="0.25">
      <c r="A35" s="28" t="s">
        <v>26</v>
      </c>
      <c r="B35" s="12"/>
      <c r="C35" s="27">
        <v>14287</v>
      </c>
      <c r="D35" s="14"/>
      <c r="E35" s="27">
        <v>13876</v>
      </c>
      <c r="F35" s="14"/>
      <c r="G35" s="13">
        <v>13322</v>
      </c>
      <c r="H35" s="14"/>
      <c r="I35" s="13">
        <v>13107</v>
      </c>
      <c r="K35" s="15"/>
      <c r="M35" s="15"/>
      <c r="O35" s="15"/>
      <c r="Q35" s="4"/>
    </row>
    <row r="36" spans="1:17" ht="20.25" customHeight="1" x14ac:dyDescent="0.25">
      <c r="A36" s="7" t="s">
        <v>27</v>
      </c>
      <c r="B36" s="12"/>
      <c r="C36" s="29">
        <f>SUM(C26:C35)</f>
        <v>2429379</v>
      </c>
      <c r="D36" s="22"/>
      <c r="E36" s="29">
        <f>SUM(E26:E35)</f>
        <v>2563411</v>
      </c>
      <c r="F36" s="22"/>
      <c r="G36" s="29">
        <f>SUM(G26:G35)</f>
        <v>1950669</v>
      </c>
      <c r="H36" s="22"/>
      <c r="I36" s="29">
        <f>SUM(I26:I35)</f>
        <v>1947453</v>
      </c>
      <c r="K36" s="15"/>
      <c r="M36" s="15"/>
      <c r="O36" s="15"/>
      <c r="Q36" s="4"/>
    </row>
    <row r="37" spans="1:17" ht="20.25" customHeight="1" x14ac:dyDescent="0.25">
      <c r="A37" s="7"/>
      <c r="B37" s="12"/>
      <c r="C37" s="121">
        <v>2511380342</v>
      </c>
      <c r="D37" s="18"/>
      <c r="E37" s="121">
        <v>2511380342</v>
      </c>
      <c r="F37" s="18"/>
      <c r="G37" s="121">
        <v>1947731681</v>
      </c>
      <c r="H37" s="18"/>
      <c r="I37" s="121">
        <v>1947731681</v>
      </c>
      <c r="K37" s="15"/>
      <c r="M37" s="15"/>
      <c r="O37" s="15"/>
      <c r="Q37" s="4"/>
    </row>
    <row r="38" spans="1:17" ht="20.25" customHeight="1" thickBot="1" x14ac:dyDescent="0.3">
      <c r="A38" s="7" t="s">
        <v>28</v>
      </c>
      <c r="B38" s="12"/>
      <c r="C38" s="31">
        <f>C23+C36</f>
        <v>4986139</v>
      </c>
      <c r="D38" s="22"/>
      <c r="E38" s="31">
        <f>E23+E36</f>
        <v>5092538</v>
      </c>
      <c r="F38" s="22"/>
      <c r="G38" s="31">
        <f>G23+G36</f>
        <v>5895436</v>
      </c>
      <c r="H38" s="22"/>
      <c r="I38" s="31">
        <f>I23+I36</f>
        <v>6012421</v>
      </c>
      <c r="K38" s="32"/>
      <c r="M38" s="15"/>
      <c r="O38" s="15"/>
      <c r="Q38" s="4"/>
    </row>
    <row r="39" spans="1:17" ht="20.25" customHeight="1" thickTop="1" x14ac:dyDescent="0.25">
      <c r="A39" s="106"/>
      <c r="B39" s="10"/>
      <c r="C39" s="18"/>
      <c r="D39" s="106"/>
      <c r="E39" s="106"/>
      <c r="F39" s="106"/>
      <c r="G39" s="106"/>
      <c r="H39" s="106"/>
      <c r="I39" s="106"/>
    </row>
    <row r="44" spans="1:17" ht="20.25" customHeight="1" x14ac:dyDescent="0.3">
      <c r="A44" s="1" t="s">
        <v>0</v>
      </c>
    </row>
    <row r="45" spans="1:17" ht="20.25" customHeight="1" x14ac:dyDescent="0.25">
      <c r="A45" s="5" t="s">
        <v>1</v>
      </c>
    </row>
    <row r="47" spans="1:17" ht="20.25" customHeight="1" x14ac:dyDescent="0.25">
      <c r="C47" s="183" t="s">
        <v>2</v>
      </c>
      <c r="D47" s="183"/>
      <c r="E47" s="183"/>
      <c r="F47" s="6"/>
      <c r="G47" s="183" t="s">
        <v>3</v>
      </c>
      <c r="H47" s="183"/>
      <c r="I47" s="183"/>
    </row>
    <row r="48" spans="1:17" ht="20.25" customHeight="1" x14ac:dyDescent="0.25">
      <c r="C48" s="183" t="s">
        <v>4</v>
      </c>
      <c r="D48" s="183"/>
      <c r="E48" s="183"/>
      <c r="F48" s="6"/>
      <c r="G48" s="183" t="s">
        <v>4</v>
      </c>
      <c r="H48" s="183"/>
      <c r="I48" s="183"/>
    </row>
    <row r="49" spans="1:17" ht="20.25" customHeight="1" x14ac:dyDescent="0.25">
      <c r="C49" s="137" t="s">
        <v>163</v>
      </c>
      <c r="D49" s="2"/>
      <c r="E49" s="64" t="s">
        <v>5</v>
      </c>
      <c r="F49" s="6"/>
      <c r="G49" s="137" t="s">
        <v>163</v>
      </c>
      <c r="H49" s="2"/>
      <c r="I49" s="64" t="s">
        <v>5</v>
      </c>
    </row>
    <row r="50" spans="1:17" ht="20.25" customHeight="1" x14ac:dyDescent="0.25">
      <c r="A50" s="7" t="s">
        <v>138</v>
      </c>
      <c r="B50" s="8" t="s">
        <v>7</v>
      </c>
      <c r="C50" s="9">
        <v>2019</v>
      </c>
      <c r="D50" s="10"/>
      <c r="E50" s="9">
        <v>2018</v>
      </c>
      <c r="F50" s="10"/>
      <c r="G50" s="9">
        <v>2019</v>
      </c>
      <c r="H50" s="10"/>
      <c r="I50" s="9">
        <v>2018</v>
      </c>
    </row>
    <row r="51" spans="1:17" ht="20.25" customHeight="1" x14ac:dyDescent="0.25">
      <c r="A51" s="7"/>
      <c r="B51" s="8"/>
      <c r="C51" s="9" t="s">
        <v>127</v>
      </c>
      <c r="D51" s="10"/>
      <c r="E51" s="9"/>
      <c r="F51" s="10"/>
      <c r="G51" s="9" t="s">
        <v>127</v>
      </c>
      <c r="H51" s="10"/>
      <c r="I51" s="9"/>
    </row>
    <row r="52" spans="1:17" ht="20.25" customHeight="1" x14ac:dyDescent="0.25">
      <c r="A52" s="7"/>
      <c r="B52" s="8"/>
      <c r="C52" s="184" t="s">
        <v>105</v>
      </c>
      <c r="D52" s="184"/>
      <c r="E52" s="184"/>
      <c r="F52" s="184"/>
      <c r="G52" s="184"/>
      <c r="H52" s="184"/>
      <c r="I52" s="184"/>
    </row>
    <row r="53" spans="1:17" ht="20.25" customHeight="1" x14ac:dyDescent="0.25">
      <c r="A53" s="11" t="s">
        <v>29</v>
      </c>
    </row>
    <row r="54" spans="1:17" ht="20.25" customHeight="1" x14ac:dyDescent="0.25">
      <c r="A54" s="16" t="s">
        <v>148</v>
      </c>
      <c r="K54" s="14"/>
    </row>
    <row r="55" spans="1:17" ht="20.25" customHeight="1" x14ac:dyDescent="0.25">
      <c r="A55" s="16" t="s">
        <v>89</v>
      </c>
      <c r="B55" s="12">
        <v>11</v>
      </c>
      <c r="C55" s="13">
        <v>220218</v>
      </c>
      <c r="D55" s="14"/>
      <c r="E55" s="13">
        <v>364003</v>
      </c>
      <c r="F55" s="14"/>
      <c r="G55" s="13">
        <v>220215</v>
      </c>
      <c r="H55" s="14"/>
      <c r="I55" s="13">
        <v>309000</v>
      </c>
      <c r="K55" s="15"/>
      <c r="M55" s="15"/>
      <c r="O55" s="15"/>
      <c r="Q55" s="15"/>
    </row>
    <row r="56" spans="1:17" ht="20.25" customHeight="1" x14ac:dyDescent="0.25">
      <c r="A56" s="16" t="s">
        <v>30</v>
      </c>
      <c r="B56" s="12">
        <v>4</v>
      </c>
      <c r="C56" s="13">
        <v>142977</v>
      </c>
      <c r="D56" s="14"/>
      <c r="E56" s="13">
        <v>348068</v>
      </c>
      <c r="F56" s="14"/>
      <c r="G56" s="13">
        <v>158270</v>
      </c>
      <c r="H56" s="14"/>
      <c r="I56" s="13">
        <v>379729</v>
      </c>
      <c r="K56" s="15"/>
      <c r="L56" s="4"/>
      <c r="M56" s="15"/>
      <c r="N56" s="4"/>
      <c r="O56" s="15"/>
      <c r="Q56" s="15"/>
    </row>
    <row r="57" spans="1:17" ht="20.25" customHeight="1" x14ac:dyDescent="0.25">
      <c r="A57" s="16" t="s">
        <v>31</v>
      </c>
      <c r="B57" s="12">
        <v>4</v>
      </c>
      <c r="C57" s="27">
        <v>179117</v>
      </c>
      <c r="D57" s="14"/>
      <c r="E57" s="27">
        <v>189133</v>
      </c>
      <c r="F57" s="14"/>
      <c r="G57" s="13">
        <v>344361</v>
      </c>
      <c r="H57" s="14"/>
      <c r="I57" s="13">
        <v>275541</v>
      </c>
      <c r="K57" s="15"/>
      <c r="M57" s="15"/>
      <c r="O57" s="15"/>
      <c r="Q57" s="15"/>
    </row>
    <row r="58" spans="1:17" ht="20.25" customHeight="1" x14ac:dyDescent="0.25">
      <c r="A58" s="16" t="s">
        <v>32</v>
      </c>
      <c r="B58" s="12">
        <v>11</v>
      </c>
      <c r="C58" s="17">
        <v>300000</v>
      </c>
      <c r="D58" s="14"/>
      <c r="E58" s="17">
        <v>800000</v>
      </c>
      <c r="F58" s="14"/>
      <c r="G58" s="17">
        <v>300000</v>
      </c>
      <c r="H58" s="14"/>
      <c r="I58" s="17">
        <v>800000</v>
      </c>
      <c r="K58" s="15"/>
      <c r="M58" s="15"/>
      <c r="O58" s="15"/>
      <c r="Q58" s="15"/>
    </row>
    <row r="59" spans="1:17" ht="20.25" hidden="1" customHeight="1" x14ac:dyDescent="0.25">
      <c r="A59" s="16" t="s">
        <v>149</v>
      </c>
      <c r="B59" s="12"/>
      <c r="C59" s="27"/>
      <c r="D59" s="14"/>
      <c r="E59" s="27"/>
      <c r="F59" s="14"/>
      <c r="G59" s="13"/>
      <c r="H59" s="14"/>
      <c r="I59" s="13"/>
      <c r="K59" s="15"/>
      <c r="M59" s="15"/>
      <c r="O59" s="15"/>
      <c r="Q59" s="15"/>
    </row>
    <row r="60" spans="1:17" ht="20.25" hidden="1" customHeight="1" x14ac:dyDescent="0.25">
      <c r="A60" s="16" t="s">
        <v>89</v>
      </c>
      <c r="B60" s="12">
        <v>18</v>
      </c>
      <c r="C60" s="17"/>
      <c r="D60" s="14"/>
      <c r="E60" s="17" t="s">
        <v>13</v>
      </c>
      <c r="F60" s="14"/>
      <c r="G60" s="17"/>
      <c r="H60" s="14"/>
      <c r="I60" s="17" t="s">
        <v>13</v>
      </c>
      <c r="K60" s="15"/>
      <c r="M60" s="15"/>
      <c r="O60" s="15"/>
      <c r="Q60" s="15"/>
    </row>
    <row r="61" spans="1:17" ht="20.25" customHeight="1" x14ac:dyDescent="0.25">
      <c r="A61" s="16" t="s">
        <v>150</v>
      </c>
      <c r="B61" s="12">
        <v>11</v>
      </c>
      <c r="C61" s="17">
        <v>304133</v>
      </c>
      <c r="D61" s="14"/>
      <c r="E61" s="17">
        <v>287023</v>
      </c>
      <c r="F61" s="14"/>
      <c r="G61" s="17">
        <v>304133</v>
      </c>
      <c r="H61" s="14"/>
      <c r="I61" s="17">
        <v>287023</v>
      </c>
      <c r="K61" s="15"/>
      <c r="M61" s="15"/>
      <c r="O61" s="15"/>
      <c r="Q61" s="15"/>
    </row>
    <row r="62" spans="1:17" ht="20.25" customHeight="1" x14ac:dyDescent="0.25">
      <c r="A62" s="16" t="s">
        <v>90</v>
      </c>
      <c r="B62" s="12"/>
      <c r="C62" s="13">
        <v>426</v>
      </c>
      <c r="D62" s="14"/>
      <c r="E62" s="13">
        <v>28110</v>
      </c>
      <c r="F62" s="14"/>
      <c r="G62" s="126">
        <v>0</v>
      </c>
      <c r="H62" s="14"/>
      <c r="I62" s="17">
        <v>28110</v>
      </c>
      <c r="K62" s="15"/>
      <c r="M62" s="15"/>
      <c r="O62" s="15"/>
      <c r="Q62" s="15"/>
    </row>
    <row r="63" spans="1:17" ht="20.25" customHeight="1" x14ac:dyDescent="0.25">
      <c r="A63" s="16" t="s">
        <v>33</v>
      </c>
      <c r="B63" s="12"/>
      <c r="C63" s="126">
        <v>0</v>
      </c>
      <c r="D63" s="14"/>
      <c r="E63" s="27">
        <v>5000</v>
      </c>
      <c r="F63" s="14"/>
      <c r="G63" s="126">
        <v>0</v>
      </c>
      <c r="H63" s="14"/>
      <c r="I63" s="13">
        <v>5000</v>
      </c>
      <c r="K63" s="15"/>
      <c r="M63" s="15"/>
      <c r="O63" s="15"/>
      <c r="Q63" s="15"/>
    </row>
    <row r="64" spans="1:17" ht="20.25" customHeight="1" x14ac:dyDescent="0.25">
      <c r="A64" s="7" t="s">
        <v>34</v>
      </c>
      <c r="B64" s="12"/>
      <c r="C64" s="21">
        <f>SUM(C55:C63)</f>
        <v>1146871</v>
      </c>
      <c r="D64" s="14"/>
      <c r="E64" s="21">
        <f>SUM(E55:E63)</f>
        <v>2021337</v>
      </c>
      <c r="F64" s="14"/>
      <c r="G64" s="21">
        <f>SUM(G55:G63)</f>
        <v>1326979</v>
      </c>
      <c r="H64" s="14"/>
      <c r="I64" s="21">
        <f>SUM(I55:I63)</f>
        <v>2084403</v>
      </c>
      <c r="K64" s="15"/>
      <c r="M64" s="15"/>
      <c r="O64" s="15"/>
      <c r="Q64" s="15"/>
    </row>
    <row r="65" spans="1:17" ht="20.25" customHeight="1" x14ac:dyDescent="0.25">
      <c r="B65" s="12"/>
      <c r="C65" s="14"/>
      <c r="D65" s="14"/>
      <c r="E65" s="14"/>
      <c r="F65" s="14"/>
      <c r="G65" s="14"/>
      <c r="H65" s="14"/>
      <c r="I65" s="14"/>
      <c r="K65" s="15"/>
      <c r="M65" s="15"/>
      <c r="O65" s="15"/>
      <c r="Q65" s="15"/>
    </row>
    <row r="66" spans="1:17" ht="20.25" customHeight="1" x14ac:dyDescent="0.25">
      <c r="A66" s="11" t="s">
        <v>35</v>
      </c>
      <c r="B66" s="12"/>
      <c r="C66" s="14"/>
      <c r="D66" s="14"/>
      <c r="E66" s="14"/>
      <c r="F66" s="14"/>
      <c r="G66" s="14"/>
      <c r="H66" s="14"/>
      <c r="I66" s="14"/>
      <c r="K66" s="15"/>
      <c r="M66" s="15"/>
      <c r="O66" s="15"/>
      <c r="Q66" s="15"/>
    </row>
    <row r="67" spans="1:17" ht="20.25" customHeight="1" x14ac:dyDescent="0.25">
      <c r="A67" s="28" t="s">
        <v>36</v>
      </c>
      <c r="B67" s="12">
        <v>11</v>
      </c>
      <c r="C67" s="14">
        <v>1350000</v>
      </c>
      <c r="D67" s="14"/>
      <c r="E67" s="14">
        <v>1350000</v>
      </c>
      <c r="F67" s="14"/>
      <c r="G67" s="14">
        <v>1350000</v>
      </c>
      <c r="H67" s="14"/>
      <c r="I67" s="14">
        <v>1350000</v>
      </c>
      <c r="K67" s="15"/>
      <c r="M67" s="15"/>
      <c r="O67" s="15"/>
      <c r="Q67" s="15"/>
    </row>
    <row r="68" spans="1:17" ht="20.25" customHeight="1" x14ac:dyDescent="0.25">
      <c r="A68" s="28" t="s">
        <v>162</v>
      </c>
      <c r="B68" s="12">
        <v>10</v>
      </c>
      <c r="C68" s="126">
        <v>0</v>
      </c>
      <c r="D68" s="14"/>
      <c r="E68" s="126">
        <v>0</v>
      </c>
      <c r="F68" s="14"/>
      <c r="G68" s="14">
        <v>211</v>
      </c>
      <c r="H68" s="14"/>
      <c r="I68" s="126">
        <v>0</v>
      </c>
      <c r="K68" s="15"/>
      <c r="M68" s="15"/>
      <c r="O68" s="15"/>
      <c r="Q68" s="15"/>
    </row>
    <row r="69" spans="1:17" ht="20.25" customHeight="1" x14ac:dyDescent="0.25">
      <c r="A69" s="16" t="s">
        <v>91</v>
      </c>
      <c r="B69" s="12"/>
      <c r="C69" s="14">
        <v>165386</v>
      </c>
      <c r="D69" s="14"/>
      <c r="E69" s="14">
        <v>139170</v>
      </c>
      <c r="F69" s="14"/>
      <c r="G69" s="14">
        <v>143287</v>
      </c>
      <c r="H69" s="14"/>
      <c r="I69" s="14">
        <v>118473</v>
      </c>
      <c r="K69" s="15"/>
      <c r="M69" s="15"/>
      <c r="O69" s="15"/>
      <c r="Q69" s="15"/>
    </row>
    <row r="70" spans="1:17" ht="20.25" customHeight="1" x14ac:dyDescent="0.25">
      <c r="A70" s="3" t="s">
        <v>37</v>
      </c>
      <c r="B70" s="12"/>
      <c r="C70" s="14">
        <v>5269</v>
      </c>
      <c r="D70" s="14"/>
      <c r="E70" s="14">
        <v>1714</v>
      </c>
      <c r="F70" s="14"/>
      <c r="G70" s="17">
        <v>3537</v>
      </c>
      <c r="H70" s="14"/>
      <c r="I70" s="126">
        <v>0</v>
      </c>
      <c r="K70" s="15"/>
      <c r="M70" s="15"/>
      <c r="O70" s="15"/>
      <c r="Q70" s="15"/>
    </row>
    <row r="71" spans="1:17" s="7" customFormat="1" ht="20.25" customHeight="1" x14ac:dyDescent="0.25">
      <c r="A71" s="3" t="s">
        <v>38</v>
      </c>
      <c r="B71" s="12"/>
      <c r="C71" s="14">
        <v>50177</v>
      </c>
      <c r="D71" s="14"/>
      <c r="E71" s="14">
        <v>56553</v>
      </c>
      <c r="F71" s="14"/>
      <c r="G71" s="14">
        <v>49594</v>
      </c>
      <c r="H71" s="14"/>
      <c r="I71" s="14">
        <v>55921</v>
      </c>
      <c r="J71" s="33"/>
      <c r="K71" s="15"/>
      <c r="M71" s="15"/>
      <c r="O71" s="15"/>
      <c r="Q71" s="15"/>
    </row>
    <row r="72" spans="1:17" s="7" customFormat="1" ht="20.25" customHeight="1" x14ac:dyDescent="0.25">
      <c r="A72" s="7" t="s">
        <v>39</v>
      </c>
      <c r="B72" s="20"/>
      <c r="C72" s="29">
        <f>SUM(C67:C71)</f>
        <v>1570832</v>
      </c>
      <c r="D72" s="22"/>
      <c r="E72" s="29">
        <f>SUM(E67:E71)</f>
        <v>1547437</v>
      </c>
      <c r="F72" s="22"/>
      <c r="G72" s="29">
        <f>SUM(G67:G71)</f>
        <v>1546629</v>
      </c>
      <c r="H72" s="22"/>
      <c r="I72" s="29">
        <f>SUM(I67:I71)</f>
        <v>1524394</v>
      </c>
      <c r="K72" s="15"/>
      <c r="M72" s="15"/>
      <c r="O72" s="15"/>
      <c r="Q72" s="15"/>
    </row>
    <row r="73" spans="1:17" s="7" customFormat="1" ht="20.25" customHeight="1" x14ac:dyDescent="0.25">
      <c r="B73" s="20"/>
      <c r="C73" s="30"/>
      <c r="D73" s="34"/>
      <c r="E73" s="30"/>
      <c r="F73" s="34"/>
      <c r="G73" s="30"/>
      <c r="H73" s="18"/>
      <c r="I73" s="30"/>
      <c r="J73" s="33"/>
      <c r="K73" s="15"/>
      <c r="M73" s="15"/>
      <c r="O73" s="15"/>
      <c r="Q73" s="15"/>
    </row>
    <row r="74" spans="1:17" ht="20.25" customHeight="1" x14ac:dyDescent="0.25">
      <c r="A74" s="7" t="s">
        <v>40</v>
      </c>
      <c r="B74" s="20"/>
      <c r="C74" s="35">
        <f>C64+C72</f>
        <v>2717703</v>
      </c>
      <c r="D74" s="34"/>
      <c r="E74" s="35">
        <f>E64+E72</f>
        <v>3568774</v>
      </c>
      <c r="F74" s="34"/>
      <c r="G74" s="35">
        <f>G64+G72</f>
        <v>2873608</v>
      </c>
      <c r="H74" s="34"/>
      <c r="I74" s="35">
        <f>I64+I72</f>
        <v>3608797</v>
      </c>
      <c r="K74" s="15"/>
    </row>
    <row r="75" spans="1:17" ht="20.25" customHeight="1" x14ac:dyDescent="0.25">
      <c r="B75" s="12"/>
      <c r="K75" s="15"/>
    </row>
    <row r="76" spans="1:17" ht="20.25" customHeight="1" x14ac:dyDescent="0.25">
      <c r="A76" s="11" t="s">
        <v>139</v>
      </c>
      <c r="B76" s="10"/>
      <c r="C76" s="36"/>
      <c r="D76" s="37"/>
      <c r="E76" s="36"/>
      <c r="F76" s="37"/>
      <c r="G76" s="38"/>
      <c r="H76" s="37"/>
      <c r="I76" s="38"/>
    </row>
    <row r="77" spans="1:17" ht="20.25" customHeight="1" x14ac:dyDescent="0.25">
      <c r="A77" s="16" t="s">
        <v>41</v>
      </c>
      <c r="B77" s="12"/>
      <c r="C77" s="14"/>
      <c r="D77" s="14"/>
      <c r="E77" s="14"/>
      <c r="F77" s="14"/>
      <c r="G77" s="14"/>
      <c r="H77" s="14"/>
      <c r="I77" s="14"/>
      <c r="K77" s="14"/>
      <c r="M77" s="14"/>
      <c r="O77" s="14"/>
      <c r="Q77" s="14"/>
    </row>
    <row r="78" spans="1:17" ht="20.25" customHeight="1" thickBot="1" x14ac:dyDescent="0.3">
      <c r="A78" s="16" t="s">
        <v>42</v>
      </c>
      <c r="C78" s="39">
        <v>702000</v>
      </c>
      <c r="D78" s="14"/>
      <c r="E78" s="39">
        <v>270000</v>
      </c>
      <c r="F78" s="14"/>
      <c r="G78" s="39">
        <v>702000</v>
      </c>
      <c r="H78" s="14"/>
      <c r="I78" s="39">
        <v>270000</v>
      </c>
      <c r="K78" s="14"/>
      <c r="M78" s="14"/>
      <c r="O78" s="14"/>
      <c r="Q78" s="14"/>
    </row>
    <row r="79" spans="1:17" ht="20.25" customHeight="1" thickTop="1" x14ac:dyDescent="0.25">
      <c r="A79" s="3" t="s">
        <v>92</v>
      </c>
      <c r="B79" s="12">
        <v>13</v>
      </c>
      <c r="C79" s="14">
        <v>401505</v>
      </c>
      <c r="D79" s="14">
        <v>270000000</v>
      </c>
      <c r="E79" s="14">
        <v>270000</v>
      </c>
      <c r="F79" s="14">
        <v>270000000</v>
      </c>
      <c r="G79" s="14">
        <v>401505</v>
      </c>
      <c r="H79" s="14"/>
      <c r="I79" s="14">
        <v>270000</v>
      </c>
      <c r="K79" s="14"/>
      <c r="M79" s="14"/>
      <c r="O79" s="14"/>
      <c r="Q79" s="14"/>
    </row>
    <row r="80" spans="1:17" ht="20.25" customHeight="1" x14ac:dyDescent="0.25">
      <c r="A80" s="16" t="s">
        <v>93</v>
      </c>
      <c r="B80" s="12"/>
      <c r="C80" s="14"/>
      <c r="D80" s="14"/>
      <c r="E80" s="14"/>
      <c r="F80" s="14"/>
      <c r="G80" s="14"/>
      <c r="H80" s="14"/>
      <c r="I80" s="14"/>
      <c r="K80" s="14"/>
      <c r="M80" s="14"/>
      <c r="O80" s="14"/>
      <c r="Q80" s="14"/>
    </row>
    <row r="81" spans="1:17" ht="20.25" customHeight="1" x14ac:dyDescent="0.25">
      <c r="A81" s="3" t="s">
        <v>43</v>
      </c>
      <c r="B81" s="12">
        <v>13</v>
      </c>
      <c r="C81" s="14">
        <v>735023</v>
      </c>
      <c r="D81" s="14"/>
      <c r="E81" s="14">
        <v>225000</v>
      </c>
      <c r="F81" s="14"/>
      <c r="G81" s="14">
        <v>735023</v>
      </c>
      <c r="H81" s="14"/>
      <c r="I81" s="14">
        <v>225000</v>
      </c>
      <c r="K81" s="14"/>
      <c r="M81" s="14"/>
      <c r="O81" s="14"/>
      <c r="Q81" s="14"/>
    </row>
    <row r="82" spans="1:17" ht="20.25" customHeight="1" x14ac:dyDescent="0.25">
      <c r="A82" s="16" t="s">
        <v>44</v>
      </c>
      <c r="B82" s="12"/>
      <c r="C82" s="14"/>
      <c r="D82" s="14"/>
      <c r="E82" s="14"/>
      <c r="F82" s="14"/>
      <c r="G82" s="14"/>
      <c r="H82" s="14"/>
      <c r="I82" s="14"/>
      <c r="K82" s="14"/>
      <c r="M82" s="14"/>
      <c r="O82" s="14"/>
      <c r="Q82" s="14"/>
    </row>
    <row r="83" spans="1:17" ht="20.25" customHeight="1" x14ac:dyDescent="0.25">
      <c r="A83" s="16" t="s">
        <v>45</v>
      </c>
      <c r="B83" s="12"/>
      <c r="C83" s="126">
        <v>0</v>
      </c>
      <c r="D83" s="14"/>
      <c r="E83" s="126">
        <v>0</v>
      </c>
      <c r="F83" s="14"/>
      <c r="G83" s="14">
        <v>974118</v>
      </c>
      <c r="H83" s="14"/>
      <c r="I83" s="14">
        <v>974118</v>
      </c>
      <c r="K83" s="14"/>
      <c r="M83" s="14"/>
      <c r="O83" s="14"/>
      <c r="Q83" s="14"/>
    </row>
    <row r="84" spans="1:17" ht="20.25" customHeight="1" x14ac:dyDescent="0.25">
      <c r="A84" s="16" t="s">
        <v>46</v>
      </c>
      <c r="B84" s="12"/>
      <c r="C84" s="14"/>
      <c r="D84" s="14"/>
      <c r="E84" s="14"/>
      <c r="F84" s="14"/>
      <c r="G84" s="14"/>
      <c r="H84" s="14"/>
      <c r="I84" s="14"/>
      <c r="K84" s="14"/>
      <c r="M84" s="14"/>
      <c r="O84" s="14"/>
      <c r="Q84" s="14"/>
    </row>
    <row r="85" spans="1:17" ht="20.25" customHeight="1" x14ac:dyDescent="0.25">
      <c r="A85" s="16" t="s">
        <v>47</v>
      </c>
      <c r="B85" s="12"/>
      <c r="C85" s="14"/>
      <c r="D85" s="14"/>
      <c r="E85" s="14"/>
      <c r="F85" s="14"/>
      <c r="G85" s="14"/>
      <c r="H85" s="14"/>
      <c r="I85" s="14"/>
      <c r="K85" s="14"/>
      <c r="M85" s="14"/>
      <c r="O85" s="14"/>
      <c r="Q85" s="14"/>
    </row>
    <row r="86" spans="1:17" ht="20.25" customHeight="1" x14ac:dyDescent="0.25">
      <c r="A86" s="3" t="s">
        <v>48</v>
      </c>
      <c r="B86" s="12"/>
      <c r="C86" s="14">
        <v>27000</v>
      </c>
      <c r="D86" s="14"/>
      <c r="E86" s="14">
        <v>27000</v>
      </c>
      <c r="F86" s="14"/>
      <c r="G86" s="14">
        <v>27000</v>
      </c>
      <c r="H86" s="14"/>
      <c r="I86" s="14">
        <v>27000</v>
      </c>
      <c r="K86" s="14"/>
      <c r="M86" s="14"/>
      <c r="O86" s="14"/>
      <c r="Q86" s="14"/>
    </row>
    <row r="87" spans="1:17" ht="20.25" customHeight="1" x14ac:dyDescent="0.25">
      <c r="A87" s="16" t="s">
        <v>49</v>
      </c>
      <c r="B87" s="12"/>
      <c r="C87" s="18">
        <v>875341</v>
      </c>
      <c r="D87" s="18"/>
      <c r="E87" s="18">
        <v>781297</v>
      </c>
      <c r="F87" s="18"/>
      <c r="G87" s="129">
        <v>654615</v>
      </c>
      <c r="H87" s="18"/>
      <c r="I87" s="18">
        <v>687039</v>
      </c>
      <c r="K87" s="14"/>
      <c r="M87" s="14"/>
      <c r="O87" s="14"/>
      <c r="Q87" s="14"/>
    </row>
    <row r="88" spans="1:17" s="7" customFormat="1" ht="20.25" customHeight="1" x14ac:dyDescent="0.25">
      <c r="A88" s="16" t="s">
        <v>140</v>
      </c>
      <c r="B88" s="12">
        <v>9</v>
      </c>
      <c r="C88" s="14">
        <v>229567</v>
      </c>
      <c r="D88" s="14"/>
      <c r="E88" s="14">
        <v>220467</v>
      </c>
      <c r="F88" s="14"/>
      <c r="G88" s="14">
        <v>229567</v>
      </c>
      <c r="H88" s="14"/>
      <c r="I88" s="14">
        <v>220467</v>
      </c>
      <c r="J88" s="33"/>
      <c r="K88" s="14"/>
      <c r="M88" s="14"/>
      <c r="O88" s="14"/>
      <c r="Q88" s="14"/>
    </row>
    <row r="89" spans="1:17" s="7" customFormat="1" ht="20.25" customHeight="1" x14ac:dyDescent="0.25">
      <c r="A89" s="7" t="s">
        <v>141</v>
      </c>
      <c r="B89" s="20"/>
      <c r="C89" s="21">
        <f>SUM(C79:C88)</f>
        <v>2268436</v>
      </c>
      <c r="D89" s="22"/>
      <c r="E89" s="21">
        <f>SUM(E79:E88)</f>
        <v>1523764</v>
      </c>
      <c r="F89" s="22"/>
      <c r="G89" s="21">
        <f>SUM(G79:G88)</f>
        <v>3021828</v>
      </c>
      <c r="H89" s="22"/>
      <c r="I89" s="21">
        <f>SUM(I79:I88)</f>
        <v>2403624</v>
      </c>
      <c r="J89" s="33"/>
      <c r="K89" s="14"/>
      <c r="M89" s="14"/>
      <c r="O89" s="14"/>
      <c r="Q89" s="14"/>
    </row>
    <row r="90" spans="1:17" ht="20.25" customHeight="1" x14ac:dyDescent="0.25">
      <c r="A90" s="7"/>
      <c r="B90" s="20"/>
      <c r="C90" s="18"/>
      <c r="D90" s="18"/>
      <c r="E90" s="18"/>
      <c r="F90" s="18"/>
      <c r="G90" s="18"/>
      <c r="H90" s="18"/>
      <c r="I90" s="18"/>
      <c r="K90" s="14"/>
      <c r="M90" s="14"/>
      <c r="O90" s="14"/>
      <c r="Q90" s="14"/>
    </row>
    <row r="91" spans="1:17" ht="20.25" customHeight="1" thickBot="1" x14ac:dyDescent="0.3">
      <c r="A91" s="7" t="s">
        <v>142</v>
      </c>
      <c r="B91" s="12"/>
      <c r="C91" s="31">
        <f>C74+C89</f>
        <v>4986139</v>
      </c>
      <c r="D91" s="7"/>
      <c r="E91" s="31">
        <f>E74+E89</f>
        <v>5092538</v>
      </c>
      <c r="F91" s="7"/>
      <c r="G91" s="31">
        <f>G74+G89</f>
        <v>5895436</v>
      </c>
      <c r="H91" s="7"/>
      <c r="I91" s="31">
        <f>I74+I89</f>
        <v>6012421</v>
      </c>
      <c r="J91" s="3"/>
    </row>
    <row r="92" spans="1:17" ht="20.25" customHeight="1" thickTop="1" x14ac:dyDescent="0.25">
      <c r="B92" s="122"/>
      <c r="Q92" s="43"/>
    </row>
    <row r="93" spans="1:17" ht="20.25" customHeight="1" x14ac:dyDescent="0.25">
      <c r="B93" s="12"/>
      <c r="C93" s="130"/>
      <c r="D93" s="130"/>
      <c r="E93" s="130"/>
      <c r="F93" s="130"/>
      <c r="G93" s="130"/>
      <c r="H93" s="130"/>
      <c r="I93" s="130"/>
    </row>
  </sheetData>
  <mergeCells count="10">
    <mergeCell ref="C48:E48"/>
    <mergeCell ref="G48:I48"/>
    <mergeCell ref="C52:I52"/>
    <mergeCell ref="C4:E4"/>
    <mergeCell ref="G4:I4"/>
    <mergeCell ref="C5:E5"/>
    <mergeCell ref="G5:I5"/>
    <mergeCell ref="C9:I9"/>
    <mergeCell ref="C47:E47"/>
    <mergeCell ref="G47:I47"/>
  </mergeCells>
  <pageMargins left="0.7" right="0.7" top="0.48" bottom="0.5" header="0.5" footer="0.5"/>
  <pageSetup paperSize="9" scale="79" firstPageNumber="2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79DC0-A12E-450A-86C8-1F369E898520}">
  <dimension ref="A1:Q90"/>
  <sheetViews>
    <sheetView view="pageBreakPreview" topLeftCell="A100" zoomScale="80" zoomScaleNormal="85" zoomScaleSheetLayoutView="80" workbookViewId="0">
      <pane xSplit="1" topLeftCell="B1" activePane="topRight" state="frozen"/>
      <selection activeCell="A4" sqref="A4"/>
      <selection pane="topRight" activeCell="A66" sqref="A66"/>
    </sheetView>
  </sheetViews>
  <sheetFormatPr defaultRowHeight="20.25" customHeight="1" x14ac:dyDescent="0.25"/>
  <cols>
    <col min="1" max="1" width="45.28515625" style="3" customWidth="1"/>
    <col min="2" max="2" width="6.7109375" style="133" customWidth="1"/>
    <col min="3" max="3" width="1.140625" style="3" customWidth="1"/>
    <col min="4" max="4" width="12.5703125" style="3" customWidth="1"/>
    <col min="5" max="5" width="1.140625" style="3" customWidth="1"/>
    <col min="6" max="6" width="12.5703125" style="3" customWidth="1"/>
    <col min="7" max="7" width="1" style="3" customWidth="1"/>
    <col min="8" max="8" width="12.5703125" style="3" customWidth="1"/>
    <col min="9" max="9" width="1" style="3" customWidth="1"/>
    <col min="10" max="10" width="12.5703125" style="3" customWidth="1"/>
    <col min="11" max="11" width="6.85546875" style="3" customWidth="1"/>
    <col min="12" max="12" width="1.28515625" style="86" customWidth="1"/>
    <col min="13" max="13" width="11.42578125" style="3" bestFit="1" customWidth="1"/>
    <col min="14" max="14" width="1.5703125" style="3" customWidth="1"/>
    <col min="15" max="15" width="11.42578125" style="3" bestFit="1" customWidth="1"/>
    <col min="16" max="16" width="1.42578125" style="3" customWidth="1"/>
    <col min="17" max="17" width="12.140625" style="3" customWidth="1"/>
    <col min="18" max="23" width="9" style="3" customWidth="1"/>
    <col min="24" max="255" width="9.140625" style="3"/>
    <col min="256" max="256" width="40" style="3" customWidth="1"/>
    <col min="257" max="257" width="6.7109375" style="3" customWidth="1"/>
    <col min="258" max="258" width="1.140625" style="3" customWidth="1"/>
    <col min="259" max="259" width="12.5703125" style="3" customWidth="1"/>
    <col min="260" max="260" width="1.140625" style="3" customWidth="1"/>
    <col min="261" max="261" width="12.5703125" style="3" customWidth="1"/>
    <col min="262" max="262" width="1" style="3" customWidth="1"/>
    <col min="263" max="263" width="12.5703125" style="3" customWidth="1"/>
    <col min="264" max="264" width="1" style="3" customWidth="1"/>
    <col min="265" max="265" width="12.5703125" style="3" customWidth="1"/>
    <col min="266" max="266" width="2.85546875" style="3" customWidth="1"/>
    <col min="267" max="267" width="6.85546875" style="3" customWidth="1"/>
    <col min="268" max="268" width="1.28515625" style="3" customWidth="1"/>
    <col min="269" max="269" width="11.42578125" style="3" bestFit="1" customWidth="1"/>
    <col min="270" max="270" width="1.5703125" style="3" customWidth="1"/>
    <col min="271" max="271" width="11.42578125" style="3" bestFit="1" customWidth="1"/>
    <col min="272" max="272" width="1.42578125" style="3" customWidth="1"/>
    <col min="273" max="273" width="12.140625" style="3" customWidth="1"/>
    <col min="274" max="279" width="9" style="3" customWidth="1"/>
    <col min="280" max="511" width="9.140625" style="3"/>
    <col min="512" max="512" width="40" style="3" customWidth="1"/>
    <col min="513" max="513" width="6.7109375" style="3" customWidth="1"/>
    <col min="514" max="514" width="1.140625" style="3" customWidth="1"/>
    <col min="515" max="515" width="12.5703125" style="3" customWidth="1"/>
    <col min="516" max="516" width="1.140625" style="3" customWidth="1"/>
    <col min="517" max="517" width="12.5703125" style="3" customWidth="1"/>
    <col min="518" max="518" width="1" style="3" customWidth="1"/>
    <col min="519" max="519" width="12.5703125" style="3" customWidth="1"/>
    <col min="520" max="520" width="1" style="3" customWidth="1"/>
    <col min="521" max="521" width="12.5703125" style="3" customWidth="1"/>
    <col min="522" max="522" width="2.85546875" style="3" customWidth="1"/>
    <col min="523" max="523" width="6.85546875" style="3" customWidth="1"/>
    <col min="524" max="524" width="1.28515625" style="3" customWidth="1"/>
    <col min="525" max="525" width="11.42578125" style="3" bestFit="1" customWidth="1"/>
    <col min="526" max="526" width="1.5703125" style="3" customWidth="1"/>
    <col min="527" max="527" width="11.42578125" style="3" bestFit="1" customWidth="1"/>
    <col min="528" max="528" width="1.42578125" style="3" customWidth="1"/>
    <col min="529" max="529" width="12.140625" style="3" customWidth="1"/>
    <col min="530" max="535" width="9" style="3" customWidth="1"/>
    <col min="536" max="767" width="9.140625" style="3"/>
    <col min="768" max="768" width="40" style="3" customWidth="1"/>
    <col min="769" max="769" width="6.7109375" style="3" customWidth="1"/>
    <col min="770" max="770" width="1.140625" style="3" customWidth="1"/>
    <col min="771" max="771" width="12.5703125" style="3" customWidth="1"/>
    <col min="772" max="772" width="1.140625" style="3" customWidth="1"/>
    <col min="773" max="773" width="12.5703125" style="3" customWidth="1"/>
    <col min="774" max="774" width="1" style="3" customWidth="1"/>
    <col min="775" max="775" width="12.5703125" style="3" customWidth="1"/>
    <col min="776" max="776" width="1" style="3" customWidth="1"/>
    <col min="777" max="777" width="12.5703125" style="3" customWidth="1"/>
    <col min="778" max="778" width="2.85546875" style="3" customWidth="1"/>
    <col min="779" max="779" width="6.85546875" style="3" customWidth="1"/>
    <col min="780" max="780" width="1.28515625" style="3" customWidth="1"/>
    <col min="781" max="781" width="11.42578125" style="3" bestFit="1" customWidth="1"/>
    <col min="782" max="782" width="1.5703125" style="3" customWidth="1"/>
    <col min="783" max="783" width="11.42578125" style="3" bestFit="1" customWidth="1"/>
    <col min="784" max="784" width="1.42578125" style="3" customWidth="1"/>
    <col min="785" max="785" width="12.140625" style="3" customWidth="1"/>
    <col min="786" max="791" width="9" style="3" customWidth="1"/>
    <col min="792" max="1023" width="9.140625" style="3"/>
    <col min="1024" max="1024" width="40" style="3" customWidth="1"/>
    <col min="1025" max="1025" width="6.7109375" style="3" customWidth="1"/>
    <col min="1026" max="1026" width="1.140625" style="3" customWidth="1"/>
    <col min="1027" max="1027" width="12.5703125" style="3" customWidth="1"/>
    <col min="1028" max="1028" width="1.140625" style="3" customWidth="1"/>
    <col min="1029" max="1029" width="12.5703125" style="3" customWidth="1"/>
    <col min="1030" max="1030" width="1" style="3" customWidth="1"/>
    <col min="1031" max="1031" width="12.5703125" style="3" customWidth="1"/>
    <col min="1032" max="1032" width="1" style="3" customWidth="1"/>
    <col min="1033" max="1033" width="12.5703125" style="3" customWidth="1"/>
    <col min="1034" max="1034" width="2.85546875" style="3" customWidth="1"/>
    <col min="1035" max="1035" width="6.85546875" style="3" customWidth="1"/>
    <col min="1036" max="1036" width="1.28515625" style="3" customWidth="1"/>
    <col min="1037" max="1037" width="11.42578125" style="3" bestFit="1" customWidth="1"/>
    <col min="1038" max="1038" width="1.5703125" style="3" customWidth="1"/>
    <col min="1039" max="1039" width="11.42578125" style="3" bestFit="1" customWidth="1"/>
    <col min="1040" max="1040" width="1.42578125" style="3" customWidth="1"/>
    <col min="1041" max="1041" width="12.140625" style="3" customWidth="1"/>
    <col min="1042" max="1047" width="9" style="3" customWidth="1"/>
    <col min="1048" max="1279" width="9.140625" style="3"/>
    <col min="1280" max="1280" width="40" style="3" customWidth="1"/>
    <col min="1281" max="1281" width="6.7109375" style="3" customWidth="1"/>
    <col min="1282" max="1282" width="1.140625" style="3" customWidth="1"/>
    <col min="1283" max="1283" width="12.5703125" style="3" customWidth="1"/>
    <col min="1284" max="1284" width="1.140625" style="3" customWidth="1"/>
    <col min="1285" max="1285" width="12.5703125" style="3" customWidth="1"/>
    <col min="1286" max="1286" width="1" style="3" customWidth="1"/>
    <col min="1287" max="1287" width="12.5703125" style="3" customWidth="1"/>
    <col min="1288" max="1288" width="1" style="3" customWidth="1"/>
    <col min="1289" max="1289" width="12.5703125" style="3" customWidth="1"/>
    <col min="1290" max="1290" width="2.85546875" style="3" customWidth="1"/>
    <col min="1291" max="1291" width="6.85546875" style="3" customWidth="1"/>
    <col min="1292" max="1292" width="1.28515625" style="3" customWidth="1"/>
    <col min="1293" max="1293" width="11.42578125" style="3" bestFit="1" customWidth="1"/>
    <col min="1294" max="1294" width="1.5703125" style="3" customWidth="1"/>
    <col min="1295" max="1295" width="11.42578125" style="3" bestFit="1" customWidth="1"/>
    <col min="1296" max="1296" width="1.42578125" style="3" customWidth="1"/>
    <col min="1297" max="1297" width="12.140625" style="3" customWidth="1"/>
    <col min="1298" max="1303" width="9" style="3" customWidth="1"/>
    <col min="1304" max="1535" width="9.140625" style="3"/>
    <col min="1536" max="1536" width="40" style="3" customWidth="1"/>
    <col min="1537" max="1537" width="6.7109375" style="3" customWidth="1"/>
    <col min="1538" max="1538" width="1.140625" style="3" customWidth="1"/>
    <col min="1539" max="1539" width="12.5703125" style="3" customWidth="1"/>
    <col min="1540" max="1540" width="1.140625" style="3" customWidth="1"/>
    <col min="1541" max="1541" width="12.5703125" style="3" customWidth="1"/>
    <col min="1542" max="1542" width="1" style="3" customWidth="1"/>
    <col min="1543" max="1543" width="12.5703125" style="3" customWidth="1"/>
    <col min="1544" max="1544" width="1" style="3" customWidth="1"/>
    <col min="1545" max="1545" width="12.5703125" style="3" customWidth="1"/>
    <col min="1546" max="1546" width="2.85546875" style="3" customWidth="1"/>
    <col min="1547" max="1547" width="6.85546875" style="3" customWidth="1"/>
    <col min="1548" max="1548" width="1.28515625" style="3" customWidth="1"/>
    <col min="1549" max="1549" width="11.42578125" style="3" bestFit="1" customWidth="1"/>
    <col min="1550" max="1550" width="1.5703125" style="3" customWidth="1"/>
    <col min="1551" max="1551" width="11.42578125" style="3" bestFit="1" customWidth="1"/>
    <col min="1552" max="1552" width="1.42578125" style="3" customWidth="1"/>
    <col min="1553" max="1553" width="12.140625" style="3" customWidth="1"/>
    <col min="1554" max="1559" width="9" style="3" customWidth="1"/>
    <col min="1560" max="1791" width="9.140625" style="3"/>
    <col min="1792" max="1792" width="40" style="3" customWidth="1"/>
    <col min="1793" max="1793" width="6.7109375" style="3" customWidth="1"/>
    <col min="1794" max="1794" width="1.140625" style="3" customWidth="1"/>
    <col min="1795" max="1795" width="12.5703125" style="3" customWidth="1"/>
    <col min="1796" max="1796" width="1.140625" style="3" customWidth="1"/>
    <col min="1797" max="1797" width="12.5703125" style="3" customWidth="1"/>
    <col min="1798" max="1798" width="1" style="3" customWidth="1"/>
    <col min="1799" max="1799" width="12.5703125" style="3" customWidth="1"/>
    <col min="1800" max="1800" width="1" style="3" customWidth="1"/>
    <col min="1801" max="1801" width="12.5703125" style="3" customWidth="1"/>
    <col min="1802" max="1802" width="2.85546875" style="3" customWidth="1"/>
    <col min="1803" max="1803" width="6.85546875" style="3" customWidth="1"/>
    <col min="1804" max="1804" width="1.28515625" style="3" customWidth="1"/>
    <col min="1805" max="1805" width="11.42578125" style="3" bestFit="1" customWidth="1"/>
    <col min="1806" max="1806" width="1.5703125" style="3" customWidth="1"/>
    <col min="1807" max="1807" width="11.42578125" style="3" bestFit="1" customWidth="1"/>
    <col min="1808" max="1808" width="1.42578125" style="3" customWidth="1"/>
    <col min="1809" max="1809" width="12.140625" style="3" customWidth="1"/>
    <col min="1810" max="1815" width="9" style="3" customWidth="1"/>
    <col min="1816" max="2047" width="9.140625" style="3"/>
    <col min="2048" max="2048" width="40" style="3" customWidth="1"/>
    <col min="2049" max="2049" width="6.7109375" style="3" customWidth="1"/>
    <col min="2050" max="2050" width="1.140625" style="3" customWidth="1"/>
    <col min="2051" max="2051" width="12.5703125" style="3" customWidth="1"/>
    <col min="2052" max="2052" width="1.140625" style="3" customWidth="1"/>
    <col min="2053" max="2053" width="12.5703125" style="3" customWidth="1"/>
    <col min="2054" max="2054" width="1" style="3" customWidth="1"/>
    <col min="2055" max="2055" width="12.5703125" style="3" customWidth="1"/>
    <col min="2056" max="2056" width="1" style="3" customWidth="1"/>
    <col min="2057" max="2057" width="12.5703125" style="3" customWidth="1"/>
    <col min="2058" max="2058" width="2.85546875" style="3" customWidth="1"/>
    <col min="2059" max="2059" width="6.85546875" style="3" customWidth="1"/>
    <col min="2060" max="2060" width="1.28515625" style="3" customWidth="1"/>
    <col min="2061" max="2061" width="11.42578125" style="3" bestFit="1" customWidth="1"/>
    <col min="2062" max="2062" width="1.5703125" style="3" customWidth="1"/>
    <col min="2063" max="2063" width="11.42578125" style="3" bestFit="1" customWidth="1"/>
    <col min="2064" max="2064" width="1.42578125" style="3" customWidth="1"/>
    <col min="2065" max="2065" width="12.140625" style="3" customWidth="1"/>
    <col min="2066" max="2071" width="9" style="3" customWidth="1"/>
    <col min="2072" max="2303" width="9.140625" style="3"/>
    <col min="2304" max="2304" width="40" style="3" customWidth="1"/>
    <col min="2305" max="2305" width="6.7109375" style="3" customWidth="1"/>
    <col min="2306" max="2306" width="1.140625" style="3" customWidth="1"/>
    <col min="2307" max="2307" width="12.5703125" style="3" customWidth="1"/>
    <col min="2308" max="2308" width="1.140625" style="3" customWidth="1"/>
    <col min="2309" max="2309" width="12.5703125" style="3" customWidth="1"/>
    <col min="2310" max="2310" width="1" style="3" customWidth="1"/>
    <col min="2311" max="2311" width="12.5703125" style="3" customWidth="1"/>
    <col min="2312" max="2312" width="1" style="3" customWidth="1"/>
    <col min="2313" max="2313" width="12.5703125" style="3" customWidth="1"/>
    <col min="2314" max="2314" width="2.85546875" style="3" customWidth="1"/>
    <col min="2315" max="2315" width="6.85546875" style="3" customWidth="1"/>
    <col min="2316" max="2316" width="1.28515625" style="3" customWidth="1"/>
    <col min="2317" max="2317" width="11.42578125" style="3" bestFit="1" customWidth="1"/>
    <col min="2318" max="2318" width="1.5703125" style="3" customWidth="1"/>
    <col min="2319" max="2319" width="11.42578125" style="3" bestFit="1" customWidth="1"/>
    <col min="2320" max="2320" width="1.42578125" style="3" customWidth="1"/>
    <col min="2321" max="2321" width="12.140625" style="3" customWidth="1"/>
    <col min="2322" max="2327" width="9" style="3" customWidth="1"/>
    <col min="2328" max="2559" width="9.140625" style="3"/>
    <col min="2560" max="2560" width="40" style="3" customWidth="1"/>
    <col min="2561" max="2561" width="6.7109375" style="3" customWidth="1"/>
    <col min="2562" max="2562" width="1.140625" style="3" customWidth="1"/>
    <col min="2563" max="2563" width="12.5703125" style="3" customWidth="1"/>
    <col min="2564" max="2564" width="1.140625" style="3" customWidth="1"/>
    <col min="2565" max="2565" width="12.5703125" style="3" customWidth="1"/>
    <col min="2566" max="2566" width="1" style="3" customWidth="1"/>
    <col min="2567" max="2567" width="12.5703125" style="3" customWidth="1"/>
    <col min="2568" max="2568" width="1" style="3" customWidth="1"/>
    <col min="2569" max="2569" width="12.5703125" style="3" customWidth="1"/>
    <col min="2570" max="2570" width="2.85546875" style="3" customWidth="1"/>
    <col min="2571" max="2571" width="6.85546875" style="3" customWidth="1"/>
    <col min="2572" max="2572" width="1.28515625" style="3" customWidth="1"/>
    <col min="2573" max="2573" width="11.42578125" style="3" bestFit="1" customWidth="1"/>
    <col min="2574" max="2574" width="1.5703125" style="3" customWidth="1"/>
    <col min="2575" max="2575" width="11.42578125" style="3" bestFit="1" customWidth="1"/>
    <col min="2576" max="2576" width="1.42578125" style="3" customWidth="1"/>
    <col min="2577" max="2577" width="12.140625" style="3" customWidth="1"/>
    <col min="2578" max="2583" width="9" style="3" customWidth="1"/>
    <col min="2584" max="2815" width="9.140625" style="3"/>
    <col min="2816" max="2816" width="40" style="3" customWidth="1"/>
    <col min="2817" max="2817" width="6.7109375" style="3" customWidth="1"/>
    <col min="2818" max="2818" width="1.140625" style="3" customWidth="1"/>
    <col min="2819" max="2819" width="12.5703125" style="3" customWidth="1"/>
    <col min="2820" max="2820" width="1.140625" style="3" customWidth="1"/>
    <col min="2821" max="2821" width="12.5703125" style="3" customWidth="1"/>
    <col min="2822" max="2822" width="1" style="3" customWidth="1"/>
    <col min="2823" max="2823" width="12.5703125" style="3" customWidth="1"/>
    <col min="2824" max="2824" width="1" style="3" customWidth="1"/>
    <col min="2825" max="2825" width="12.5703125" style="3" customWidth="1"/>
    <col min="2826" max="2826" width="2.85546875" style="3" customWidth="1"/>
    <col min="2827" max="2827" width="6.85546875" style="3" customWidth="1"/>
    <col min="2828" max="2828" width="1.28515625" style="3" customWidth="1"/>
    <col min="2829" max="2829" width="11.42578125" style="3" bestFit="1" customWidth="1"/>
    <col min="2830" max="2830" width="1.5703125" style="3" customWidth="1"/>
    <col min="2831" max="2831" width="11.42578125" style="3" bestFit="1" customWidth="1"/>
    <col min="2832" max="2832" width="1.42578125" style="3" customWidth="1"/>
    <col min="2833" max="2833" width="12.140625" style="3" customWidth="1"/>
    <col min="2834" max="2839" width="9" style="3" customWidth="1"/>
    <col min="2840" max="3071" width="9.140625" style="3"/>
    <col min="3072" max="3072" width="40" style="3" customWidth="1"/>
    <col min="3073" max="3073" width="6.7109375" style="3" customWidth="1"/>
    <col min="3074" max="3074" width="1.140625" style="3" customWidth="1"/>
    <col min="3075" max="3075" width="12.5703125" style="3" customWidth="1"/>
    <col min="3076" max="3076" width="1.140625" style="3" customWidth="1"/>
    <col min="3077" max="3077" width="12.5703125" style="3" customWidth="1"/>
    <col min="3078" max="3078" width="1" style="3" customWidth="1"/>
    <col min="3079" max="3079" width="12.5703125" style="3" customWidth="1"/>
    <col min="3080" max="3080" width="1" style="3" customWidth="1"/>
    <col min="3081" max="3081" width="12.5703125" style="3" customWidth="1"/>
    <col min="3082" max="3082" width="2.85546875" style="3" customWidth="1"/>
    <col min="3083" max="3083" width="6.85546875" style="3" customWidth="1"/>
    <col min="3084" max="3084" width="1.28515625" style="3" customWidth="1"/>
    <col min="3085" max="3085" width="11.42578125" style="3" bestFit="1" customWidth="1"/>
    <col min="3086" max="3086" width="1.5703125" style="3" customWidth="1"/>
    <col min="3087" max="3087" width="11.42578125" style="3" bestFit="1" customWidth="1"/>
    <col min="3088" max="3088" width="1.42578125" style="3" customWidth="1"/>
    <col min="3089" max="3089" width="12.140625" style="3" customWidth="1"/>
    <col min="3090" max="3095" width="9" style="3" customWidth="1"/>
    <col min="3096" max="3327" width="9.140625" style="3"/>
    <col min="3328" max="3328" width="40" style="3" customWidth="1"/>
    <col min="3329" max="3329" width="6.7109375" style="3" customWidth="1"/>
    <col min="3330" max="3330" width="1.140625" style="3" customWidth="1"/>
    <col min="3331" max="3331" width="12.5703125" style="3" customWidth="1"/>
    <col min="3332" max="3332" width="1.140625" style="3" customWidth="1"/>
    <col min="3333" max="3333" width="12.5703125" style="3" customWidth="1"/>
    <col min="3334" max="3334" width="1" style="3" customWidth="1"/>
    <col min="3335" max="3335" width="12.5703125" style="3" customWidth="1"/>
    <col min="3336" max="3336" width="1" style="3" customWidth="1"/>
    <col min="3337" max="3337" width="12.5703125" style="3" customWidth="1"/>
    <col min="3338" max="3338" width="2.85546875" style="3" customWidth="1"/>
    <col min="3339" max="3339" width="6.85546875" style="3" customWidth="1"/>
    <col min="3340" max="3340" width="1.28515625" style="3" customWidth="1"/>
    <col min="3341" max="3341" width="11.42578125" style="3" bestFit="1" customWidth="1"/>
    <col min="3342" max="3342" width="1.5703125" style="3" customWidth="1"/>
    <col min="3343" max="3343" width="11.42578125" style="3" bestFit="1" customWidth="1"/>
    <col min="3344" max="3344" width="1.42578125" style="3" customWidth="1"/>
    <col min="3345" max="3345" width="12.140625" style="3" customWidth="1"/>
    <col min="3346" max="3351" width="9" style="3" customWidth="1"/>
    <col min="3352" max="3583" width="9.140625" style="3"/>
    <col min="3584" max="3584" width="40" style="3" customWidth="1"/>
    <col min="3585" max="3585" width="6.7109375" style="3" customWidth="1"/>
    <col min="3586" max="3586" width="1.140625" style="3" customWidth="1"/>
    <col min="3587" max="3587" width="12.5703125" style="3" customWidth="1"/>
    <col min="3588" max="3588" width="1.140625" style="3" customWidth="1"/>
    <col min="3589" max="3589" width="12.5703125" style="3" customWidth="1"/>
    <col min="3590" max="3590" width="1" style="3" customWidth="1"/>
    <col min="3591" max="3591" width="12.5703125" style="3" customWidth="1"/>
    <col min="3592" max="3592" width="1" style="3" customWidth="1"/>
    <col min="3593" max="3593" width="12.5703125" style="3" customWidth="1"/>
    <col min="3594" max="3594" width="2.85546875" style="3" customWidth="1"/>
    <col min="3595" max="3595" width="6.85546875" style="3" customWidth="1"/>
    <col min="3596" max="3596" width="1.28515625" style="3" customWidth="1"/>
    <col min="3597" max="3597" width="11.42578125" style="3" bestFit="1" customWidth="1"/>
    <col min="3598" max="3598" width="1.5703125" style="3" customWidth="1"/>
    <col min="3599" max="3599" width="11.42578125" style="3" bestFit="1" customWidth="1"/>
    <col min="3600" max="3600" width="1.42578125" style="3" customWidth="1"/>
    <col min="3601" max="3601" width="12.140625" style="3" customWidth="1"/>
    <col min="3602" max="3607" width="9" style="3" customWidth="1"/>
    <col min="3608" max="3839" width="9.140625" style="3"/>
    <col min="3840" max="3840" width="40" style="3" customWidth="1"/>
    <col min="3841" max="3841" width="6.7109375" style="3" customWidth="1"/>
    <col min="3842" max="3842" width="1.140625" style="3" customWidth="1"/>
    <col min="3843" max="3843" width="12.5703125" style="3" customWidth="1"/>
    <col min="3844" max="3844" width="1.140625" style="3" customWidth="1"/>
    <col min="3845" max="3845" width="12.5703125" style="3" customWidth="1"/>
    <col min="3846" max="3846" width="1" style="3" customWidth="1"/>
    <col min="3847" max="3847" width="12.5703125" style="3" customWidth="1"/>
    <col min="3848" max="3848" width="1" style="3" customWidth="1"/>
    <col min="3849" max="3849" width="12.5703125" style="3" customWidth="1"/>
    <col min="3850" max="3850" width="2.85546875" style="3" customWidth="1"/>
    <col min="3851" max="3851" width="6.85546875" style="3" customWidth="1"/>
    <col min="3852" max="3852" width="1.28515625" style="3" customWidth="1"/>
    <col min="3853" max="3853" width="11.42578125" style="3" bestFit="1" customWidth="1"/>
    <col min="3854" max="3854" width="1.5703125" style="3" customWidth="1"/>
    <col min="3855" max="3855" width="11.42578125" style="3" bestFit="1" customWidth="1"/>
    <col min="3856" max="3856" width="1.42578125" style="3" customWidth="1"/>
    <col min="3857" max="3857" width="12.140625" style="3" customWidth="1"/>
    <col min="3858" max="3863" width="9" style="3" customWidth="1"/>
    <col min="3864" max="4095" width="9.140625" style="3"/>
    <col min="4096" max="4096" width="40" style="3" customWidth="1"/>
    <col min="4097" max="4097" width="6.7109375" style="3" customWidth="1"/>
    <col min="4098" max="4098" width="1.140625" style="3" customWidth="1"/>
    <col min="4099" max="4099" width="12.5703125" style="3" customWidth="1"/>
    <col min="4100" max="4100" width="1.140625" style="3" customWidth="1"/>
    <col min="4101" max="4101" width="12.5703125" style="3" customWidth="1"/>
    <col min="4102" max="4102" width="1" style="3" customWidth="1"/>
    <col min="4103" max="4103" width="12.5703125" style="3" customWidth="1"/>
    <col min="4104" max="4104" width="1" style="3" customWidth="1"/>
    <col min="4105" max="4105" width="12.5703125" style="3" customWidth="1"/>
    <col min="4106" max="4106" width="2.85546875" style="3" customWidth="1"/>
    <col min="4107" max="4107" width="6.85546875" style="3" customWidth="1"/>
    <col min="4108" max="4108" width="1.28515625" style="3" customWidth="1"/>
    <col min="4109" max="4109" width="11.42578125" style="3" bestFit="1" customWidth="1"/>
    <col min="4110" max="4110" width="1.5703125" style="3" customWidth="1"/>
    <col min="4111" max="4111" width="11.42578125" style="3" bestFit="1" customWidth="1"/>
    <col min="4112" max="4112" width="1.42578125" style="3" customWidth="1"/>
    <col min="4113" max="4113" width="12.140625" style="3" customWidth="1"/>
    <col min="4114" max="4119" width="9" style="3" customWidth="1"/>
    <col min="4120" max="4351" width="9.140625" style="3"/>
    <col min="4352" max="4352" width="40" style="3" customWidth="1"/>
    <col min="4353" max="4353" width="6.7109375" style="3" customWidth="1"/>
    <col min="4354" max="4354" width="1.140625" style="3" customWidth="1"/>
    <col min="4355" max="4355" width="12.5703125" style="3" customWidth="1"/>
    <col min="4356" max="4356" width="1.140625" style="3" customWidth="1"/>
    <col min="4357" max="4357" width="12.5703125" style="3" customWidth="1"/>
    <col min="4358" max="4358" width="1" style="3" customWidth="1"/>
    <col min="4359" max="4359" width="12.5703125" style="3" customWidth="1"/>
    <col min="4360" max="4360" width="1" style="3" customWidth="1"/>
    <col min="4361" max="4361" width="12.5703125" style="3" customWidth="1"/>
    <col min="4362" max="4362" width="2.85546875" style="3" customWidth="1"/>
    <col min="4363" max="4363" width="6.85546875" style="3" customWidth="1"/>
    <col min="4364" max="4364" width="1.28515625" style="3" customWidth="1"/>
    <col min="4365" max="4365" width="11.42578125" style="3" bestFit="1" customWidth="1"/>
    <col min="4366" max="4366" width="1.5703125" style="3" customWidth="1"/>
    <col min="4367" max="4367" width="11.42578125" style="3" bestFit="1" customWidth="1"/>
    <col min="4368" max="4368" width="1.42578125" style="3" customWidth="1"/>
    <col min="4369" max="4369" width="12.140625" style="3" customWidth="1"/>
    <col min="4370" max="4375" width="9" style="3" customWidth="1"/>
    <col min="4376" max="4607" width="9.140625" style="3"/>
    <col min="4608" max="4608" width="40" style="3" customWidth="1"/>
    <col min="4609" max="4609" width="6.7109375" style="3" customWidth="1"/>
    <col min="4610" max="4610" width="1.140625" style="3" customWidth="1"/>
    <col min="4611" max="4611" width="12.5703125" style="3" customWidth="1"/>
    <col min="4612" max="4612" width="1.140625" style="3" customWidth="1"/>
    <col min="4613" max="4613" width="12.5703125" style="3" customWidth="1"/>
    <col min="4614" max="4614" width="1" style="3" customWidth="1"/>
    <col min="4615" max="4615" width="12.5703125" style="3" customWidth="1"/>
    <col min="4616" max="4616" width="1" style="3" customWidth="1"/>
    <col min="4617" max="4617" width="12.5703125" style="3" customWidth="1"/>
    <col min="4618" max="4618" width="2.85546875" style="3" customWidth="1"/>
    <col min="4619" max="4619" width="6.85546875" style="3" customWidth="1"/>
    <col min="4620" max="4620" width="1.28515625" style="3" customWidth="1"/>
    <col min="4621" max="4621" width="11.42578125" style="3" bestFit="1" customWidth="1"/>
    <col min="4622" max="4622" width="1.5703125" style="3" customWidth="1"/>
    <col min="4623" max="4623" width="11.42578125" style="3" bestFit="1" customWidth="1"/>
    <col min="4624" max="4624" width="1.42578125" style="3" customWidth="1"/>
    <col min="4625" max="4625" width="12.140625" style="3" customWidth="1"/>
    <col min="4626" max="4631" width="9" style="3" customWidth="1"/>
    <col min="4632" max="4863" width="9.140625" style="3"/>
    <col min="4864" max="4864" width="40" style="3" customWidth="1"/>
    <col min="4865" max="4865" width="6.7109375" style="3" customWidth="1"/>
    <col min="4866" max="4866" width="1.140625" style="3" customWidth="1"/>
    <col min="4867" max="4867" width="12.5703125" style="3" customWidth="1"/>
    <col min="4868" max="4868" width="1.140625" style="3" customWidth="1"/>
    <col min="4869" max="4869" width="12.5703125" style="3" customWidth="1"/>
    <col min="4870" max="4870" width="1" style="3" customWidth="1"/>
    <col min="4871" max="4871" width="12.5703125" style="3" customWidth="1"/>
    <col min="4872" max="4872" width="1" style="3" customWidth="1"/>
    <col min="4873" max="4873" width="12.5703125" style="3" customWidth="1"/>
    <col min="4874" max="4874" width="2.85546875" style="3" customWidth="1"/>
    <col min="4875" max="4875" width="6.85546875" style="3" customWidth="1"/>
    <col min="4876" max="4876" width="1.28515625" style="3" customWidth="1"/>
    <col min="4877" max="4877" width="11.42578125" style="3" bestFit="1" customWidth="1"/>
    <col min="4878" max="4878" width="1.5703125" style="3" customWidth="1"/>
    <col min="4879" max="4879" width="11.42578125" style="3" bestFit="1" customWidth="1"/>
    <col min="4880" max="4880" width="1.42578125" style="3" customWidth="1"/>
    <col min="4881" max="4881" width="12.140625" style="3" customWidth="1"/>
    <col min="4882" max="4887" width="9" style="3" customWidth="1"/>
    <col min="4888" max="5119" width="9.140625" style="3"/>
    <col min="5120" max="5120" width="40" style="3" customWidth="1"/>
    <col min="5121" max="5121" width="6.7109375" style="3" customWidth="1"/>
    <col min="5122" max="5122" width="1.140625" style="3" customWidth="1"/>
    <col min="5123" max="5123" width="12.5703125" style="3" customWidth="1"/>
    <col min="5124" max="5124" width="1.140625" style="3" customWidth="1"/>
    <col min="5125" max="5125" width="12.5703125" style="3" customWidth="1"/>
    <col min="5126" max="5126" width="1" style="3" customWidth="1"/>
    <col min="5127" max="5127" width="12.5703125" style="3" customWidth="1"/>
    <col min="5128" max="5128" width="1" style="3" customWidth="1"/>
    <col min="5129" max="5129" width="12.5703125" style="3" customWidth="1"/>
    <col min="5130" max="5130" width="2.85546875" style="3" customWidth="1"/>
    <col min="5131" max="5131" width="6.85546875" style="3" customWidth="1"/>
    <col min="5132" max="5132" width="1.28515625" style="3" customWidth="1"/>
    <col min="5133" max="5133" width="11.42578125" style="3" bestFit="1" customWidth="1"/>
    <col min="5134" max="5134" width="1.5703125" style="3" customWidth="1"/>
    <col min="5135" max="5135" width="11.42578125" style="3" bestFit="1" customWidth="1"/>
    <col min="5136" max="5136" width="1.42578125" style="3" customWidth="1"/>
    <col min="5137" max="5137" width="12.140625" style="3" customWidth="1"/>
    <col min="5138" max="5143" width="9" style="3" customWidth="1"/>
    <col min="5144" max="5375" width="9.140625" style="3"/>
    <col min="5376" max="5376" width="40" style="3" customWidth="1"/>
    <col min="5377" max="5377" width="6.7109375" style="3" customWidth="1"/>
    <col min="5378" max="5378" width="1.140625" style="3" customWidth="1"/>
    <col min="5379" max="5379" width="12.5703125" style="3" customWidth="1"/>
    <col min="5380" max="5380" width="1.140625" style="3" customWidth="1"/>
    <col min="5381" max="5381" width="12.5703125" style="3" customWidth="1"/>
    <col min="5382" max="5382" width="1" style="3" customWidth="1"/>
    <col min="5383" max="5383" width="12.5703125" style="3" customWidth="1"/>
    <col min="5384" max="5384" width="1" style="3" customWidth="1"/>
    <col min="5385" max="5385" width="12.5703125" style="3" customWidth="1"/>
    <col min="5386" max="5386" width="2.85546875" style="3" customWidth="1"/>
    <col min="5387" max="5387" width="6.85546875" style="3" customWidth="1"/>
    <col min="5388" max="5388" width="1.28515625" style="3" customWidth="1"/>
    <col min="5389" max="5389" width="11.42578125" style="3" bestFit="1" customWidth="1"/>
    <col min="5390" max="5390" width="1.5703125" style="3" customWidth="1"/>
    <col min="5391" max="5391" width="11.42578125" style="3" bestFit="1" customWidth="1"/>
    <col min="5392" max="5392" width="1.42578125" style="3" customWidth="1"/>
    <col min="5393" max="5393" width="12.140625" style="3" customWidth="1"/>
    <col min="5394" max="5399" width="9" style="3" customWidth="1"/>
    <col min="5400" max="5631" width="9.140625" style="3"/>
    <col min="5632" max="5632" width="40" style="3" customWidth="1"/>
    <col min="5633" max="5633" width="6.7109375" style="3" customWidth="1"/>
    <col min="5634" max="5634" width="1.140625" style="3" customWidth="1"/>
    <col min="5635" max="5635" width="12.5703125" style="3" customWidth="1"/>
    <col min="5636" max="5636" width="1.140625" style="3" customWidth="1"/>
    <col min="5637" max="5637" width="12.5703125" style="3" customWidth="1"/>
    <col min="5638" max="5638" width="1" style="3" customWidth="1"/>
    <col min="5639" max="5639" width="12.5703125" style="3" customWidth="1"/>
    <col min="5640" max="5640" width="1" style="3" customWidth="1"/>
    <col min="5641" max="5641" width="12.5703125" style="3" customWidth="1"/>
    <col min="5642" max="5642" width="2.85546875" style="3" customWidth="1"/>
    <col min="5643" max="5643" width="6.85546875" style="3" customWidth="1"/>
    <col min="5644" max="5644" width="1.28515625" style="3" customWidth="1"/>
    <col min="5645" max="5645" width="11.42578125" style="3" bestFit="1" customWidth="1"/>
    <col min="5646" max="5646" width="1.5703125" style="3" customWidth="1"/>
    <col min="5647" max="5647" width="11.42578125" style="3" bestFit="1" customWidth="1"/>
    <col min="5648" max="5648" width="1.42578125" style="3" customWidth="1"/>
    <col min="5649" max="5649" width="12.140625" style="3" customWidth="1"/>
    <col min="5650" max="5655" width="9" style="3" customWidth="1"/>
    <col min="5656" max="5887" width="9.140625" style="3"/>
    <col min="5888" max="5888" width="40" style="3" customWidth="1"/>
    <col min="5889" max="5889" width="6.7109375" style="3" customWidth="1"/>
    <col min="5890" max="5890" width="1.140625" style="3" customWidth="1"/>
    <col min="5891" max="5891" width="12.5703125" style="3" customWidth="1"/>
    <col min="5892" max="5892" width="1.140625" style="3" customWidth="1"/>
    <col min="5893" max="5893" width="12.5703125" style="3" customWidth="1"/>
    <col min="5894" max="5894" width="1" style="3" customWidth="1"/>
    <col min="5895" max="5895" width="12.5703125" style="3" customWidth="1"/>
    <col min="5896" max="5896" width="1" style="3" customWidth="1"/>
    <col min="5897" max="5897" width="12.5703125" style="3" customWidth="1"/>
    <col min="5898" max="5898" width="2.85546875" style="3" customWidth="1"/>
    <col min="5899" max="5899" width="6.85546875" style="3" customWidth="1"/>
    <col min="5900" max="5900" width="1.28515625" style="3" customWidth="1"/>
    <col min="5901" max="5901" width="11.42578125" style="3" bestFit="1" customWidth="1"/>
    <col min="5902" max="5902" width="1.5703125" style="3" customWidth="1"/>
    <col min="5903" max="5903" width="11.42578125" style="3" bestFit="1" customWidth="1"/>
    <col min="5904" max="5904" width="1.42578125" style="3" customWidth="1"/>
    <col min="5905" max="5905" width="12.140625" style="3" customWidth="1"/>
    <col min="5906" max="5911" width="9" style="3" customWidth="1"/>
    <col min="5912" max="6143" width="9.140625" style="3"/>
    <col min="6144" max="6144" width="40" style="3" customWidth="1"/>
    <col min="6145" max="6145" width="6.7109375" style="3" customWidth="1"/>
    <col min="6146" max="6146" width="1.140625" style="3" customWidth="1"/>
    <col min="6147" max="6147" width="12.5703125" style="3" customWidth="1"/>
    <col min="6148" max="6148" width="1.140625" style="3" customWidth="1"/>
    <col min="6149" max="6149" width="12.5703125" style="3" customWidth="1"/>
    <col min="6150" max="6150" width="1" style="3" customWidth="1"/>
    <col min="6151" max="6151" width="12.5703125" style="3" customWidth="1"/>
    <col min="6152" max="6152" width="1" style="3" customWidth="1"/>
    <col min="6153" max="6153" width="12.5703125" style="3" customWidth="1"/>
    <col min="6154" max="6154" width="2.85546875" style="3" customWidth="1"/>
    <col min="6155" max="6155" width="6.85546875" style="3" customWidth="1"/>
    <col min="6156" max="6156" width="1.28515625" style="3" customWidth="1"/>
    <col min="6157" max="6157" width="11.42578125" style="3" bestFit="1" customWidth="1"/>
    <col min="6158" max="6158" width="1.5703125" style="3" customWidth="1"/>
    <col min="6159" max="6159" width="11.42578125" style="3" bestFit="1" customWidth="1"/>
    <col min="6160" max="6160" width="1.42578125" style="3" customWidth="1"/>
    <col min="6161" max="6161" width="12.140625" style="3" customWidth="1"/>
    <col min="6162" max="6167" width="9" style="3" customWidth="1"/>
    <col min="6168" max="6399" width="9.140625" style="3"/>
    <col min="6400" max="6400" width="40" style="3" customWidth="1"/>
    <col min="6401" max="6401" width="6.7109375" style="3" customWidth="1"/>
    <col min="6402" max="6402" width="1.140625" style="3" customWidth="1"/>
    <col min="6403" max="6403" width="12.5703125" style="3" customWidth="1"/>
    <col min="6404" max="6404" width="1.140625" style="3" customWidth="1"/>
    <col min="6405" max="6405" width="12.5703125" style="3" customWidth="1"/>
    <col min="6406" max="6406" width="1" style="3" customWidth="1"/>
    <col min="6407" max="6407" width="12.5703125" style="3" customWidth="1"/>
    <col min="6408" max="6408" width="1" style="3" customWidth="1"/>
    <col min="6409" max="6409" width="12.5703125" style="3" customWidth="1"/>
    <col min="6410" max="6410" width="2.85546875" style="3" customWidth="1"/>
    <col min="6411" max="6411" width="6.85546875" style="3" customWidth="1"/>
    <col min="6412" max="6412" width="1.28515625" style="3" customWidth="1"/>
    <col min="6413" max="6413" width="11.42578125" style="3" bestFit="1" customWidth="1"/>
    <col min="6414" max="6414" width="1.5703125" style="3" customWidth="1"/>
    <col min="6415" max="6415" width="11.42578125" style="3" bestFit="1" customWidth="1"/>
    <col min="6416" max="6416" width="1.42578125" style="3" customWidth="1"/>
    <col min="6417" max="6417" width="12.140625" style="3" customWidth="1"/>
    <col min="6418" max="6423" width="9" style="3" customWidth="1"/>
    <col min="6424" max="6655" width="9.140625" style="3"/>
    <col min="6656" max="6656" width="40" style="3" customWidth="1"/>
    <col min="6657" max="6657" width="6.7109375" style="3" customWidth="1"/>
    <col min="6658" max="6658" width="1.140625" style="3" customWidth="1"/>
    <col min="6659" max="6659" width="12.5703125" style="3" customWidth="1"/>
    <col min="6660" max="6660" width="1.140625" style="3" customWidth="1"/>
    <col min="6661" max="6661" width="12.5703125" style="3" customWidth="1"/>
    <col min="6662" max="6662" width="1" style="3" customWidth="1"/>
    <col min="6663" max="6663" width="12.5703125" style="3" customWidth="1"/>
    <col min="6664" max="6664" width="1" style="3" customWidth="1"/>
    <col min="6665" max="6665" width="12.5703125" style="3" customWidth="1"/>
    <col min="6666" max="6666" width="2.85546875" style="3" customWidth="1"/>
    <col min="6667" max="6667" width="6.85546875" style="3" customWidth="1"/>
    <col min="6668" max="6668" width="1.28515625" style="3" customWidth="1"/>
    <col min="6669" max="6669" width="11.42578125" style="3" bestFit="1" customWidth="1"/>
    <col min="6670" max="6670" width="1.5703125" style="3" customWidth="1"/>
    <col min="6671" max="6671" width="11.42578125" style="3" bestFit="1" customWidth="1"/>
    <col min="6672" max="6672" width="1.42578125" style="3" customWidth="1"/>
    <col min="6673" max="6673" width="12.140625" style="3" customWidth="1"/>
    <col min="6674" max="6679" width="9" style="3" customWidth="1"/>
    <col min="6680" max="6911" width="9.140625" style="3"/>
    <col min="6912" max="6912" width="40" style="3" customWidth="1"/>
    <col min="6913" max="6913" width="6.7109375" style="3" customWidth="1"/>
    <col min="6914" max="6914" width="1.140625" style="3" customWidth="1"/>
    <col min="6915" max="6915" width="12.5703125" style="3" customWidth="1"/>
    <col min="6916" max="6916" width="1.140625" style="3" customWidth="1"/>
    <col min="6917" max="6917" width="12.5703125" style="3" customWidth="1"/>
    <col min="6918" max="6918" width="1" style="3" customWidth="1"/>
    <col min="6919" max="6919" width="12.5703125" style="3" customWidth="1"/>
    <col min="6920" max="6920" width="1" style="3" customWidth="1"/>
    <col min="6921" max="6921" width="12.5703125" style="3" customWidth="1"/>
    <col min="6922" max="6922" width="2.85546875" style="3" customWidth="1"/>
    <col min="6923" max="6923" width="6.85546875" style="3" customWidth="1"/>
    <col min="6924" max="6924" width="1.28515625" style="3" customWidth="1"/>
    <col min="6925" max="6925" width="11.42578125" style="3" bestFit="1" customWidth="1"/>
    <col min="6926" max="6926" width="1.5703125" style="3" customWidth="1"/>
    <col min="6927" max="6927" width="11.42578125" style="3" bestFit="1" customWidth="1"/>
    <col min="6928" max="6928" width="1.42578125" style="3" customWidth="1"/>
    <col min="6929" max="6929" width="12.140625" style="3" customWidth="1"/>
    <col min="6930" max="6935" width="9" style="3" customWidth="1"/>
    <col min="6936" max="7167" width="9.140625" style="3"/>
    <col min="7168" max="7168" width="40" style="3" customWidth="1"/>
    <col min="7169" max="7169" width="6.7109375" style="3" customWidth="1"/>
    <col min="7170" max="7170" width="1.140625" style="3" customWidth="1"/>
    <col min="7171" max="7171" width="12.5703125" style="3" customWidth="1"/>
    <col min="7172" max="7172" width="1.140625" style="3" customWidth="1"/>
    <col min="7173" max="7173" width="12.5703125" style="3" customWidth="1"/>
    <col min="7174" max="7174" width="1" style="3" customWidth="1"/>
    <col min="7175" max="7175" width="12.5703125" style="3" customWidth="1"/>
    <col min="7176" max="7176" width="1" style="3" customWidth="1"/>
    <col min="7177" max="7177" width="12.5703125" style="3" customWidth="1"/>
    <col min="7178" max="7178" width="2.85546875" style="3" customWidth="1"/>
    <col min="7179" max="7179" width="6.85546875" style="3" customWidth="1"/>
    <col min="7180" max="7180" width="1.28515625" style="3" customWidth="1"/>
    <col min="7181" max="7181" width="11.42578125" style="3" bestFit="1" customWidth="1"/>
    <col min="7182" max="7182" width="1.5703125" style="3" customWidth="1"/>
    <col min="7183" max="7183" width="11.42578125" style="3" bestFit="1" customWidth="1"/>
    <col min="7184" max="7184" width="1.42578125" style="3" customWidth="1"/>
    <col min="7185" max="7185" width="12.140625" style="3" customWidth="1"/>
    <col min="7186" max="7191" width="9" style="3" customWidth="1"/>
    <col min="7192" max="7423" width="9.140625" style="3"/>
    <col min="7424" max="7424" width="40" style="3" customWidth="1"/>
    <col min="7425" max="7425" width="6.7109375" style="3" customWidth="1"/>
    <col min="7426" max="7426" width="1.140625" style="3" customWidth="1"/>
    <col min="7427" max="7427" width="12.5703125" style="3" customWidth="1"/>
    <col min="7428" max="7428" width="1.140625" style="3" customWidth="1"/>
    <col min="7429" max="7429" width="12.5703125" style="3" customWidth="1"/>
    <col min="7430" max="7430" width="1" style="3" customWidth="1"/>
    <col min="7431" max="7431" width="12.5703125" style="3" customWidth="1"/>
    <col min="7432" max="7432" width="1" style="3" customWidth="1"/>
    <col min="7433" max="7433" width="12.5703125" style="3" customWidth="1"/>
    <col min="7434" max="7434" width="2.85546875" style="3" customWidth="1"/>
    <col min="7435" max="7435" width="6.85546875" style="3" customWidth="1"/>
    <col min="7436" max="7436" width="1.28515625" style="3" customWidth="1"/>
    <col min="7437" max="7437" width="11.42578125" style="3" bestFit="1" customWidth="1"/>
    <col min="7438" max="7438" width="1.5703125" style="3" customWidth="1"/>
    <col min="7439" max="7439" width="11.42578125" style="3" bestFit="1" customWidth="1"/>
    <col min="7440" max="7440" width="1.42578125" style="3" customWidth="1"/>
    <col min="7441" max="7441" width="12.140625" style="3" customWidth="1"/>
    <col min="7442" max="7447" width="9" style="3" customWidth="1"/>
    <col min="7448" max="7679" width="9.140625" style="3"/>
    <col min="7680" max="7680" width="40" style="3" customWidth="1"/>
    <col min="7681" max="7681" width="6.7109375" style="3" customWidth="1"/>
    <col min="7682" max="7682" width="1.140625" style="3" customWidth="1"/>
    <col min="7683" max="7683" width="12.5703125" style="3" customWidth="1"/>
    <col min="7684" max="7684" width="1.140625" style="3" customWidth="1"/>
    <col min="7685" max="7685" width="12.5703125" style="3" customWidth="1"/>
    <col min="7686" max="7686" width="1" style="3" customWidth="1"/>
    <col min="7687" max="7687" width="12.5703125" style="3" customWidth="1"/>
    <col min="7688" max="7688" width="1" style="3" customWidth="1"/>
    <col min="7689" max="7689" width="12.5703125" style="3" customWidth="1"/>
    <col min="7690" max="7690" width="2.85546875" style="3" customWidth="1"/>
    <col min="7691" max="7691" width="6.85546875" style="3" customWidth="1"/>
    <col min="7692" max="7692" width="1.28515625" style="3" customWidth="1"/>
    <col min="7693" max="7693" width="11.42578125" style="3" bestFit="1" customWidth="1"/>
    <col min="7694" max="7694" width="1.5703125" style="3" customWidth="1"/>
    <col min="7695" max="7695" width="11.42578125" style="3" bestFit="1" customWidth="1"/>
    <col min="7696" max="7696" width="1.42578125" style="3" customWidth="1"/>
    <col min="7697" max="7697" width="12.140625" style="3" customWidth="1"/>
    <col min="7698" max="7703" width="9" style="3" customWidth="1"/>
    <col min="7704" max="7935" width="9.140625" style="3"/>
    <col min="7936" max="7936" width="40" style="3" customWidth="1"/>
    <col min="7937" max="7937" width="6.7109375" style="3" customWidth="1"/>
    <col min="7938" max="7938" width="1.140625" style="3" customWidth="1"/>
    <col min="7939" max="7939" width="12.5703125" style="3" customWidth="1"/>
    <col min="7940" max="7940" width="1.140625" style="3" customWidth="1"/>
    <col min="7941" max="7941" width="12.5703125" style="3" customWidth="1"/>
    <col min="7942" max="7942" width="1" style="3" customWidth="1"/>
    <col min="7943" max="7943" width="12.5703125" style="3" customWidth="1"/>
    <col min="7944" max="7944" width="1" style="3" customWidth="1"/>
    <col min="7945" max="7945" width="12.5703125" style="3" customWidth="1"/>
    <col min="7946" max="7946" width="2.85546875" style="3" customWidth="1"/>
    <col min="7947" max="7947" width="6.85546875" style="3" customWidth="1"/>
    <col min="7948" max="7948" width="1.28515625" style="3" customWidth="1"/>
    <col min="7949" max="7949" width="11.42578125" style="3" bestFit="1" customWidth="1"/>
    <col min="7950" max="7950" width="1.5703125" style="3" customWidth="1"/>
    <col min="7951" max="7951" width="11.42578125" style="3" bestFit="1" customWidth="1"/>
    <col min="7952" max="7952" width="1.42578125" style="3" customWidth="1"/>
    <col min="7953" max="7953" width="12.140625" style="3" customWidth="1"/>
    <col min="7954" max="7959" width="9" style="3" customWidth="1"/>
    <col min="7960" max="8191" width="9.140625" style="3"/>
    <col min="8192" max="8192" width="40" style="3" customWidth="1"/>
    <col min="8193" max="8193" width="6.7109375" style="3" customWidth="1"/>
    <col min="8194" max="8194" width="1.140625" style="3" customWidth="1"/>
    <col min="8195" max="8195" width="12.5703125" style="3" customWidth="1"/>
    <col min="8196" max="8196" width="1.140625" style="3" customWidth="1"/>
    <col min="8197" max="8197" width="12.5703125" style="3" customWidth="1"/>
    <col min="8198" max="8198" width="1" style="3" customWidth="1"/>
    <col min="8199" max="8199" width="12.5703125" style="3" customWidth="1"/>
    <col min="8200" max="8200" width="1" style="3" customWidth="1"/>
    <col min="8201" max="8201" width="12.5703125" style="3" customWidth="1"/>
    <col min="8202" max="8202" width="2.85546875" style="3" customWidth="1"/>
    <col min="8203" max="8203" width="6.85546875" style="3" customWidth="1"/>
    <col min="8204" max="8204" width="1.28515625" style="3" customWidth="1"/>
    <col min="8205" max="8205" width="11.42578125" style="3" bestFit="1" customWidth="1"/>
    <col min="8206" max="8206" width="1.5703125" style="3" customWidth="1"/>
    <col min="8207" max="8207" width="11.42578125" style="3" bestFit="1" customWidth="1"/>
    <col min="8208" max="8208" width="1.42578125" style="3" customWidth="1"/>
    <col min="8209" max="8209" width="12.140625" style="3" customWidth="1"/>
    <col min="8210" max="8215" width="9" style="3" customWidth="1"/>
    <col min="8216" max="8447" width="9.140625" style="3"/>
    <col min="8448" max="8448" width="40" style="3" customWidth="1"/>
    <col min="8449" max="8449" width="6.7109375" style="3" customWidth="1"/>
    <col min="8450" max="8450" width="1.140625" style="3" customWidth="1"/>
    <col min="8451" max="8451" width="12.5703125" style="3" customWidth="1"/>
    <col min="8452" max="8452" width="1.140625" style="3" customWidth="1"/>
    <col min="8453" max="8453" width="12.5703125" style="3" customWidth="1"/>
    <col min="8454" max="8454" width="1" style="3" customWidth="1"/>
    <col min="8455" max="8455" width="12.5703125" style="3" customWidth="1"/>
    <col min="8456" max="8456" width="1" style="3" customWidth="1"/>
    <col min="8457" max="8457" width="12.5703125" style="3" customWidth="1"/>
    <col min="8458" max="8458" width="2.85546875" style="3" customWidth="1"/>
    <col min="8459" max="8459" width="6.85546875" style="3" customWidth="1"/>
    <col min="8460" max="8460" width="1.28515625" style="3" customWidth="1"/>
    <col min="8461" max="8461" width="11.42578125" style="3" bestFit="1" customWidth="1"/>
    <col min="8462" max="8462" width="1.5703125" style="3" customWidth="1"/>
    <col min="8463" max="8463" width="11.42578125" style="3" bestFit="1" customWidth="1"/>
    <col min="8464" max="8464" width="1.42578125" style="3" customWidth="1"/>
    <col min="8465" max="8465" width="12.140625" style="3" customWidth="1"/>
    <col min="8466" max="8471" width="9" style="3" customWidth="1"/>
    <col min="8472" max="8703" width="9.140625" style="3"/>
    <col min="8704" max="8704" width="40" style="3" customWidth="1"/>
    <col min="8705" max="8705" width="6.7109375" style="3" customWidth="1"/>
    <col min="8706" max="8706" width="1.140625" style="3" customWidth="1"/>
    <col min="8707" max="8707" width="12.5703125" style="3" customWidth="1"/>
    <col min="8708" max="8708" width="1.140625" style="3" customWidth="1"/>
    <col min="8709" max="8709" width="12.5703125" style="3" customWidth="1"/>
    <col min="8710" max="8710" width="1" style="3" customWidth="1"/>
    <col min="8711" max="8711" width="12.5703125" style="3" customWidth="1"/>
    <col min="8712" max="8712" width="1" style="3" customWidth="1"/>
    <col min="8713" max="8713" width="12.5703125" style="3" customWidth="1"/>
    <col min="8714" max="8714" width="2.85546875" style="3" customWidth="1"/>
    <col min="8715" max="8715" width="6.85546875" style="3" customWidth="1"/>
    <col min="8716" max="8716" width="1.28515625" style="3" customWidth="1"/>
    <col min="8717" max="8717" width="11.42578125" style="3" bestFit="1" customWidth="1"/>
    <col min="8718" max="8718" width="1.5703125" style="3" customWidth="1"/>
    <col min="8719" max="8719" width="11.42578125" style="3" bestFit="1" customWidth="1"/>
    <col min="8720" max="8720" width="1.42578125" style="3" customWidth="1"/>
    <col min="8721" max="8721" width="12.140625" style="3" customWidth="1"/>
    <col min="8722" max="8727" width="9" style="3" customWidth="1"/>
    <col min="8728" max="8959" width="9.140625" style="3"/>
    <col min="8960" max="8960" width="40" style="3" customWidth="1"/>
    <col min="8961" max="8961" width="6.7109375" style="3" customWidth="1"/>
    <col min="8962" max="8962" width="1.140625" style="3" customWidth="1"/>
    <col min="8963" max="8963" width="12.5703125" style="3" customWidth="1"/>
    <col min="8964" max="8964" width="1.140625" style="3" customWidth="1"/>
    <col min="8965" max="8965" width="12.5703125" style="3" customWidth="1"/>
    <col min="8966" max="8966" width="1" style="3" customWidth="1"/>
    <col min="8967" max="8967" width="12.5703125" style="3" customWidth="1"/>
    <col min="8968" max="8968" width="1" style="3" customWidth="1"/>
    <col min="8969" max="8969" width="12.5703125" style="3" customWidth="1"/>
    <col min="8970" max="8970" width="2.85546875" style="3" customWidth="1"/>
    <col min="8971" max="8971" width="6.85546875" style="3" customWidth="1"/>
    <col min="8972" max="8972" width="1.28515625" style="3" customWidth="1"/>
    <col min="8973" max="8973" width="11.42578125" style="3" bestFit="1" customWidth="1"/>
    <col min="8974" max="8974" width="1.5703125" style="3" customWidth="1"/>
    <col min="8975" max="8975" width="11.42578125" style="3" bestFit="1" customWidth="1"/>
    <col min="8976" max="8976" width="1.42578125" style="3" customWidth="1"/>
    <col min="8977" max="8977" width="12.140625" style="3" customWidth="1"/>
    <col min="8978" max="8983" width="9" style="3" customWidth="1"/>
    <col min="8984" max="9215" width="9.140625" style="3"/>
    <col min="9216" max="9216" width="40" style="3" customWidth="1"/>
    <col min="9217" max="9217" width="6.7109375" style="3" customWidth="1"/>
    <col min="9218" max="9218" width="1.140625" style="3" customWidth="1"/>
    <col min="9219" max="9219" width="12.5703125" style="3" customWidth="1"/>
    <col min="9220" max="9220" width="1.140625" style="3" customWidth="1"/>
    <col min="9221" max="9221" width="12.5703125" style="3" customWidth="1"/>
    <col min="9222" max="9222" width="1" style="3" customWidth="1"/>
    <col min="9223" max="9223" width="12.5703125" style="3" customWidth="1"/>
    <col min="9224" max="9224" width="1" style="3" customWidth="1"/>
    <col min="9225" max="9225" width="12.5703125" style="3" customWidth="1"/>
    <col min="9226" max="9226" width="2.85546875" style="3" customWidth="1"/>
    <col min="9227" max="9227" width="6.85546875" style="3" customWidth="1"/>
    <col min="9228" max="9228" width="1.28515625" style="3" customWidth="1"/>
    <col min="9229" max="9229" width="11.42578125" style="3" bestFit="1" customWidth="1"/>
    <col min="9230" max="9230" width="1.5703125" style="3" customWidth="1"/>
    <col min="9231" max="9231" width="11.42578125" style="3" bestFit="1" customWidth="1"/>
    <col min="9232" max="9232" width="1.42578125" style="3" customWidth="1"/>
    <col min="9233" max="9233" width="12.140625" style="3" customWidth="1"/>
    <col min="9234" max="9239" width="9" style="3" customWidth="1"/>
    <col min="9240" max="9471" width="9.140625" style="3"/>
    <col min="9472" max="9472" width="40" style="3" customWidth="1"/>
    <col min="9473" max="9473" width="6.7109375" style="3" customWidth="1"/>
    <col min="9474" max="9474" width="1.140625" style="3" customWidth="1"/>
    <col min="9475" max="9475" width="12.5703125" style="3" customWidth="1"/>
    <col min="9476" max="9476" width="1.140625" style="3" customWidth="1"/>
    <col min="9477" max="9477" width="12.5703125" style="3" customWidth="1"/>
    <col min="9478" max="9478" width="1" style="3" customWidth="1"/>
    <col min="9479" max="9479" width="12.5703125" style="3" customWidth="1"/>
    <col min="9480" max="9480" width="1" style="3" customWidth="1"/>
    <col min="9481" max="9481" width="12.5703125" style="3" customWidth="1"/>
    <col min="9482" max="9482" width="2.85546875" style="3" customWidth="1"/>
    <col min="9483" max="9483" width="6.85546875" style="3" customWidth="1"/>
    <col min="9484" max="9484" width="1.28515625" style="3" customWidth="1"/>
    <col min="9485" max="9485" width="11.42578125" style="3" bestFit="1" customWidth="1"/>
    <col min="9486" max="9486" width="1.5703125" style="3" customWidth="1"/>
    <col min="9487" max="9487" width="11.42578125" style="3" bestFit="1" customWidth="1"/>
    <col min="9488" max="9488" width="1.42578125" style="3" customWidth="1"/>
    <col min="9489" max="9489" width="12.140625" style="3" customWidth="1"/>
    <col min="9490" max="9495" width="9" style="3" customWidth="1"/>
    <col min="9496" max="9727" width="9.140625" style="3"/>
    <col min="9728" max="9728" width="40" style="3" customWidth="1"/>
    <col min="9729" max="9729" width="6.7109375" style="3" customWidth="1"/>
    <col min="9730" max="9730" width="1.140625" style="3" customWidth="1"/>
    <col min="9731" max="9731" width="12.5703125" style="3" customWidth="1"/>
    <col min="9732" max="9732" width="1.140625" style="3" customWidth="1"/>
    <col min="9733" max="9733" width="12.5703125" style="3" customWidth="1"/>
    <col min="9734" max="9734" width="1" style="3" customWidth="1"/>
    <col min="9735" max="9735" width="12.5703125" style="3" customWidth="1"/>
    <col min="9736" max="9736" width="1" style="3" customWidth="1"/>
    <col min="9737" max="9737" width="12.5703125" style="3" customWidth="1"/>
    <col min="9738" max="9738" width="2.85546875" style="3" customWidth="1"/>
    <col min="9739" max="9739" width="6.85546875" style="3" customWidth="1"/>
    <col min="9740" max="9740" width="1.28515625" style="3" customWidth="1"/>
    <col min="9741" max="9741" width="11.42578125" style="3" bestFit="1" customWidth="1"/>
    <col min="9742" max="9742" width="1.5703125" style="3" customWidth="1"/>
    <col min="9743" max="9743" width="11.42578125" style="3" bestFit="1" customWidth="1"/>
    <col min="9744" max="9744" width="1.42578125" style="3" customWidth="1"/>
    <col min="9745" max="9745" width="12.140625" style="3" customWidth="1"/>
    <col min="9746" max="9751" width="9" style="3" customWidth="1"/>
    <col min="9752" max="9983" width="9.140625" style="3"/>
    <col min="9984" max="9984" width="40" style="3" customWidth="1"/>
    <col min="9985" max="9985" width="6.7109375" style="3" customWidth="1"/>
    <col min="9986" max="9986" width="1.140625" style="3" customWidth="1"/>
    <col min="9987" max="9987" width="12.5703125" style="3" customWidth="1"/>
    <col min="9988" max="9988" width="1.140625" style="3" customWidth="1"/>
    <col min="9989" max="9989" width="12.5703125" style="3" customWidth="1"/>
    <col min="9990" max="9990" width="1" style="3" customWidth="1"/>
    <col min="9991" max="9991" width="12.5703125" style="3" customWidth="1"/>
    <col min="9992" max="9992" width="1" style="3" customWidth="1"/>
    <col min="9993" max="9993" width="12.5703125" style="3" customWidth="1"/>
    <col min="9994" max="9994" width="2.85546875" style="3" customWidth="1"/>
    <col min="9995" max="9995" width="6.85546875" style="3" customWidth="1"/>
    <col min="9996" max="9996" width="1.28515625" style="3" customWidth="1"/>
    <col min="9997" max="9997" width="11.42578125" style="3" bestFit="1" customWidth="1"/>
    <col min="9998" max="9998" width="1.5703125" style="3" customWidth="1"/>
    <col min="9999" max="9999" width="11.42578125" style="3" bestFit="1" customWidth="1"/>
    <col min="10000" max="10000" width="1.42578125" style="3" customWidth="1"/>
    <col min="10001" max="10001" width="12.140625" style="3" customWidth="1"/>
    <col min="10002" max="10007" width="9" style="3" customWidth="1"/>
    <col min="10008" max="10239" width="9.140625" style="3"/>
    <col min="10240" max="10240" width="40" style="3" customWidth="1"/>
    <col min="10241" max="10241" width="6.7109375" style="3" customWidth="1"/>
    <col min="10242" max="10242" width="1.140625" style="3" customWidth="1"/>
    <col min="10243" max="10243" width="12.5703125" style="3" customWidth="1"/>
    <col min="10244" max="10244" width="1.140625" style="3" customWidth="1"/>
    <col min="10245" max="10245" width="12.5703125" style="3" customWidth="1"/>
    <col min="10246" max="10246" width="1" style="3" customWidth="1"/>
    <col min="10247" max="10247" width="12.5703125" style="3" customWidth="1"/>
    <col min="10248" max="10248" width="1" style="3" customWidth="1"/>
    <col min="10249" max="10249" width="12.5703125" style="3" customWidth="1"/>
    <col min="10250" max="10250" width="2.85546875" style="3" customWidth="1"/>
    <col min="10251" max="10251" width="6.85546875" style="3" customWidth="1"/>
    <col min="10252" max="10252" width="1.28515625" style="3" customWidth="1"/>
    <col min="10253" max="10253" width="11.42578125" style="3" bestFit="1" customWidth="1"/>
    <col min="10254" max="10254" width="1.5703125" style="3" customWidth="1"/>
    <col min="10255" max="10255" width="11.42578125" style="3" bestFit="1" customWidth="1"/>
    <col min="10256" max="10256" width="1.42578125" style="3" customWidth="1"/>
    <col min="10257" max="10257" width="12.140625" style="3" customWidth="1"/>
    <col min="10258" max="10263" width="9" style="3" customWidth="1"/>
    <col min="10264" max="10495" width="9.140625" style="3"/>
    <col min="10496" max="10496" width="40" style="3" customWidth="1"/>
    <col min="10497" max="10497" width="6.7109375" style="3" customWidth="1"/>
    <col min="10498" max="10498" width="1.140625" style="3" customWidth="1"/>
    <col min="10499" max="10499" width="12.5703125" style="3" customWidth="1"/>
    <col min="10500" max="10500" width="1.140625" style="3" customWidth="1"/>
    <col min="10501" max="10501" width="12.5703125" style="3" customWidth="1"/>
    <col min="10502" max="10502" width="1" style="3" customWidth="1"/>
    <col min="10503" max="10503" width="12.5703125" style="3" customWidth="1"/>
    <col min="10504" max="10504" width="1" style="3" customWidth="1"/>
    <col min="10505" max="10505" width="12.5703125" style="3" customWidth="1"/>
    <col min="10506" max="10506" width="2.85546875" style="3" customWidth="1"/>
    <col min="10507" max="10507" width="6.85546875" style="3" customWidth="1"/>
    <col min="10508" max="10508" width="1.28515625" style="3" customWidth="1"/>
    <col min="10509" max="10509" width="11.42578125" style="3" bestFit="1" customWidth="1"/>
    <col min="10510" max="10510" width="1.5703125" style="3" customWidth="1"/>
    <col min="10511" max="10511" width="11.42578125" style="3" bestFit="1" customWidth="1"/>
    <col min="10512" max="10512" width="1.42578125" style="3" customWidth="1"/>
    <col min="10513" max="10513" width="12.140625" style="3" customWidth="1"/>
    <col min="10514" max="10519" width="9" style="3" customWidth="1"/>
    <col min="10520" max="10751" width="9.140625" style="3"/>
    <col min="10752" max="10752" width="40" style="3" customWidth="1"/>
    <col min="10753" max="10753" width="6.7109375" style="3" customWidth="1"/>
    <col min="10754" max="10754" width="1.140625" style="3" customWidth="1"/>
    <col min="10755" max="10755" width="12.5703125" style="3" customWidth="1"/>
    <col min="10756" max="10756" width="1.140625" style="3" customWidth="1"/>
    <col min="10757" max="10757" width="12.5703125" style="3" customWidth="1"/>
    <col min="10758" max="10758" width="1" style="3" customWidth="1"/>
    <col min="10759" max="10759" width="12.5703125" style="3" customWidth="1"/>
    <col min="10760" max="10760" width="1" style="3" customWidth="1"/>
    <col min="10761" max="10761" width="12.5703125" style="3" customWidth="1"/>
    <col min="10762" max="10762" width="2.85546875" style="3" customWidth="1"/>
    <col min="10763" max="10763" width="6.85546875" style="3" customWidth="1"/>
    <col min="10764" max="10764" width="1.28515625" style="3" customWidth="1"/>
    <col min="10765" max="10765" width="11.42578125" style="3" bestFit="1" customWidth="1"/>
    <col min="10766" max="10766" width="1.5703125" style="3" customWidth="1"/>
    <col min="10767" max="10767" width="11.42578125" style="3" bestFit="1" customWidth="1"/>
    <col min="10768" max="10768" width="1.42578125" style="3" customWidth="1"/>
    <col min="10769" max="10769" width="12.140625" style="3" customWidth="1"/>
    <col min="10770" max="10775" width="9" style="3" customWidth="1"/>
    <col min="10776" max="11007" width="9.140625" style="3"/>
    <col min="11008" max="11008" width="40" style="3" customWidth="1"/>
    <col min="11009" max="11009" width="6.7109375" style="3" customWidth="1"/>
    <col min="11010" max="11010" width="1.140625" style="3" customWidth="1"/>
    <col min="11011" max="11011" width="12.5703125" style="3" customWidth="1"/>
    <col min="11012" max="11012" width="1.140625" style="3" customWidth="1"/>
    <col min="11013" max="11013" width="12.5703125" style="3" customWidth="1"/>
    <col min="11014" max="11014" width="1" style="3" customWidth="1"/>
    <col min="11015" max="11015" width="12.5703125" style="3" customWidth="1"/>
    <col min="11016" max="11016" width="1" style="3" customWidth="1"/>
    <col min="11017" max="11017" width="12.5703125" style="3" customWidth="1"/>
    <col min="11018" max="11018" width="2.85546875" style="3" customWidth="1"/>
    <col min="11019" max="11019" width="6.85546875" style="3" customWidth="1"/>
    <col min="11020" max="11020" width="1.28515625" style="3" customWidth="1"/>
    <col min="11021" max="11021" width="11.42578125" style="3" bestFit="1" customWidth="1"/>
    <col min="11022" max="11022" width="1.5703125" style="3" customWidth="1"/>
    <col min="11023" max="11023" width="11.42578125" style="3" bestFit="1" customWidth="1"/>
    <col min="11024" max="11024" width="1.42578125" style="3" customWidth="1"/>
    <col min="11025" max="11025" width="12.140625" style="3" customWidth="1"/>
    <col min="11026" max="11031" width="9" style="3" customWidth="1"/>
    <col min="11032" max="11263" width="9.140625" style="3"/>
    <col min="11264" max="11264" width="40" style="3" customWidth="1"/>
    <col min="11265" max="11265" width="6.7109375" style="3" customWidth="1"/>
    <col min="11266" max="11266" width="1.140625" style="3" customWidth="1"/>
    <col min="11267" max="11267" width="12.5703125" style="3" customWidth="1"/>
    <col min="11268" max="11268" width="1.140625" style="3" customWidth="1"/>
    <col min="11269" max="11269" width="12.5703125" style="3" customWidth="1"/>
    <col min="11270" max="11270" width="1" style="3" customWidth="1"/>
    <col min="11271" max="11271" width="12.5703125" style="3" customWidth="1"/>
    <col min="11272" max="11272" width="1" style="3" customWidth="1"/>
    <col min="11273" max="11273" width="12.5703125" style="3" customWidth="1"/>
    <col min="11274" max="11274" width="2.85546875" style="3" customWidth="1"/>
    <col min="11275" max="11275" width="6.85546875" style="3" customWidth="1"/>
    <col min="11276" max="11276" width="1.28515625" style="3" customWidth="1"/>
    <col min="11277" max="11277" width="11.42578125" style="3" bestFit="1" customWidth="1"/>
    <col min="11278" max="11278" width="1.5703125" style="3" customWidth="1"/>
    <col min="11279" max="11279" width="11.42578125" style="3" bestFit="1" customWidth="1"/>
    <col min="11280" max="11280" width="1.42578125" style="3" customWidth="1"/>
    <col min="11281" max="11281" width="12.140625" style="3" customWidth="1"/>
    <col min="11282" max="11287" width="9" style="3" customWidth="1"/>
    <col min="11288" max="11519" width="9.140625" style="3"/>
    <col min="11520" max="11520" width="40" style="3" customWidth="1"/>
    <col min="11521" max="11521" width="6.7109375" style="3" customWidth="1"/>
    <col min="11522" max="11522" width="1.140625" style="3" customWidth="1"/>
    <col min="11523" max="11523" width="12.5703125" style="3" customWidth="1"/>
    <col min="11524" max="11524" width="1.140625" style="3" customWidth="1"/>
    <col min="11525" max="11525" width="12.5703125" style="3" customWidth="1"/>
    <col min="11526" max="11526" width="1" style="3" customWidth="1"/>
    <col min="11527" max="11527" width="12.5703125" style="3" customWidth="1"/>
    <col min="11528" max="11528" width="1" style="3" customWidth="1"/>
    <col min="11529" max="11529" width="12.5703125" style="3" customWidth="1"/>
    <col min="11530" max="11530" width="2.85546875" style="3" customWidth="1"/>
    <col min="11531" max="11531" width="6.85546875" style="3" customWidth="1"/>
    <col min="11532" max="11532" width="1.28515625" style="3" customWidth="1"/>
    <col min="11533" max="11533" width="11.42578125" style="3" bestFit="1" customWidth="1"/>
    <col min="11534" max="11534" width="1.5703125" style="3" customWidth="1"/>
    <col min="11535" max="11535" width="11.42578125" style="3" bestFit="1" customWidth="1"/>
    <col min="11536" max="11536" width="1.42578125" style="3" customWidth="1"/>
    <col min="11537" max="11537" width="12.140625" style="3" customWidth="1"/>
    <col min="11538" max="11543" width="9" style="3" customWidth="1"/>
    <col min="11544" max="11775" width="9.140625" style="3"/>
    <col min="11776" max="11776" width="40" style="3" customWidth="1"/>
    <col min="11777" max="11777" width="6.7109375" style="3" customWidth="1"/>
    <col min="11778" max="11778" width="1.140625" style="3" customWidth="1"/>
    <col min="11779" max="11779" width="12.5703125" style="3" customWidth="1"/>
    <col min="11780" max="11780" width="1.140625" style="3" customWidth="1"/>
    <col min="11781" max="11781" width="12.5703125" style="3" customWidth="1"/>
    <col min="11782" max="11782" width="1" style="3" customWidth="1"/>
    <col min="11783" max="11783" width="12.5703125" style="3" customWidth="1"/>
    <col min="11784" max="11784" width="1" style="3" customWidth="1"/>
    <col min="11785" max="11785" width="12.5703125" style="3" customWidth="1"/>
    <col min="11786" max="11786" width="2.85546875" style="3" customWidth="1"/>
    <col min="11787" max="11787" width="6.85546875" style="3" customWidth="1"/>
    <col min="11788" max="11788" width="1.28515625" style="3" customWidth="1"/>
    <col min="11789" max="11789" width="11.42578125" style="3" bestFit="1" customWidth="1"/>
    <col min="11790" max="11790" width="1.5703125" style="3" customWidth="1"/>
    <col min="11791" max="11791" width="11.42578125" style="3" bestFit="1" customWidth="1"/>
    <col min="11792" max="11792" width="1.42578125" style="3" customWidth="1"/>
    <col min="11793" max="11793" width="12.140625" style="3" customWidth="1"/>
    <col min="11794" max="11799" width="9" style="3" customWidth="1"/>
    <col min="11800" max="12031" width="9.140625" style="3"/>
    <col min="12032" max="12032" width="40" style="3" customWidth="1"/>
    <col min="12033" max="12033" width="6.7109375" style="3" customWidth="1"/>
    <col min="12034" max="12034" width="1.140625" style="3" customWidth="1"/>
    <col min="12035" max="12035" width="12.5703125" style="3" customWidth="1"/>
    <col min="12036" max="12036" width="1.140625" style="3" customWidth="1"/>
    <col min="12037" max="12037" width="12.5703125" style="3" customWidth="1"/>
    <col min="12038" max="12038" width="1" style="3" customWidth="1"/>
    <col min="12039" max="12039" width="12.5703125" style="3" customWidth="1"/>
    <col min="12040" max="12040" width="1" style="3" customWidth="1"/>
    <col min="12041" max="12041" width="12.5703125" style="3" customWidth="1"/>
    <col min="12042" max="12042" width="2.85546875" style="3" customWidth="1"/>
    <col min="12043" max="12043" width="6.85546875" style="3" customWidth="1"/>
    <col min="12044" max="12044" width="1.28515625" style="3" customWidth="1"/>
    <col min="12045" max="12045" width="11.42578125" style="3" bestFit="1" customWidth="1"/>
    <col min="12046" max="12046" width="1.5703125" style="3" customWidth="1"/>
    <col min="12047" max="12047" width="11.42578125" style="3" bestFit="1" customWidth="1"/>
    <col min="12048" max="12048" width="1.42578125" style="3" customWidth="1"/>
    <col min="12049" max="12049" width="12.140625" style="3" customWidth="1"/>
    <col min="12050" max="12055" width="9" style="3" customWidth="1"/>
    <col min="12056" max="12287" width="9.140625" style="3"/>
    <col min="12288" max="12288" width="40" style="3" customWidth="1"/>
    <col min="12289" max="12289" width="6.7109375" style="3" customWidth="1"/>
    <col min="12290" max="12290" width="1.140625" style="3" customWidth="1"/>
    <col min="12291" max="12291" width="12.5703125" style="3" customWidth="1"/>
    <col min="12292" max="12292" width="1.140625" style="3" customWidth="1"/>
    <col min="12293" max="12293" width="12.5703125" style="3" customWidth="1"/>
    <col min="12294" max="12294" width="1" style="3" customWidth="1"/>
    <col min="12295" max="12295" width="12.5703125" style="3" customWidth="1"/>
    <col min="12296" max="12296" width="1" style="3" customWidth="1"/>
    <col min="12297" max="12297" width="12.5703125" style="3" customWidth="1"/>
    <col min="12298" max="12298" width="2.85546875" style="3" customWidth="1"/>
    <col min="12299" max="12299" width="6.85546875" style="3" customWidth="1"/>
    <col min="12300" max="12300" width="1.28515625" style="3" customWidth="1"/>
    <col min="12301" max="12301" width="11.42578125" style="3" bestFit="1" customWidth="1"/>
    <col min="12302" max="12302" width="1.5703125" style="3" customWidth="1"/>
    <col min="12303" max="12303" width="11.42578125" style="3" bestFit="1" customWidth="1"/>
    <col min="12304" max="12304" width="1.42578125" style="3" customWidth="1"/>
    <col min="12305" max="12305" width="12.140625" style="3" customWidth="1"/>
    <col min="12306" max="12311" width="9" style="3" customWidth="1"/>
    <col min="12312" max="12543" width="9.140625" style="3"/>
    <col min="12544" max="12544" width="40" style="3" customWidth="1"/>
    <col min="12545" max="12545" width="6.7109375" style="3" customWidth="1"/>
    <col min="12546" max="12546" width="1.140625" style="3" customWidth="1"/>
    <col min="12547" max="12547" width="12.5703125" style="3" customWidth="1"/>
    <col min="12548" max="12548" width="1.140625" style="3" customWidth="1"/>
    <col min="12549" max="12549" width="12.5703125" style="3" customWidth="1"/>
    <col min="12550" max="12550" width="1" style="3" customWidth="1"/>
    <col min="12551" max="12551" width="12.5703125" style="3" customWidth="1"/>
    <col min="12552" max="12552" width="1" style="3" customWidth="1"/>
    <col min="12553" max="12553" width="12.5703125" style="3" customWidth="1"/>
    <col min="12554" max="12554" width="2.85546875" style="3" customWidth="1"/>
    <col min="12555" max="12555" width="6.85546875" style="3" customWidth="1"/>
    <col min="12556" max="12556" width="1.28515625" style="3" customWidth="1"/>
    <col min="12557" max="12557" width="11.42578125" style="3" bestFit="1" customWidth="1"/>
    <col min="12558" max="12558" width="1.5703125" style="3" customWidth="1"/>
    <col min="12559" max="12559" width="11.42578125" style="3" bestFit="1" customWidth="1"/>
    <col min="12560" max="12560" width="1.42578125" style="3" customWidth="1"/>
    <col min="12561" max="12561" width="12.140625" style="3" customWidth="1"/>
    <col min="12562" max="12567" width="9" style="3" customWidth="1"/>
    <col min="12568" max="12799" width="9.140625" style="3"/>
    <col min="12800" max="12800" width="40" style="3" customWidth="1"/>
    <col min="12801" max="12801" width="6.7109375" style="3" customWidth="1"/>
    <col min="12802" max="12802" width="1.140625" style="3" customWidth="1"/>
    <col min="12803" max="12803" width="12.5703125" style="3" customWidth="1"/>
    <col min="12804" max="12804" width="1.140625" style="3" customWidth="1"/>
    <col min="12805" max="12805" width="12.5703125" style="3" customWidth="1"/>
    <col min="12806" max="12806" width="1" style="3" customWidth="1"/>
    <col min="12807" max="12807" width="12.5703125" style="3" customWidth="1"/>
    <col min="12808" max="12808" width="1" style="3" customWidth="1"/>
    <col min="12809" max="12809" width="12.5703125" style="3" customWidth="1"/>
    <col min="12810" max="12810" width="2.85546875" style="3" customWidth="1"/>
    <col min="12811" max="12811" width="6.85546875" style="3" customWidth="1"/>
    <col min="12812" max="12812" width="1.28515625" style="3" customWidth="1"/>
    <col min="12813" max="12813" width="11.42578125" style="3" bestFit="1" customWidth="1"/>
    <col min="12814" max="12814" width="1.5703125" style="3" customWidth="1"/>
    <col min="12815" max="12815" width="11.42578125" style="3" bestFit="1" customWidth="1"/>
    <col min="12816" max="12816" width="1.42578125" style="3" customWidth="1"/>
    <col min="12817" max="12817" width="12.140625" style="3" customWidth="1"/>
    <col min="12818" max="12823" width="9" style="3" customWidth="1"/>
    <col min="12824" max="13055" width="9.140625" style="3"/>
    <col min="13056" max="13056" width="40" style="3" customWidth="1"/>
    <col min="13057" max="13057" width="6.7109375" style="3" customWidth="1"/>
    <col min="13058" max="13058" width="1.140625" style="3" customWidth="1"/>
    <col min="13059" max="13059" width="12.5703125" style="3" customWidth="1"/>
    <col min="13060" max="13060" width="1.140625" style="3" customWidth="1"/>
    <col min="13061" max="13061" width="12.5703125" style="3" customWidth="1"/>
    <col min="13062" max="13062" width="1" style="3" customWidth="1"/>
    <col min="13063" max="13063" width="12.5703125" style="3" customWidth="1"/>
    <col min="13064" max="13064" width="1" style="3" customWidth="1"/>
    <col min="13065" max="13065" width="12.5703125" style="3" customWidth="1"/>
    <col min="13066" max="13066" width="2.85546875" style="3" customWidth="1"/>
    <col min="13067" max="13067" width="6.85546875" style="3" customWidth="1"/>
    <col min="13068" max="13068" width="1.28515625" style="3" customWidth="1"/>
    <col min="13069" max="13069" width="11.42578125" style="3" bestFit="1" customWidth="1"/>
    <col min="13070" max="13070" width="1.5703125" style="3" customWidth="1"/>
    <col min="13071" max="13071" width="11.42578125" style="3" bestFit="1" customWidth="1"/>
    <col min="13072" max="13072" width="1.42578125" style="3" customWidth="1"/>
    <col min="13073" max="13073" width="12.140625" style="3" customWidth="1"/>
    <col min="13074" max="13079" width="9" style="3" customWidth="1"/>
    <col min="13080" max="13311" width="9.140625" style="3"/>
    <col min="13312" max="13312" width="40" style="3" customWidth="1"/>
    <col min="13313" max="13313" width="6.7109375" style="3" customWidth="1"/>
    <col min="13314" max="13314" width="1.140625" style="3" customWidth="1"/>
    <col min="13315" max="13315" width="12.5703125" style="3" customWidth="1"/>
    <col min="13316" max="13316" width="1.140625" style="3" customWidth="1"/>
    <col min="13317" max="13317" width="12.5703125" style="3" customWidth="1"/>
    <col min="13318" max="13318" width="1" style="3" customWidth="1"/>
    <col min="13319" max="13319" width="12.5703125" style="3" customWidth="1"/>
    <col min="13320" max="13320" width="1" style="3" customWidth="1"/>
    <col min="13321" max="13321" width="12.5703125" style="3" customWidth="1"/>
    <col min="13322" max="13322" width="2.85546875" style="3" customWidth="1"/>
    <col min="13323" max="13323" width="6.85546875" style="3" customWidth="1"/>
    <col min="13324" max="13324" width="1.28515625" style="3" customWidth="1"/>
    <col min="13325" max="13325" width="11.42578125" style="3" bestFit="1" customWidth="1"/>
    <col min="13326" max="13326" width="1.5703125" style="3" customWidth="1"/>
    <col min="13327" max="13327" width="11.42578125" style="3" bestFit="1" customWidth="1"/>
    <col min="13328" max="13328" width="1.42578125" style="3" customWidth="1"/>
    <col min="13329" max="13329" width="12.140625" style="3" customWidth="1"/>
    <col min="13330" max="13335" width="9" style="3" customWidth="1"/>
    <col min="13336" max="13567" width="9.140625" style="3"/>
    <col min="13568" max="13568" width="40" style="3" customWidth="1"/>
    <col min="13569" max="13569" width="6.7109375" style="3" customWidth="1"/>
    <col min="13570" max="13570" width="1.140625" style="3" customWidth="1"/>
    <col min="13571" max="13571" width="12.5703125" style="3" customWidth="1"/>
    <col min="13572" max="13572" width="1.140625" style="3" customWidth="1"/>
    <col min="13573" max="13573" width="12.5703125" style="3" customWidth="1"/>
    <col min="13574" max="13574" width="1" style="3" customWidth="1"/>
    <col min="13575" max="13575" width="12.5703125" style="3" customWidth="1"/>
    <col min="13576" max="13576" width="1" style="3" customWidth="1"/>
    <col min="13577" max="13577" width="12.5703125" style="3" customWidth="1"/>
    <col min="13578" max="13578" width="2.85546875" style="3" customWidth="1"/>
    <col min="13579" max="13579" width="6.85546875" style="3" customWidth="1"/>
    <col min="13580" max="13580" width="1.28515625" style="3" customWidth="1"/>
    <col min="13581" max="13581" width="11.42578125" style="3" bestFit="1" customWidth="1"/>
    <col min="13582" max="13582" width="1.5703125" style="3" customWidth="1"/>
    <col min="13583" max="13583" width="11.42578125" style="3" bestFit="1" customWidth="1"/>
    <col min="13584" max="13584" width="1.42578125" style="3" customWidth="1"/>
    <col min="13585" max="13585" width="12.140625" style="3" customWidth="1"/>
    <col min="13586" max="13591" width="9" style="3" customWidth="1"/>
    <col min="13592" max="13823" width="9.140625" style="3"/>
    <col min="13824" max="13824" width="40" style="3" customWidth="1"/>
    <col min="13825" max="13825" width="6.7109375" style="3" customWidth="1"/>
    <col min="13826" max="13826" width="1.140625" style="3" customWidth="1"/>
    <col min="13827" max="13827" width="12.5703125" style="3" customWidth="1"/>
    <col min="13828" max="13828" width="1.140625" style="3" customWidth="1"/>
    <col min="13829" max="13829" width="12.5703125" style="3" customWidth="1"/>
    <col min="13830" max="13830" width="1" style="3" customWidth="1"/>
    <col min="13831" max="13831" width="12.5703125" style="3" customWidth="1"/>
    <col min="13832" max="13832" width="1" style="3" customWidth="1"/>
    <col min="13833" max="13833" width="12.5703125" style="3" customWidth="1"/>
    <col min="13834" max="13834" width="2.85546875" style="3" customWidth="1"/>
    <col min="13835" max="13835" width="6.85546875" style="3" customWidth="1"/>
    <col min="13836" max="13836" width="1.28515625" style="3" customWidth="1"/>
    <col min="13837" max="13837" width="11.42578125" style="3" bestFit="1" customWidth="1"/>
    <col min="13838" max="13838" width="1.5703125" style="3" customWidth="1"/>
    <col min="13839" max="13839" width="11.42578125" style="3" bestFit="1" customWidth="1"/>
    <col min="13840" max="13840" width="1.42578125" style="3" customWidth="1"/>
    <col min="13841" max="13841" width="12.140625" style="3" customWidth="1"/>
    <col min="13842" max="13847" width="9" style="3" customWidth="1"/>
    <col min="13848" max="14079" width="9.140625" style="3"/>
    <col min="14080" max="14080" width="40" style="3" customWidth="1"/>
    <col min="14081" max="14081" width="6.7109375" style="3" customWidth="1"/>
    <col min="14082" max="14082" width="1.140625" style="3" customWidth="1"/>
    <col min="14083" max="14083" width="12.5703125" style="3" customWidth="1"/>
    <col min="14084" max="14084" width="1.140625" style="3" customWidth="1"/>
    <col min="14085" max="14085" width="12.5703125" style="3" customWidth="1"/>
    <col min="14086" max="14086" width="1" style="3" customWidth="1"/>
    <col min="14087" max="14087" width="12.5703125" style="3" customWidth="1"/>
    <col min="14088" max="14088" width="1" style="3" customWidth="1"/>
    <col min="14089" max="14089" width="12.5703125" style="3" customWidth="1"/>
    <col min="14090" max="14090" width="2.85546875" style="3" customWidth="1"/>
    <col min="14091" max="14091" width="6.85546875" style="3" customWidth="1"/>
    <col min="14092" max="14092" width="1.28515625" style="3" customWidth="1"/>
    <col min="14093" max="14093" width="11.42578125" style="3" bestFit="1" customWidth="1"/>
    <col min="14094" max="14094" width="1.5703125" style="3" customWidth="1"/>
    <col min="14095" max="14095" width="11.42578125" style="3" bestFit="1" customWidth="1"/>
    <col min="14096" max="14096" width="1.42578125" style="3" customWidth="1"/>
    <col min="14097" max="14097" width="12.140625" style="3" customWidth="1"/>
    <col min="14098" max="14103" width="9" style="3" customWidth="1"/>
    <col min="14104" max="14335" width="9.140625" style="3"/>
    <col min="14336" max="14336" width="40" style="3" customWidth="1"/>
    <col min="14337" max="14337" width="6.7109375" style="3" customWidth="1"/>
    <col min="14338" max="14338" width="1.140625" style="3" customWidth="1"/>
    <col min="14339" max="14339" width="12.5703125" style="3" customWidth="1"/>
    <col min="14340" max="14340" width="1.140625" style="3" customWidth="1"/>
    <col min="14341" max="14341" width="12.5703125" style="3" customWidth="1"/>
    <col min="14342" max="14342" width="1" style="3" customWidth="1"/>
    <col min="14343" max="14343" width="12.5703125" style="3" customWidth="1"/>
    <col min="14344" max="14344" width="1" style="3" customWidth="1"/>
    <col min="14345" max="14345" width="12.5703125" style="3" customWidth="1"/>
    <col min="14346" max="14346" width="2.85546875" style="3" customWidth="1"/>
    <col min="14347" max="14347" width="6.85546875" style="3" customWidth="1"/>
    <col min="14348" max="14348" width="1.28515625" style="3" customWidth="1"/>
    <col min="14349" max="14349" width="11.42578125" style="3" bestFit="1" customWidth="1"/>
    <col min="14350" max="14350" width="1.5703125" style="3" customWidth="1"/>
    <col min="14351" max="14351" width="11.42578125" style="3" bestFit="1" customWidth="1"/>
    <col min="14352" max="14352" width="1.42578125" style="3" customWidth="1"/>
    <col min="14353" max="14353" width="12.140625" style="3" customWidth="1"/>
    <col min="14354" max="14359" width="9" style="3" customWidth="1"/>
    <col min="14360" max="14591" width="9.140625" style="3"/>
    <col min="14592" max="14592" width="40" style="3" customWidth="1"/>
    <col min="14593" max="14593" width="6.7109375" style="3" customWidth="1"/>
    <col min="14594" max="14594" width="1.140625" style="3" customWidth="1"/>
    <col min="14595" max="14595" width="12.5703125" style="3" customWidth="1"/>
    <col min="14596" max="14596" width="1.140625" style="3" customWidth="1"/>
    <col min="14597" max="14597" width="12.5703125" style="3" customWidth="1"/>
    <col min="14598" max="14598" width="1" style="3" customWidth="1"/>
    <col min="14599" max="14599" width="12.5703125" style="3" customWidth="1"/>
    <col min="14600" max="14600" width="1" style="3" customWidth="1"/>
    <col min="14601" max="14601" width="12.5703125" style="3" customWidth="1"/>
    <col min="14602" max="14602" width="2.85546875" style="3" customWidth="1"/>
    <col min="14603" max="14603" width="6.85546875" style="3" customWidth="1"/>
    <col min="14604" max="14604" width="1.28515625" style="3" customWidth="1"/>
    <col min="14605" max="14605" width="11.42578125" style="3" bestFit="1" customWidth="1"/>
    <col min="14606" max="14606" width="1.5703125" style="3" customWidth="1"/>
    <col min="14607" max="14607" width="11.42578125" style="3" bestFit="1" customWidth="1"/>
    <col min="14608" max="14608" width="1.42578125" style="3" customWidth="1"/>
    <col min="14609" max="14609" width="12.140625" style="3" customWidth="1"/>
    <col min="14610" max="14615" width="9" style="3" customWidth="1"/>
    <col min="14616" max="14847" width="9.140625" style="3"/>
    <col min="14848" max="14848" width="40" style="3" customWidth="1"/>
    <col min="14849" max="14849" width="6.7109375" style="3" customWidth="1"/>
    <col min="14850" max="14850" width="1.140625" style="3" customWidth="1"/>
    <col min="14851" max="14851" width="12.5703125" style="3" customWidth="1"/>
    <col min="14852" max="14852" width="1.140625" style="3" customWidth="1"/>
    <col min="14853" max="14853" width="12.5703125" style="3" customWidth="1"/>
    <col min="14854" max="14854" width="1" style="3" customWidth="1"/>
    <col min="14855" max="14855" width="12.5703125" style="3" customWidth="1"/>
    <col min="14856" max="14856" width="1" style="3" customWidth="1"/>
    <col min="14857" max="14857" width="12.5703125" style="3" customWidth="1"/>
    <col min="14858" max="14858" width="2.85546875" style="3" customWidth="1"/>
    <col min="14859" max="14859" width="6.85546875" style="3" customWidth="1"/>
    <col min="14860" max="14860" width="1.28515625" style="3" customWidth="1"/>
    <col min="14861" max="14861" width="11.42578125" style="3" bestFit="1" customWidth="1"/>
    <col min="14862" max="14862" width="1.5703125" style="3" customWidth="1"/>
    <col min="14863" max="14863" width="11.42578125" style="3" bestFit="1" customWidth="1"/>
    <col min="14864" max="14864" width="1.42578125" style="3" customWidth="1"/>
    <col min="14865" max="14865" width="12.140625" style="3" customWidth="1"/>
    <col min="14866" max="14871" width="9" style="3" customWidth="1"/>
    <col min="14872" max="15103" width="9.140625" style="3"/>
    <col min="15104" max="15104" width="40" style="3" customWidth="1"/>
    <col min="15105" max="15105" width="6.7109375" style="3" customWidth="1"/>
    <col min="15106" max="15106" width="1.140625" style="3" customWidth="1"/>
    <col min="15107" max="15107" width="12.5703125" style="3" customWidth="1"/>
    <col min="15108" max="15108" width="1.140625" style="3" customWidth="1"/>
    <col min="15109" max="15109" width="12.5703125" style="3" customWidth="1"/>
    <col min="15110" max="15110" width="1" style="3" customWidth="1"/>
    <col min="15111" max="15111" width="12.5703125" style="3" customWidth="1"/>
    <col min="15112" max="15112" width="1" style="3" customWidth="1"/>
    <col min="15113" max="15113" width="12.5703125" style="3" customWidth="1"/>
    <col min="15114" max="15114" width="2.85546875" style="3" customWidth="1"/>
    <col min="15115" max="15115" width="6.85546875" style="3" customWidth="1"/>
    <col min="15116" max="15116" width="1.28515625" style="3" customWidth="1"/>
    <col min="15117" max="15117" width="11.42578125" style="3" bestFit="1" customWidth="1"/>
    <col min="15118" max="15118" width="1.5703125" style="3" customWidth="1"/>
    <col min="15119" max="15119" width="11.42578125" style="3" bestFit="1" customWidth="1"/>
    <col min="15120" max="15120" width="1.42578125" style="3" customWidth="1"/>
    <col min="15121" max="15121" width="12.140625" style="3" customWidth="1"/>
    <col min="15122" max="15127" width="9" style="3" customWidth="1"/>
    <col min="15128" max="15359" width="9.140625" style="3"/>
    <col min="15360" max="15360" width="40" style="3" customWidth="1"/>
    <col min="15361" max="15361" width="6.7109375" style="3" customWidth="1"/>
    <col min="15362" max="15362" width="1.140625" style="3" customWidth="1"/>
    <col min="15363" max="15363" width="12.5703125" style="3" customWidth="1"/>
    <col min="15364" max="15364" width="1.140625" style="3" customWidth="1"/>
    <col min="15365" max="15365" width="12.5703125" style="3" customWidth="1"/>
    <col min="15366" max="15366" width="1" style="3" customWidth="1"/>
    <col min="15367" max="15367" width="12.5703125" style="3" customWidth="1"/>
    <col min="15368" max="15368" width="1" style="3" customWidth="1"/>
    <col min="15369" max="15369" width="12.5703125" style="3" customWidth="1"/>
    <col min="15370" max="15370" width="2.85546875" style="3" customWidth="1"/>
    <col min="15371" max="15371" width="6.85546875" style="3" customWidth="1"/>
    <col min="15372" max="15372" width="1.28515625" style="3" customWidth="1"/>
    <col min="15373" max="15373" width="11.42578125" style="3" bestFit="1" customWidth="1"/>
    <col min="15374" max="15374" width="1.5703125" style="3" customWidth="1"/>
    <col min="15375" max="15375" width="11.42578125" style="3" bestFit="1" customWidth="1"/>
    <col min="15376" max="15376" width="1.42578125" style="3" customWidth="1"/>
    <col min="15377" max="15377" width="12.140625" style="3" customWidth="1"/>
    <col min="15378" max="15383" width="9" style="3" customWidth="1"/>
    <col min="15384" max="15615" width="9.140625" style="3"/>
    <col min="15616" max="15616" width="40" style="3" customWidth="1"/>
    <col min="15617" max="15617" width="6.7109375" style="3" customWidth="1"/>
    <col min="15618" max="15618" width="1.140625" style="3" customWidth="1"/>
    <col min="15619" max="15619" width="12.5703125" style="3" customWidth="1"/>
    <col min="15620" max="15620" width="1.140625" style="3" customWidth="1"/>
    <col min="15621" max="15621" width="12.5703125" style="3" customWidth="1"/>
    <col min="15622" max="15622" width="1" style="3" customWidth="1"/>
    <col min="15623" max="15623" width="12.5703125" style="3" customWidth="1"/>
    <col min="15624" max="15624" width="1" style="3" customWidth="1"/>
    <col min="15625" max="15625" width="12.5703125" style="3" customWidth="1"/>
    <col min="15626" max="15626" width="2.85546875" style="3" customWidth="1"/>
    <col min="15627" max="15627" width="6.85546875" style="3" customWidth="1"/>
    <col min="15628" max="15628" width="1.28515625" style="3" customWidth="1"/>
    <col min="15629" max="15629" width="11.42578125" style="3" bestFit="1" customWidth="1"/>
    <col min="15630" max="15630" width="1.5703125" style="3" customWidth="1"/>
    <col min="15631" max="15631" width="11.42578125" style="3" bestFit="1" customWidth="1"/>
    <col min="15632" max="15632" width="1.42578125" style="3" customWidth="1"/>
    <col min="15633" max="15633" width="12.140625" style="3" customWidth="1"/>
    <col min="15634" max="15639" width="9" style="3" customWidth="1"/>
    <col min="15640" max="15871" width="9.140625" style="3"/>
    <col min="15872" max="15872" width="40" style="3" customWidth="1"/>
    <col min="15873" max="15873" width="6.7109375" style="3" customWidth="1"/>
    <col min="15874" max="15874" width="1.140625" style="3" customWidth="1"/>
    <col min="15875" max="15875" width="12.5703125" style="3" customWidth="1"/>
    <col min="15876" max="15876" width="1.140625" style="3" customWidth="1"/>
    <col min="15877" max="15877" width="12.5703125" style="3" customWidth="1"/>
    <col min="15878" max="15878" width="1" style="3" customWidth="1"/>
    <col min="15879" max="15879" width="12.5703125" style="3" customWidth="1"/>
    <col min="15880" max="15880" width="1" style="3" customWidth="1"/>
    <col min="15881" max="15881" width="12.5703125" style="3" customWidth="1"/>
    <col min="15882" max="15882" width="2.85546875" style="3" customWidth="1"/>
    <col min="15883" max="15883" width="6.85546875" style="3" customWidth="1"/>
    <col min="15884" max="15884" width="1.28515625" style="3" customWidth="1"/>
    <col min="15885" max="15885" width="11.42578125" style="3" bestFit="1" customWidth="1"/>
    <col min="15886" max="15886" width="1.5703125" style="3" customWidth="1"/>
    <col min="15887" max="15887" width="11.42578125" style="3" bestFit="1" customWidth="1"/>
    <col min="15888" max="15888" width="1.42578125" style="3" customWidth="1"/>
    <col min="15889" max="15889" width="12.140625" style="3" customWidth="1"/>
    <col min="15890" max="15895" width="9" style="3" customWidth="1"/>
    <col min="15896" max="16127" width="9.140625" style="3"/>
    <col min="16128" max="16128" width="40" style="3" customWidth="1"/>
    <col min="16129" max="16129" width="6.7109375" style="3" customWidth="1"/>
    <col min="16130" max="16130" width="1.140625" style="3" customWidth="1"/>
    <col min="16131" max="16131" width="12.5703125" style="3" customWidth="1"/>
    <col min="16132" max="16132" width="1.140625" style="3" customWidth="1"/>
    <col min="16133" max="16133" width="12.5703125" style="3" customWidth="1"/>
    <col min="16134" max="16134" width="1" style="3" customWidth="1"/>
    <col min="16135" max="16135" width="12.5703125" style="3" customWidth="1"/>
    <col min="16136" max="16136" width="1" style="3" customWidth="1"/>
    <col min="16137" max="16137" width="12.5703125" style="3" customWidth="1"/>
    <col min="16138" max="16138" width="2.85546875" style="3" customWidth="1"/>
    <col min="16139" max="16139" width="6.85546875" style="3" customWidth="1"/>
    <col min="16140" max="16140" width="1.28515625" style="3" customWidth="1"/>
    <col min="16141" max="16141" width="11.42578125" style="3" bestFit="1" customWidth="1"/>
    <col min="16142" max="16142" width="1.5703125" style="3" customWidth="1"/>
    <col min="16143" max="16143" width="11.42578125" style="3" bestFit="1" customWidth="1"/>
    <col min="16144" max="16144" width="1.42578125" style="3" customWidth="1"/>
    <col min="16145" max="16145" width="12.140625" style="3" customWidth="1"/>
    <col min="16146" max="16151" width="9" style="3" customWidth="1"/>
    <col min="16152" max="16384" width="9.140625" style="3"/>
  </cols>
  <sheetData>
    <row r="1" spans="1:17" ht="20.25" customHeight="1" x14ac:dyDescent="0.3">
      <c r="A1" s="1" t="s">
        <v>0</v>
      </c>
      <c r="K1" s="86"/>
      <c r="L1" s="3"/>
      <c r="M1" s="4"/>
      <c r="N1" s="4"/>
    </row>
    <row r="2" spans="1:17" s="86" customFormat="1" ht="20.25" customHeight="1" x14ac:dyDescent="0.25">
      <c r="A2" s="5" t="s">
        <v>116</v>
      </c>
      <c r="B2" s="133"/>
      <c r="C2" s="3"/>
      <c r="D2" s="3"/>
      <c r="E2" s="3"/>
      <c r="F2" s="3"/>
      <c r="G2" s="3"/>
      <c r="H2" s="3"/>
      <c r="I2" s="3"/>
      <c r="J2" s="3"/>
      <c r="L2" s="3"/>
      <c r="M2" s="4"/>
      <c r="N2" s="4"/>
      <c r="O2" s="3"/>
      <c r="P2" s="3"/>
      <c r="Q2" s="3"/>
    </row>
    <row r="3" spans="1:17" s="86" customFormat="1" ht="20.85" customHeight="1" x14ac:dyDescent="0.25">
      <c r="A3" s="3"/>
      <c r="B3" s="133"/>
      <c r="C3" s="3"/>
      <c r="D3" s="3"/>
      <c r="E3" s="3"/>
      <c r="F3" s="3"/>
      <c r="G3" s="3"/>
      <c r="H3" s="3"/>
      <c r="I3" s="3"/>
      <c r="J3" s="3"/>
      <c r="L3" s="3"/>
      <c r="M3" s="4"/>
      <c r="N3" s="4"/>
      <c r="O3" s="3"/>
      <c r="P3" s="3"/>
      <c r="Q3" s="3"/>
    </row>
    <row r="4" spans="1:17" s="86" customFormat="1" ht="20.25" customHeight="1" x14ac:dyDescent="0.25">
      <c r="A4" s="3"/>
      <c r="B4" s="10"/>
      <c r="C4" s="106"/>
      <c r="D4" s="183" t="s">
        <v>2</v>
      </c>
      <c r="E4" s="183"/>
      <c r="F4" s="183"/>
      <c r="G4" s="132"/>
      <c r="H4" s="183" t="s">
        <v>3</v>
      </c>
      <c r="I4" s="183"/>
      <c r="J4" s="183"/>
      <c r="L4" s="3"/>
      <c r="M4" s="4"/>
      <c r="N4" s="4"/>
      <c r="O4" s="3"/>
      <c r="P4" s="3"/>
      <c r="Q4" s="3"/>
    </row>
    <row r="5" spans="1:17" s="86" customFormat="1" ht="20.25" customHeight="1" x14ac:dyDescent="0.25">
      <c r="A5" s="3"/>
      <c r="B5" s="10"/>
      <c r="C5" s="106"/>
      <c r="D5" s="183" t="s">
        <v>4</v>
      </c>
      <c r="E5" s="183"/>
      <c r="F5" s="183"/>
      <c r="G5" s="132"/>
      <c r="H5" s="183" t="s">
        <v>4</v>
      </c>
      <c r="I5" s="183"/>
      <c r="J5" s="183"/>
      <c r="L5" s="3"/>
      <c r="M5" s="4"/>
      <c r="N5" s="4"/>
      <c r="O5" s="3"/>
      <c r="P5" s="3"/>
      <c r="Q5" s="3"/>
    </row>
    <row r="6" spans="1:17" s="86" customFormat="1" ht="20.25" customHeight="1" x14ac:dyDescent="0.25">
      <c r="A6" s="3"/>
      <c r="B6" s="10"/>
      <c r="C6" s="106"/>
      <c r="D6" s="185" t="s">
        <v>110</v>
      </c>
      <c r="E6" s="186"/>
      <c r="F6" s="186"/>
      <c r="G6" s="132"/>
      <c r="H6" s="185" t="s">
        <v>110</v>
      </c>
      <c r="I6" s="186"/>
      <c r="J6" s="186"/>
      <c r="L6" s="3"/>
      <c r="M6" s="4"/>
      <c r="N6" s="4"/>
      <c r="O6" s="3"/>
      <c r="P6" s="3"/>
      <c r="Q6" s="3"/>
    </row>
    <row r="7" spans="1:17" s="86" customFormat="1" ht="20.25" customHeight="1" x14ac:dyDescent="0.25">
      <c r="A7" s="3"/>
      <c r="B7" s="10"/>
      <c r="C7" s="106"/>
      <c r="D7" s="187" t="s">
        <v>163</v>
      </c>
      <c r="E7" s="186"/>
      <c r="F7" s="186"/>
      <c r="G7" s="132"/>
      <c r="H7" s="187" t="s">
        <v>163</v>
      </c>
      <c r="I7" s="187"/>
      <c r="J7" s="187"/>
      <c r="L7" s="3"/>
      <c r="M7" s="4"/>
      <c r="N7" s="4"/>
      <c r="O7" s="3"/>
      <c r="P7" s="3"/>
      <c r="Q7" s="3"/>
    </row>
    <row r="8" spans="1:17" s="86" customFormat="1" ht="20.25" customHeight="1" x14ac:dyDescent="0.25">
      <c r="A8" s="3"/>
      <c r="B8" s="131" t="s">
        <v>7</v>
      </c>
      <c r="C8" s="106"/>
      <c r="D8" s="9">
        <v>2019</v>
      </c>
      <c r="E8" s="10"/>
      <c r="F8" s="9">
        <v>2018</v>
      </c>
      <c r="G8" s="10"/>
      <c r="H8" s="9">
        <v>2019</v>
      </c>
      <c r="I8" s="10"/>
      <c r="J8" s="9">
        <v>2018</v>
      </c>
      <c r="L8" s="3"/>
      <c r="M8" s="4"/>
      <c r="N8" s="4"/>
      <c r="O8" s="3"/>
      <c r="P8" s="3"/>
      <c r="Q8" s="3"/>
    </row>
    <row r="9" spans="1:17" s="86" customFormat="1" ht="20.25" customHeight="1" x14ac:dyDescent="0.25">
      <c r="A9" s="3"/>
      <c r="B9" s="131"/>
      <c r="C9" s="106"/>
      <c r="D9" s="184" t="s">
        <v>105</v>
      </c>
      <c r="E9" s="184"/>
      <c r="F9" s="184"/>
      <c r="G9" s="184"/>
      <c r="H9" s="184"/>
      <c r="I9" s="184"/>
      <c r="J9" s="184"/>
      <c r="L9" s="3"/>
      <c r="M9" s="4"/>
      <c r="N9" s="4"/>
      <c r="O9" s="3"/>
      <c r="P9" s="3"/>
      <c r="Q9" s="3"/>
    </row>
    <row r="10" spans="1:17" s="86" customFormat="1" ht="20.25" customHeight="1" x14ac:dyDescent="0.25">
      <c r="A10" s="113" t="s">
        <v>119</v>
      </c>
      <c r="B10" s="12"/>
      <c r="C10" s="3"/>
      <c r="D10" s="3"/>
      <c r="E10" s="3"/>
      <c r="F10" s="3"/>
      <c r="G10" s="3"/>
      <c r="H10" s="3"/>
      <c r="I10" s="3"/>
      <c r="J10" s="3"/>
      <c r="L10" s="3"/>
      <c r="M10" s="4"/>
      <c r="N10" s="4"/>
      <c r="O10" s="3"/>
      <c r="P10" s="3"/>
      <c r="Q10" s="3"/>
    </row>
    <row r="11" spans="1:17" s="86" customFormat="1" ht="20.25" customHeight="1" x14ac:dyDescent="0.25">
      <c r="A11" s="16" t="s">
        <v>120</v>
      </c>
      <c r="B11" s="12">
        <v>4</v>
      </c>
      <c r="C11" s="3"/>
      <c r="D11" s="138">
        <f>D56-333639</f>
        <v>411518</v>
      </c>
      <c r="E11" s="14"/>
      <c r="F11" s="138">
        <f>F56-377303</f>
        <v>510976</v>
      </c>
      <c r="G11" s="14"/>
      <c r="H11" s="14">
        <v>345720</v>
      </c>
      <c r="I11" s="14"/>
      <c r="J11" s="14">
        <f>J56-383969</f>
        <v>511629</v>
      </c>
      <c r="L11" s="3"/>
      <c r="M11" s="4"/>
      <c r="N11" s="4"/>
      <c r="O11" s="3"/>
      <c r="P11" s="3"/>
      <c r="Q11" s="3"/>
    </row>
    <row r="12" spans="1:17" s="86" customFormat="1" ht="20.25" customHeight="1" x14ac:dyDescent="0.25">
      <c r="A12" s="16" t="s">
        <v>164</v>
      </c>
      <c r="B12" s="12"/>
      <c r="C12" s="3"/>
      <c r="E12" s="14"/>
      <c r="G12" s="14"/>
      <c r="I12" s="14"/>
      <c r="L12" s="3"/>
      <c r="M12" s="4"/>
      <c r="N12" s="4"/>
      <c r="O12" s="3"/>
      <c r="P12" s="3"/>
      <c r="Q12" s="3"/>
    </row>
    <row r="13" spans="1:17" s="86" customFormat="1" ht="20.25" customHeight="1" x14ac:dyDescent="0.25">
      <c r="A13" s="16" t="s">
        <v>165</v>
      </c>
      <c r="B13" s="12"/>
      <c r="C13" s="3"/>
      <c r="D13" s="14">
        <f>D58-191198</f>
        <v>184895</v>
      </c>
      <c r="E13" s="14"/>
      <c r="F13" s="14">
        <f>F58-135972</f>
        <v>148105</v>
      </c>
      <c r="G13" s="14"/>
      <c r="H13" s="91">
        <f>H58-0</f>
        <v>0</v>
      </c>
      <c r="I13" s="14"/>
      <c r="J13" s="91">
        <v>0</v>
      </c>
      <c r="L13" s="3"/>
      <c r="M13" s="4"/>
      <c r="N13" s="4"/>
      <c r="O13" s="3"/>
      <c r="P13" s="3"/>
      <c r="Q13" s="3"/>
    </row>
    <row r="14" spans="1:17" s="86" customFormat="1" ht="20.25" customHeight="1" x14ac:dyDescent="0.25">
      <c r="A14" s="28" t="s">
        <v>121</v>
      </c>
      <c r="B14" s="12">
        <v>4</v>
      </c>
      <c r="C14" s="3"/>
      <c r="D14" s="14">
        <f>D59-25698</f>
        <v>19748</v>
      </c>
      <c r="E14" s="14"/>
      <c r="F14" s="14">
        <f>F59-30256</f>
        <v>33244</v>
      </c>
      <c r="G14" s="14"/>
      <c r="H14" s="91">
        <f>H59-21747</f>
        <v>17205</v>
      </c>
      <c r="I14" s="14"/>
      <c r="J14" s="91">
        <f>J59-30464</f>
        <v>23238</v>
      </c>
      <c r="L14" s="3"/>
      <c r="M14" s="4"/>
      <c r="N14" s="4"/>
      <c r="O14" s="3"/>
      <c r="P14" s="3"/>
      <c r="Q14" s="3"/>
    </row>
    <row r="15" spans="1:17" s="86" customFormat="1" ht="20.25" customHeight="1" x14ac:dyDescent="0.25">
      <c r="A15" s="16" t="s">
        <v>50</v>
      </c>
      <c r="B15" s="12">
        <v>4</v>
      </c>
      <c r="C15" s="3"/>
      <c r="D15" s="91">
        <f>D60-0</f>
        <v>0</v>
      </c>
      <c r="E15" s="14"/>
      <c r="F15" s="91">
        <v>0</v>
      </c>
      <c r="G15" s="14"/>
      <c r="H15" s="91">
        <f>H60-16855</f>
        <v>17157</v>
      </c>
      <c r="I15" s="14"/>
      <c r="J15" s="91">
        <f>J60-12505</f>
        <v>14764</v>
      </c>
      <c r="L15" s="3"/>
      <c r="M15" s="4"/>
      <c r="N15" s="4"/>
      <c r="O15" s="3"/>
      <c r="P15" s="3"/>
      <c r="Q15" s="3"/>
    </row>
    <row r="16" spans="1:17" s="86" customFormat="1" ht="20.25" customHeight="1" x14ac:dyDescent="0.25">
      <c r="A16" s="16" t="s">
        <v>51</v>
      </c>
      <c r="B16" s="12">
        <v>4</v>
      </c>
      <c r="C16" s="3"/>
      <c r="D16" s="14">
        <f>D61-52821</f>
        <v>64896</v>
      </c>
      <c r="E16" s="14"/>
      <c r="F16" s="14">
        <f>F61-36700</f>
        <v>67410</v>
      </c>
      <c r="G16" s="14"/>
      <c r="H16" s="14">
        <f>H61-42398</f>
        <v>44091</v>
      </c>
      <c r="I16" s="14"/>
      <c r="J16" s="14">
        <f>J61-15089</f>
        <v>39994</v>
      </c>
      <c r="L16" s="91"/>
      <c r="M16" s="4"/>
      <c r="N16" s="4"/>
      <c r="O16" s="3"/>
      <c r="P16" s="3"/>
      <c r="Q16" s="3"/>
    </row>
    <row r="17" spans="1:14" ht="20.25" customHeight="1" x14ac:dyDescent="0.25">
      <c r="A17" s="114" t="s">
        <v>122</v>
      </c>
      <c r="B17" s="20"/>
      <c r="C17" s="7"/>
      <c r="D17" s="21">
        <f>SUM(D11:D16)</f>
        <v>681057</v>
      </c>
      <c r="E17" s="22"/>
      <c r="F17" s="21">
        <f>SUM(F11:F16)</f>
        <v>759735</v>
      </c>
      <c r="G17" s="22"/>
      <c r="H17" s="21">
        <f>SUM(H11:H16)</f>
        <v>424173</v>
      </c>
      <c r="I17" s="22"/>
      <c r="J17" s="21">
        <f>SUM(J11:J16)</f>
        <v>589625</v>
      </c>
      <c r="K17" s="86"/>
      <c r="L17" s="3"/>
      <c r="M17" s="4"/>
      <c r="N17" s="4"/>
    </row>
    <row r="18" spans="1:14" ht="14.25" customHeight="1" x14ac:dyDescent="0.25">
      <c r="B18" s="12"/>
      <c r="D18" s="14"/>
      <c r="E18" s="14"/>
      <c r="F18" s="14"/>
      <c r="G18" s="14"/>
      <c r="H18" s="14"/>
      <c r="I18" s="14"/>
      <c r="J18" s="14"/>
      <c r="K18" s="86"/>
      <c r="L18" s="3"/>
      <c r="M18" s="4"/>
      <c r="N18" s="4"/>
    </row>
    <row r="19" spans="1:14" ht="20.25" customHeight="1" x14ac:dyDescent="0.25">
      <c r="A19" s="11" t="s">
        <v>52</v>
      </c>
      <c r="B19" s="12">
        <v>4</v>
      </c>
      <c r="D19" s="14"/>
      <c r="E19" s="14"/>
      <c r="F19" s="14"/>
      <c r="G19" s="14"/>
      <c r="H19" s="14"/>
      <c r="I19" s="14"/>
      <c r="J19" s="14"/>
      <c r="K19" s="86"/>
      <c r="L19" s="3"/>
      <c r="M19" s="4"/>
      <c r="N19" s="4"/>
    </row>
    <row r="20" spans="1:14" ht="20.25" customHeight="1" x14ac:dyDescent="0.25">
      <c r="A20" s="16" t="s">
        <v>166</v>
      </c>
      <c r="D20" s="14">
        <f>D65-175495</f>
        <v>202349</v>
      </c>
      <c r="E20" s="14"/>
      <c r="F20" s="14">
        <f>F65-225565</f>
        <v>297979</v>
      </c>
      <c r="G20" s="14"/>
      <c r="H20" s="14">
        <f>H65-178826</f>
        <v>210645</v>
      </c>
      <c r="I20" s="14"/>
      <c r="J20" s="14">
        <f>J65-244335</f>
        <v>294595</v>
      </c>
      <c r="K20" s="86"/>
      <c r="L20" s="3"/>
      <c r="M20" s="4"/>
      <c r="N20" s="4"/>
    </row>
    <row r="21" spans="1:14" ht="20.25" customHeight="1" x14ac:dyDescent="0.25">
      <c r="A21" s="16" t="s">
        <v>129</v>
      </c>
      <c r="B21" s="12"/>
      <c r="D21" s="14">
        <f>D66-17488</f>
        <v>20359</v>
      </c>
      <c r="E21" s="14"/>
      <c r="F21" s="14">
        <f>F66-25076</f>
        <v>15413</v>
      </c>
      <c r="G21" s="14"/>
      <c r="H21" s="14">
        <f>H66-9064</f>
        <v>8033</v>
      </c>
      <c r="I21" s="14"/>
      <c r="J21" s="14">
        <v>10461</v>
      </c>
      <c r="K21" s="86"/>
      <c r="L21" s="3"/>
      <c r="M21" s="4"/>
      <c r="N21" s="4"/>
    </row>
    <row r="22" spans="1:14" ht="20.25" customHeight="1" x14ac:dyDescent="0.25">
      <c r="A22" s="28" t="s">
        <v>94</v>
      </c>
      <c r="B22" s="12"/>
      <c r="D22" s="14">
        <f>D67-167899</f>
        <v>183647</v>
      </c>
      <c r="E22" s="14"/>
      <c r="F22" s="14">
        <f>F67-193816</f>
        <v>249692</v>
      </c>
      <c r="G22" s="14"/>
      <c r="H22" s="14">
        <v>133662</v>
      </c>
      <c r="I22" s="14"/>
      <c r="J22" s="14">
        <f>J67-128417</f>
        <v>122848</v>
      </c>
      <c r="K22" s="86"/>
      <c r="L22" s="3"/>
      <c r="M22" s="4"/>
      <c r="N22" s="4"/>
    </row>
    <row r="23" spans="1:14" ht="20.25" customHeight="1" x14ac:dyDescent="0.25">
      <c r="A23" s="3" t="s">
        <v>53</v>
      </c>
      <c r="B23" s="12"/>
      <c r="D23" s="14">
        <f>D68-93260</f>
        <v>88323</v>
      </c>
      <c r="E23" s="14"/>
      <c r="F23" s="14">
        <f>F68-84982</f>
        <v>35612</v>
      </c>
      <c r="G23" s="14"/>
      <c r="H23" s="14">
        <f>H68-57413</f>
        <v>50098</v>
      </c>
      <c r="I23" s="14"/>
      <c r="J23" s="14">
        <f>J68-50122</f>
        <v>63495</v>
      </c>
      <c r="K23" s="86"/>
      <c r="L23" s="3"/>
      <c r="M23" s="4"/>
      <c r="N23" s="4"/>
    </row>
    <row r="24" spans="1:14" ht="20.25" customHeight="1" x14ac:dyDescent="0.25">
      <c r="A24" s="28" t="s">
        <v>130</v>
      </c>
      <c r="B24" s="12"/>
      <c r="D24" s="14">
        <f>D69-71051</f>
        <v>105101</v>
      </c>
      <c r="E24" s="14"/>
      <c r="F24" s="14">
        <f>F69-201621</f>
        <v>93651</v>
      </c>
      <c r="G24" s="14"/>
      <c r="H24" s="14">
        <f>H69-4361</f>
        <v>4633</v>
      </c>
      <c r="I24" s="14"/>
      <c r="J24" s="14">
        <f>J69-4890</f>
        <v>3538</v>
      </c>
      <c r="K24" s="86"/>
      <c r="L24" s="3"/>
      <c r="M24" s="4"/>
      <c r="N24" s="4"/>
    </row>
    <row r="25" spans="1:14" ht="20.25" customHeight="1" x14ac:dyDescent="0.25">
      <c r="A25" s="3" t="s">
        <v>54</v>
      </c>
      <c r="B25" s="12"/>
      <c r="D25" s="14">
        <f>D70-37198</f>
        <v>33170</v>
      </c>
      <c r="E25" s="14"/>
      <c r="F25" s="14">
        <f>F70-15480</f>
        <v>29682</v>
      </c>
      <c r="G25" s="14"/>
      <c r="H25" s="14">
        <f>H70-36805</f>
        <v>33165</v>
      </c>
      <c r="I25" s="14"/>
      <c r="J25" s="14">
        <f>J70-15481</f>
        <v>29675</v>
      </c>
      <c r="K25" s="86"/>
      <c r="L25" s="3"/>
      <c r="M25" s="4"/>
      <c r="N25" s="4"/>
    </row>
    <row r="26" spans="1:14" ht="20.25" customHeight="1" x14ac:dyDescent="0.25">
      <c r="A26" s="7" t="s">
        <v>55</v>
      </c>
      <c r="B26" s="20"/>
      <c r="C26" s="7"/>
      <c r="D26" s="21">
        <f>SUM(D20:D25)</f>
        <v>632949</v>
      </c>
      <c r="E26" s="22"/>
      <c r="F26" s="21">
        <f>SUM(F20:F25)</f>
        <v>722029</v>
      </c>
      <c r="G26" s="22"/>
      <c r="H26" s="21">
        <f>SUM(H20:H25)</f>
        <v>440236</v>
      </c>
      <c r="I26" s="22"/>
      <c r="J26" s="21">
        <f>SUM(J20:J25)</f>
        <v>524612</v>
      </c>
      <c r="K26" s="86"/>
      <c r="L26" s="3"/>
      <c r="M26" s="4"/>
      <c r="N26" s="4"/>
    </row>
    <row r="27" spans="1:14" ht="14.25" customHeight="1" x14ac:dyDescent="0.25">
      <c r="B27" s="12"/>
      <c r="D27" s="14"/>
      <c r="E27" s="14"/>
      <c r="F27" s="14"/>
      <c r="G27" s="14"/>
      <c r="H27" s="14"/>
      <c r="I27" s="14"/>
      <c r="J27" s="14"/>
      <c r="K27" s="86"/>
      <c r="L27" s="3"/>
      <c r="M27" s="4"/>
      <c r="N27" s="4"/>
    </row>
    <row r="28" spans="1:14" ht="20.25" customHeight="1" x14ac:dyDescent="0.25">
      <c r="A28" s="7" t="s">
        <v>96</v>
      </c>
      <c r="B28" s="12"/>
      <c r="D28" s="22">
        <f>D17-D26</f>
        <v>48108</v>
      </c>
      <c r="E28" s="22"/>
      <c r="F28" s="22">
        <f>F17-F26</f>
        <v>37706</v>
      </c>
      <c r="G28" s="22"/>
      <c r="H28" s="22">
        <f>H17-H26</f>
        <v>-16063</v>
      </c>
      <c r="I28" s="22"/>
      <c r="J28" s="22">
        <f>J17-J26</f>
        <v>65013</v>
      </c>
      <c r="K28" s="86"/>
      <c r="L28" s="3"/>
      <c r="M28" s="4"/>
      <c r="N28" s="4"/>
    </row>
    <row r="29" spans="1:14" ht="20.25" customHeight="1" x14ac:dyDescent="0.25">
      <c r="A29" s="16" t="s">
        <v>95</v>
      </c>
      <c r="B29" s="12">
        <v>15</v>
      </c>
      <c r="D29" s="115">
        <f>D74-916</f>
        <v>-4387</v>
      </c>
      <c r="E29" s="14"/>
      <c r="F29" s="115">
        <f>F74-18173</f>
        <v>-4678</v>
      </c>
      <c r="G29" s="14"/>
      <c r="H29" s="41">
        <f>H74-(-27)</f>
        <v>-3099</v>
      </c>
      <c r="I29" s="14"/>
      <c r="J29" s="41">
        <f>J74-7369</f>
        <v>3844</v>
      </c>
      <c r="K29" s="86"/>
      <c r="L29" s="3"/>
      <c r="M29" s="4"/>
      <c r="N29" s="4"/>
    </row>
    <row r="30" spans="1:14" ht="20.25" customHeight="1" thickBot="1" x14ac:dyDescent="0.3">
      <c r="A30" s="7" t="s">
        <v>111</v>
      </c>
      <c r="B30" s="12"/>
      <c r="D30" s="31">
        <f>D28-D29</f>
        <v>52495</v>
      </c>
      <c r="E30" s="34"/>
      <c r="F30" s="31">
        <f>F28-F29</f>
        <v>42384</v>
      </c>
      <c r="G30" s="34"/>
      <c r="H30" s="31">
        <f>H28-H29</f>
        <v>-12964</v>
      </c>
      <c r="I30" s="34"/>
      <c r="J30" s="31">
        <f>J28-J29</f>
        <v>61169</v>
      </c>
      <c r="K30" s="86"/>
      <c r="L30" s="3"/>
      <c r="M30" s="4"/>
      <c r="N30" s="4"/>
    </row>
    <row r="31" spans="1:14" ht="14.25" customHeight="1" thickTop="1" x14ac:dyDescent="0.25">
      <c r="B31" s="12"/>
      <c r="D31" s="18"/>
      <c r="E31" s="14"/>
      <c r="F31" s="18"/>
      <c r="G31" s="14"/>
      <c r="H31" s="18"/>
      <c r="I31" s="14"/>
      <c r="J31" s="18"/>
      <c r="K31" s="86"/>
      <c r="L31" s="3"/>
      <c r="M31" s="4"/>
      <c r="N31" s="4"/>
    </row>
    <row r="32" spans="1:14" ht="20.25" customHeight="1" x14ac:dyDescent="0.25">
      <c r="A32" s="7" t="s">
        <v>56</v>
      </c>
      <c r="B32" s="12"/>
      <c r="D32" s="18"/>
      <c r="E32" s="14"/>
      <c r="F32" s="18"/>
      <c r="G32" s="14"/>
      <c r="H32" s="18"/>
      <c r="I32" s="14"/>
      <c r="J32" s="18"/>
      <c r="K32" s="86"/>
      <c r="L32" s="3"/>
      <c r="M32" s="4"/>
      <c r="N32" s="4"/>
    </row>
    <row r="33" spans="1:14" ht="20.25" customHeight="1" x14ac:dyDescent="0.25">
      <c r="A33" s="11" t="s">
        <v>167</v>
      </c>
      <c r="B33" s="12"/>
      <c r="D33" s="18"/>
      <c r="E33" s="14"/>
      <c r="F33" s="18"/>
      <c r="G33" s="14"/>
      <c r="H33" s="18"/>
      <c r="I33" s="14"/>
      <c r="J33" s="18"/>
      <c r="K33" s="86"/>
      <c r="L33" s="3"/>
      <c r="M33" s="4"/>
      <c r="N33" s="4"/>
    </row>
    <row r="34" spans="1:14" ht="20.25" customHeight="1" x14ac:dyDescent="0.25">
      <c r="A34" s="11" t="s">
        <v>168</v>
      </c>
      <c r="B34" s="12"/>
      <c r="D34" s="18"/>
      <c r="E34" s="14"/>
      <c r="F34" s="18"/>
      <c r="G34" s="14"/>
      <c r="H34" s="18"/>
      <c r="I34" s="14"/>
      <c r="J34" s="18"/>
      <c r="K34" s="86"/>
      <c r="L34" s="3"/>
      <c r="M34" s="4"/>
      <c r="N34" s="4"/>
    </row>
    <row r="35" spans="1:14" ht="20.25" customHeight="1" x14ac:dyDescent="0.25">
      <c r="A35" s="28" t="s">
        <v>169</v>
      </c>
      <c r="B35" s="12"/>
      <c r="D35" s="100">
        <f>D80-10600</f>
        <v>0</v>
      </c>
      <c r="E35" s="14"/>
      <c r="F35" s="100">
        <v>0</v>
      </c>
      <c r="G35" s="14"/>
      <c r="H35" s="100">
        <f>H80-10600</f>
        <v>0</v>
      </c>
      <c r="I35" s="14"/>
      <c r="J35" s="100">
        <v>0</v>
      </c>
      <c r="K35" s="86"/>
      <c r="L35" s="3"/>
      <c r="M35" s="4"/>
      <c r="N35" s="4"/>
    </row>
    <row r="36" spans="1:14" ht="20.25" customHeight="1" x14ac:dyDescent="0.25">
      <c r="A36" s="7" t="s">
        <v>170</v>
      </c>
      <c r="B36" s="12"/>
      <c r="D36" s="18"/>
      <c r="E36" s="14"/>
      <c r="F36" s="18"/>
      <c r="G36" s="14"/>
      <c r="H36" s="18"/>
      <c r="I36" s="14"/>
      <c r="J36" s="18"/>
      <c r="K36" s="86"/>
      <c r="L36" s="3"/>
      <c r="M36" s="4"/>
      <c r="N36" s="4"/>
    </row>
    <row r="37" spans="1:14" ht="20.25" customHeight="1" thickBot="1" x14ac:dyDescent="0.3">
      <c r="A37" s="7" t="s">
        <v>158</v>
      </c>
      <c r="B37" s="12"/>
      <c r="D37" s="139">
        <f>D35</f>
        <v>0</v>
      </c>
      <c r="E37" s="22"/>
      <c r="F37" s="139">
        <f>F35</f>
        <v>0</v>
      </c>
      <c r="G37" s="22"/>
      <c r="H37" s="139">
        <f>H35</f>
        <v>0</v>
      </c>
      <c r="I37" s="22"/>
      <c r="J37" s="139">
        <f>J35</f>
        <v>0</v>
      </c>
      <c r="K37" s="86"/>
      <c r="L37" s="3"/>
      <c r="M37" s="4"/>
      <c r="N37" s="4"/>
    </row>
    <row r="38" spans="1:14" ht="14.25" customHeight="1" thickTop="1" x14ac:dyDescent="0.25">
      <c r="B38" s="12"/>
      <c r="D38" s="18"/>
      <c r="E38" s="14"/>
      <c r="F38" s="18"/>
      <c r="G38" s="14"/>
      <c r="H38" s="18"/>
      <c r="I38" s="14"/>
      <c r="J38" s="18"/>
      <c r="K38" s="86"/>
      <c r="L38" s="3"/>
      <c r="M38" s="4"/>
      <c r="N38" s="4"/>
    </row>
    <row r="39" spans="1:14" ht="20.100000000000001" customHeight="1" x14ac:dyDescent="0.25">
      <c r="A39" s="7" t="s">
        <v>133</v>
      </c>
      <c r="B39" s="12"/>
      <c r="D39" s="18"/>
      <c r="E39" s="14"/>
      <c r="F39" s="18"/>
      <c r="G39" s="14"/>
      <c r="H39" s="18"/>
      <c r="I39" s="14"/>
      <c r="J39" s="18"/>
      <c r="K39" s="86"/>
      <c r="L39" s="3"/>
      <c r="M39" s="4"/>
      <c r="N39" s="4"/>
    </row>
    <row r="40" spans="1:14" ht="20.25" customHeight="1" thickBot="1" x14ac:dyDescent="0.3">
      <c r="A40" s="7" t="s">
        <v>143</v>
      </c>
      <c r="D40" s="125">
        <f>SUM(D30,D37)</f>
        <v>52495</v>
      </c>
      <c r="E40" s="34"/>
      <c r="F40" s="125">
        <f>SUM(F30,F37)</f>
        <v>42384</v>
      </c>
      <c r="G40" s="34"/>
      <c r="H40" s="125">
        <f>SUM(H30,H37)</f>
        <v>-12964</v>
      </c>
      <c r="I40" s="34"/>
      <c r="J40" s="125">
        <f>SUM(J30,J37)</f>
        <v>61169</v>
      </c>
      <c r="K40" s="86"/>
      <c r="L40" s="3"/>
      <c r="M40" s="4"/>
      <c r="N40" s="4"/>
    </row>
    <row r="41" spans="1:14" ht="14.25" customHeight="1" thickTop="1" x14ac:dyDescent="0.25">
      <c r="A41" s="7"/>
      <c r="D41" s="18"/>
      <c r="E41" s="14"/>
      <c r="F41" s="18"/>
      <c r="G41" s="14"/>
      <c r="H41" s="18"/>
      <c r="I41" s="14"/>
      <c r="J41" s="18"/>
      <c r="K41" s="86"/>
      <c r="L41" s="3"/>
      <c r="M41" s="4"/>
      <c r="N41" s="4"/>
    </row>
    <row r="42" spans="1:14" ht="20.25" customHeight="1" thickBot="1" x14ac:dyDescent="0.3">
      <c r="A42" s="42" t="s">
        <v>125</v>
      </c>
      <c r="B42" s="12">
        <v>16</v>
      </c>
      <c r="D42" s="116">
        <f>D30/369713</f>
        <v>0.14198851541601187</v>
      </c>
      <c r="E42" s="22"/>
      <c r="F42" s="116">
        <f>F30/270000</f>
        <v>0.15697777777777777</v>
      </c>
      <c r="G42" s="22"/>
      <c r="H42" s="116">
        <f>H30/369713</f>
        <v>-3.5065036934054251E-2</v>
      </c>
      <c r="I42" s="22"/>
      <c r="J42" s="116">
        <f>J30/270000</f>
        <v>0.22655185185185187</v>
      </c>
      <c r="K42" s="86"/>
      <c r="L42" s="3"/>
      <c r="M42" s="4"/>
      <c r="N42" s="4"/>
    </row>
    <row r="43" spans="1:14" ht="14.25" customHeight="1" thickTop="1" x14ac:dyDescent="0.25">
      <c r="A43" s="7"/>
      <c r="D43" s="18"/>
      <c r="E43" s="14"/>
      <c r="F43" s="18"/>
      <c r="G43" s="14"/>
      <c r="H43" s="18"/>
      <c r="I43" s="14"/>
      <c r="J43" s="18"/>
      <c r="K43" s="86"/>
      <c r="L43" s="3"/>
      <c r="M43" s="4"/>
      <c r="N43" s="4"/>
    </row>
    <row r="44" spans="1:14" ht="20.25" customHeight="1" thickBot="1" x14ac:dyDescent="0.3">
      <c r="A44" s="42" t="s">
        <v>197</v>
      </c>
      <c r="B44" s="12">
        <v>16</v>
      </c>
      <c r="D44" s="116">
        <f>D30/369713</f>
        <v>0.14198851541601187</v>
      </c>
      <c r="E44" s="22"/>
      <c r="F44" s="116">
        <f>F30/270000</f>
        <v>0.15697777777777777</v>
      </c>
      <c r="G44" s="22"/>
      <c r="H44" s="116">
        <f>H30/369713</f>
        <v>-3.5065036934054251E-2</v>
      </c>
      <c r="I44" s="22"/>
      <c r="J44" s="116">
        <f>J30/270000</f>
        <v>0.22655185185185187</v>
      </c>
      <c r="K44" s="86"/>
      <c r="L44" s="3"/>
      <c r="M44" s="4"/>
      <c r="N44" s="4"/>
    </row>
    <row r="45" spans="1:14" ht="20.25" customHeight="1" thickTop="1" x14ac:dyDescent="0.25">
      <c r="B45" s="12"/>
      <c r="C45" s="14"/>
      <c r="D45" s="15"/>
      <c r="E45" s="15"/>
      <c r="F45" s="15"/>
      <c r="G45" s="15"/>
      <c r="H45" s="15"/>
      <c r="I45" s="15"/>
      <c r="J45" s="15"/>
      <c r="K45" s="86"/>
      <c r="L45" s="3"/>
      <c r="M45" s="4"/>
      <c r="N45" s="4"/>
    </row>
    <row r="46" spans="1:14" ht="20.25" customHeight="1" x14ac:dyDescent="0.3">
      <c r="A46" s="1" t="s">
        <v>0</v>
      </c>
      <c r="K46" s="86"/>
      <c r="L46" s="3"/>
      <c r="M46" s="4"/>
      <c r="N46" s="4"/>
    </row>
    <row r="47" spans="1:14" ht="20.25" customHeight="1" x14ac:dyDescent="0.25">
      <c r="A47" s="5" t="s">
        <v>116</v>
      </c>
      <c r="K47" s="86"/>
      <c r="L47" s="3"/>
      <c r="M47" s="4"/>
      <c r="N47" s="4"/>
    </row>
    <row r="48" spans="1:14" ht="20.25" customHeight="1" x14ac:dyDescent="0.25">
      <c r="K48" s="86"/>
      <c r="L48" s="3"/>
      <c r="M48" s="4"/>
      <c r="N48" s="4"/>
    </row>
    <row r="49" spans="1:17" ht="20.25" customHeight="1" x14ac:dyDescent="0.25">
      <c r="B49" s="10"/>
      <c r="C49" s="106"/>
      <c r="D49" s="183" t="s">
        <v>2</v>
      </c>
      <c r="E49" s="183"/>
      <c r="F49" s="183"/>
      <c r="G49" s="132"/>
      <c r="H49" s="183" t="s">
        <v>3</v>
      </c>
      <c r="I49" s="183"/>
      <c r="J49" s="183"/>
      <c r="K49" s="86"/>
      <c r="L49" s="3"/>
      <c r="M49" s="4"/>
      <c r="N49" s="4"/>
    </row>
    <row r="50" spans="1:17" ht="20.25" customHeight="1" x14ac:dyDescent="0.25">
      <c r="B50" s="10"/>
      <c r="C50" s="106"/>
      <c r="D50" s="183" t="s">
        <v>4</v>
      </c>
      <c r="E50" s="183"/>
      <c r="F50" s="183"/>
      <c r="G50" s="132"/>
      <c r="H50" s="183" t="s">
        <v>4</v>
      </c>
      <c r="I50" s="183"/>
      <c r="J50" s="183"/>
      <c r="K50" s="86"/>
      <c r="L50" s="3"/>
      <c r="M50" s="4"/>
      <c r="N50" s="4"/>
    </row>
    <row r="51" spans="1:17" ht="20.25" customHeight="1" x14ac:dyDescent="0.25">
      <c r="B51" s="10"/>
      <c r="C51" s="106"/>
      <c r="D51" s="185" t="s">
        <v>172</v>
      </c>
      <c r="E51" s="186"/>
      <c r="F51" s="186"/>
      <c r="G51" s="132"/>
      <c r="H51" s="185" t="s">
        <v>172</v>
      </c>
      <c r="I51" s="186"/>
      <c r="J51" s="186"/>
      <c r="K51" s="86"/>
      <c r="L51" s="3"/>
      <c r="M51" s="4"/>
      <c r="N51" s="4"/>
    </row>
    <row r="52" spans="1:17" ht="20.25" customHeight="1" x14ac:dyDescent="0.25">
      <c r="B52" s="10"/>
      <c r="C52" s="106"/>
      <c r="D52" s="187" t="s">
        <v>163</v>
      </c>
      <c r="E52" s="186"/>
      <c r="F52" s="186"/>
      <c r="G52" s="132"/>
      <c r="H52" s="187" t="s">
        <v>163</v>
      </c>
      <c r="I52" s="187"/>
      <c r="J52" s="187"/>
      <c r="K52" s="86"/>
      <c r="L52" s="3"/>
      <c r="M52" s="4"/>
      <c r="N52" s="4"/>
    </row>
    <row r="53" spans="1:17" ht="20.25" customHeight="1" x14ac:dyDescent="0.25">
      <c r="B53" s="131" t="s">
        <v>7</v>
      </c>
      <c r="C53" s="106"/>
      <c r="D53" s="9">
        <v>2019</v>
      </c>
      <c r="E53" s="10"/>
      <c r="F53" s="9">
        <v>2018</v>
      </c>
      <c r="G53" s="10"/>
      <c r="H53" s="9">
        <v>2019</v>
      </c>
      <c r="I53" s="10"/>
      <c r="J53" s="9">
        <v>2018</v>
      </c>
      <c r="K53" s="86"/>
      <c r="L53" s="3"/>
      <c r="M53" s="4"/>
      <c r="N53" s="4"/>
    </row>
    <row r="54" spans="1:17" ht="20.25" customHeight="1" x14ac:dyDescent="0.25">
      <c r="B54" s="131"/>
      <c r="C54" s="106"/>
      <c r="D54" s="184" t="s">
        <v>105</v>
      </c>
      <c r="E54" s="184"/>
      <c r="F54" s="184"/>
      <c r="G54" s="184"/>
      <c r="H54" s="184"/>
      <c r="I54" s="184"/>
      <c r="J54" s="184"/>
      <c r="K54" s="86"/>
      <c r="L54" s="3"/>
      <c r="M54" s="4"/>
      <c r="N54" s="4"/>
    </row>
    <row r="55" spans="1:17" ht="20.25" customHeight="1" x14ac:dyDescent="0.25">
      <c r="A55" s="113" t="s">
        <v>119</v>
      </c>
      <c r="B55" s="12"/>
      <c r="K55" s="86"/>
      <c r="L55" s="3"/>
      <c r="M55" s="4"/>
      <c r="N55" s="4"/>
    </row>
    <row r="56" spans="1:17" ht="20.25" customHeight="1" x14ac:dyDescent="0.25">
      <c r="A56" s="16" t="s">
        <v>120</v>
      </c>
      <c r="B56" s="12">
        <v>4</v>
      </c>
      <c r="D56" s="14">
        <v>745157</v>
      </c>
      <c r="E56" s="14"/>
      <c r="F56" s="14">
        <v>888279</v>
      </c>
      <c r="G56" s="14"/>
      <c r="H56" s="14">
        <v>627778</v>
      </c>
      <c r="I56" s="14"/>
      <c r="J56" s="14">
        <v>895598</v>
      </c>
      <c r="K56" s="86"/>
      <c r="L56" s="14"/>
      <c r="M56" s="4"/>
      <c r="N56" s="4"/>
      <c r="O56" s="15"/>
      <c r="Q56" s="140"/>
    </row>
    <row r="57" spans="1:17" ht="20.25" customHeight="1" x14ac:dyDescent="0.25">
      <c r="A57" s="16" t="s">
        <v>164</v>
      </c>
      <c r="B57" s="12"/>
      <c r="E57" s="14"/>
      <c r="G57" s="14"/>
      <c r="I57" s="14"/>
      <c r="K57" s="86"/>
      <c r="L57" s="3"/>
      <c r="M57" s="4"/>
      <c r="N57" s="4"/>
    </row>
    <row r="58" spans="1:17" ht="20.25" customHeight="1" x14ac:dyDescent="0.25">
      <c r="A58" s="16" t="s">
        <v>165</v>
      </c>
      <c r="B58" s="12"/>
      <c r="D58" s="14">
        <v>376093</v>
      </c>
      <c r="E58" s="14"/>
      <c r="F58" s="14">
        <v>284077</v>
      </c>
      <c r="G58" s="14"/>
      <c r="H58" s="91">
        <v>0</v>
      </c>
      <c r="I58" s="14"/>
      <c r="J58" s="91">
        <v>0</v>
      </c>
      <c r="K58" s="86"/>
      <c r="L58" s="3"/>
      <c r="M58" s="4"/>
      <c r="N58" s="4"/>
    </row>
    <row r="59" spans="1:17" ht="20.25" customHeight="1" x14ac:dyDescent="0.25">
      <c r="A59" s="28" t="s">
        <v>121</v>
      </c>
      <c r="B59" s="12">
        <v>4</v>
      </c>
      <c r="D59" s="14">
        <v>45446</v>
      </c>
      <c r="E59" s="14"/>
      <c r="F59" s="14">
        <v>63500</v>
      </c>
      <c r="G59" s="14"/>
      <c r="H59" s="91">
        <v>38952</v>
      </c>
      <c r="I59" s="14"/>
      <c r="J59" s="91">
        <v>53702</v>
      </c>
      <c r="K59" s="86"/>
      <c r="L59" s="3"/>
      <c r="M59" s="4"/>
      <c r="N59" s="4"/>
    </row>
    <row r="60" spans="1:17" ht="20.25" customHeight="1" x14ac:dyDescent="0.25">
      <c r="A60" s="16" t="s">
        <v>50</v>
      </c>
      <c r="B60" s="12">
        <v>4</v>
      </c>
      <c r="D60" s="91">
        <v>0</v>
      </c>
      <c r="E60" s="14"/>
      <c r="F60" s="91">
        <v>0</v>
      </c>
      <c r="G60" s="14"/>
      <c r="H60" s="91">
        <v>34012</v>
      </c>
      <c r="I60" s="14"/>
      <c r="J60" s="91">
        <v>27269</v>
      </c>
      <c r="K60" s="86"/>
      <c r="L60" s="3"/>
      <c r="M60" s="4"/>
      <c r="N60" s="4"/>
    </row>
    <row r="61" spans="1:17" ht="20.25" customHeight="1" x14ac:dyDescent="0.25">
      <c r="A61" s="16" t="s">
        <v>51</v>
      </c>
      <c r="B61" s="12">
        <v>4</v>
      </c>
      <c r="D61" s="177">
        <v>117717</v>
      </c>
      <c r="E61" s="14"/>
      <c r="F61" s="14">
        <v>104110</v>
      </c>
      <c r="G61" s="14"/>
      <c r="H61" s="14">
        <v>86489</v>
      </c>
      <c r="I61" s="14"/>
      <c r="J61" s="14">
        <v>55083</v>
      </c>
      <c r="K61" s="86"/>
      <c r="L61" s="3"/>
      <c r="M61" s="4"/>
      <c r="N61" s="4"/>
    </row>
    <row r="62" spans="1:17" s="7" customFormat="1" ht="20.25" customHeight="1" x14ac:dyDescent="0.25">
      <c r="A62" s="114" t="s">
        <v>122</v>
      </c>
      <c r="B62" s="20"/>
      <c r="D62" s="21">
        <f>SUM(D56:D61)</f>
        <v>1284413</v>
      </c>
      <c r="E62" s="22"/>
      <c r="F62" s="21">
        <f>SUM(F56:F61)</f>
        <v>1339966</v>
      </c>
      <c r="G62" s="22"/>
      <c r="H62" s="21">
        <f>SUM(H56:H61)</f>
        <v>787231</v>
      </c>
      <c r="I62" s="22"/>
      <c r="J62" s="21">
        <f>SUM(J56:J61)</f>
        <v>1031652</v>
      </c>
      <c r="K62" s="104"/>
      <c r="L62" s="141"/>
      <c r="M62" s="4"/>
      <c r="N62" s="4"/>
    </row>
    <row r="63" spans="1:17" ht="14.25" customHeight="1" x14ac:dyDescent="0.25">
      <c r="B63" s="12"/>
      <c r="D63" s="14"/>
      <c r="E63" s="14"/>
      <c r="F63" s="14"/>
      <c r="G63" s="14"/>
      <c r="H63" s="14"/>
      <c r="I63" s="14"/>
      <c r="J63" s="14"/>
      <c r="K63" s="86"/>
      <c r="L63" s="3"/>
      <c r="M63" s="33"/>
      <c r="N63" s="33"/>
    </row>
    <row r="64" spans="1:17" ht="20.25" customHeight="1" x14ac:dyDescent="0.25">
      <c r="A64" s="11" t="s">
        <v>52</v>
      </c>
      <c r="B64" s="12">
        <v>4</v>
      </c>
      <c r="D64" s="14"/>
      <c r="E64" s="14"/>
      <c r="F64" s="14"/>
      <c r="G64" s="14"/>
      <c r="H64" s="14"/>
      <c r="I64" s="14"/>
      <c r="J64" s="14"/>
      <c r="K64" s="86"/>
      <c r="L64" s="3"/>
      <c r="M64" s="4"/>
      <c r="N64" s="4"/>
    </row>
    <row r="65" spans="1:15" ht="20.25" customHeight="1" x14ac:dyDescent="0.25">
      <c r="A65" s="16" t="s">
        <v>166</v>
      </c>
      <c r="B65" s="12"/>
      <c r="D65" s="14">
        <v>377844</v>
      </c>
      <c r="E65" s="14"/>
      <c r="F65" s="14">
        <v>523544</v>
      </c>
      <c r="G65" s="14"/>
      <c r="H65" s="14">
        <v>389471</v>
      </c>
      <c r="I65" s="14"/>
      <c r="J65" s="14">
        <v>538930</v>
      </c>
      <c r="K65" s="86"/>
      <c r="L65" s="3"/>
      <c r="M65" s="4"/>
      <c r="N65" s="4"/>
    </row>
    <row r="66" spans="1:15" ht="20.25" customHeight="1" x14ac:dyDescent="0.25">
      <c r="A66" s="16" t="s">
        <v>129</v>
      </c>
      <c r="B66" s="12"/>
      <c r="D66" s="14">
        <v>37847</v>
      </c>
      <c r="E66" s="14"/>
      <c r="F66" s="14">
        <v>40489</v>
      </c>
      <c r="G66" s="14"/>
      <c r="H66" s="14">
        <v>17097</v>
      </c>
      <c r="I66" s="14"/>
      <c r="J66" s="14">
        <v>27962</v>
      </c>
      <c r="K66" s="86"/>
      <c r="L66" s="3"/>
      <c r="M66" s="142"/>
      <c r="N66" s="4"/>
      <c r="O66" s="15"/>
    </row>
    <row r="67" spans="1:15" ht="20.25" customHeight="1" x14ac:dyDescent="0.25">
      <c r="A67" s="3" t="s">
        <v>94</v>
      </c>
      <c r="B67" s="12"/>
      <c r="D67" s="14">
        <v>351546</v>
      </c>
      <c r="E67" s="14"/>
      <c r="F67" s="14">
        <v>443508</v>
      </c>
      <c r="G67" s="14"/>
      <c r="H67" s="14">
        <v>231238</v>
      </c>
      <c r="I67" s="14"/>
      <c r="J67" s="14">
        <v>251265</v>
      </c>
      <c r="K67" s="86"/>
      <c r="L67" s="3"/>
      <c r="M67" s="4"/>
      <c r="N67" s="4"/>
    </row>
    <row r="68" spans="1:15" ht="20.25" customHeight="1" x14ac:dyDescent="0.25">
      <c r="A68" s="3" t="s">
        <v>53</v>
      </c>
      <c r="B68" s="12"/>
      <c r="D68" s="14">
        <v>181583</v>
      </c>
      <c r="E68" s="14"/>
      <c r="F68" s="14">
        <v>120594</v>
      </c>
      <c r="G68" s="14"/>
      <c r="H68" s="14">
        <v>107511</v>
      </c>
      <c r="I68" s="14"/>
      <c r="J68" s="14">
        <v>113617</v>
      </c>
      <c r="K68" s="86"/>
      <c r="L68" s="3"/>
      <c r="M68" s="4"/>
      <c r="N68" s="4"/>
    </row>
    <row r="69" spans="1:15" ht="20.25" customHeight="1" x14ac:dyDescent="0.25">
      <c r="A69" s="28" t="s">
        <v>130</v>
      </c>
      <c r="B69" s="12"/>
      <c r="D69" s="14">
        <v>176152</v>
      </c>
      <c r="E69" s="14"/>
      <c r="F69" s="14">
        <v>295272</v>
      </c>
      <c r="G69" s="14"/>
      <c r="H69" s="14">
        <v>8994</v>
      </c>
      <c r="I69" s="14"/>
      <c r="J69" s="14">
        <v>8428</v>
      </c>
      <c r="K69" s="86"/>
      <c r="L69" s="3"/>
      <c r="M69" s="4"/>
      <c r="N69" s="4"/>
    </row>
    <row r="70" spans="1:15" ht="20.25" customHeight="1" x14ac:dyDescent="0.25">
      <c r="A70" s="3" t="s">
        <v>54</v>
      </c>
      <c r="B70" s="12"/>
      <c r="D70" s="14">
        <v>70368</v>
      </c>
      <c r="E70" s="14"/>
      <c r="F70" s="14">
        <v>45162</v>
      </c>
      <c r="G70" s="14"/>
      <c r="H70" s="14">
        <v>69970</v>
      </c>
      <c r="I70" s="14"/>
      <c r="J70" s="14">
        <v>45156</v>
      </c>
      <c r="K70" s="86"/>
      <c r="L70" s="3"/>
      <c r="M70" s="4"/>
      <c r="N70" s="4"/>
    </row>
    <row r="71" spans="1:15" s="7" customFormat="1" ht="20.25" customHeight="1" x14ac:dyDescent="0.25">
      <c r="A71" s="7" t="s">
        <v>55</v>
      </c>
      <c r="B71" s="20"/>
      <c r="D71" s="21">
        <f>SUM(D65:D70)</f>
        <v>1195340</v>
      </c>
      <c r="E71" s="22"/>
      <c r="F71" s="21">
        <f>SUM(F65:F70)</f>
        <v>1468569</v>
      </c>
      <c r="G71" s="22"/>
      <c r="H71" s="21">
        <f>SUM(H65:H70)</f>
        <v>824281</v>
      </c>
      <c r="I71" s="22"/>
      <c r="J71" s="21">
        <f>SUM(J65:J70)</f>
        <v>985358</v>
      </c>
      <c r="K71" s="104"/>
      <c r="M71" s="4"/>
      <c r="N71" s="4"/>
    </row>
    <row r="72" spans="1:15" ht="14.25" customHeight="1" x14ac:dyDescent="0.25">
      <c r="B72" s="12"/>
      <c r="D72" s="14"/>
      <c r="E72" s="14"/>
      <c r="F72" s="14"/>
      <c r="G72" s="14"/>
      <c r="H72" s="14"/>
      <c r="I72" s="14"/>
      <c r="J72" s="14"/>
      <c r="K72" s="86"/>
      <c r="L72" s="3"/>
      <c r="M72" s="33"/>
      <c r="N72" s="33"/>
    </row>
    <row r="73" spans="1:15" ht="20.25" customHeight="1" x14ac:dyDescent="0.25">
      <c r="A73" s="7" t="s">
        <v>96</v>
      </c>
      <c r="B73" s="12"/>
      <c r="D73" s="22">
        <f>D62-D71</f>
        <v>89073</v>
      </c>
      <c r="E73" s="22"/>
      <c r="F73" s="22">
        <f>F62-F71</f>
        <v>-128603</v>
      </c>
      <c r="G73" s="22"/>
      <c r="H73" s="22">
        <f>H62-H71</f>
        <v>-37050</v>
      </c>
      <c r="I73" s="22"/>
      <c r="J73" s="22">
        <f>J62-J71</f>
        <v>46294</v>
      </c>
      <c r="K73" s="86"/>
      <c r="L73" s="3"/>
      <c r="M73" s="4"/>
      <c r="N73" s="4"/>
    </row>
    <row r="74" spans="1:15" ht="20.25" customHeight="1" x14ac:dyDescent="0.25">
      <c r="A74" s="16" t="s">
        <v>95</v>
      </c>
      <c r="B74" s="12">
        <v>15</v>
      </c>
      <c r="D74" s="115">
        <v>-3471</v>
      </c>
      <c r="E74" s="14"/>
      <c r="F74" s="115">
        <v>13495</v>
      </c>
      <c r="G74" s="14"/>
      <c r="H74" s="41">
        <v>-3126</v>
      </c>
      <c r="I74" s="14"/>
      <c r="J74" s="41">
        <v>11213</v>
      </c>
      <c r="K74" s="86"/>
      <c r="L74" s="3"/>
      <c r="M74" s="4"/>
      <c r="N74" s="4"/>
    </row>
    <row r="75" spans="1:15" ht="20.25" customHeight="1" thickBot="1" x14ac:dyDescent="0.3">
      <c r="A75" s="7" t="s">
        <v>111</v>
      </c>
      <c r="B75" s="12"/>
      <c r="D75" s="31">
        <f>D73-D74</f>
        <v>92544</v>
      </c>
      <c r="E75" s="34"/>
      <c r="F75" s="31">
        <f>F73-F74</f>
        <v>-142098</v>
      </c>
      <c r="G75" s="34"/>
      <c r="H75" s="31">
        <f>H73-H74</f>
        <v>-33924</v>
      </c>
      <c r="I75" s="34"/>
      <c r="J75" s="31">
        <f>J73-J74</f>
        <v>35081</v>
      </c>
      <c r="K75" s="86"/>
      <c r="L75" s="3"/>
      <c r="M75" s="4"/>
      <c r="N75" s="4"/>
    </row>
    <row r="76" spans="1:15" ht="14.25" customHeight="1" thickTop="1" x14ac:dyDescent="0.25">
      <c r="B76" s="12"/>
      <c r="D76" s="18"/>
      <c r="E76" s="14"/>
      <c r="F76" s="18"/>
      <c r="G76" s="14"/>
      <c r="H76" s="18"/>
      <c r="I76" s="14"/>
      <c r="J76" s="18"/>
      <c r="K76" s="86"/>
      <c r="L76" s="3"/>
      <c r="M76" s="4"/>
      <c r="N76" s="4"/>
    </row>
    <row r="77" spans="1:15" ht="20.25" customHeight="1" x14ac:dyDescent="0.25">
      <c r="A77" s="7" t="s">
        <v>56</v>
      </c>
      <c r="B77" s="12"/>
      <c r="D77" s="18"/>
      <c r="E77" s="14"/>
      <c r="F77" s="18"/>
      <c r="G77" s="14"/>
      <c r="H77" s="18"/>
      <c r="I77" s="14"/>
      <c r="J77" s="18"/>
      <c r="K77" s="86"/>
      <c r="L77" s="3"/>
      <c r="M77" s="4"/>
      <c r="N77" s="4"/>
    </row>
    <row r="78" spans="1:15" ht="20.25" customHeight="1" x14ac:dyDescent="0.25">
      <c r="A78" s="11" t="s">
        <v>167</v>
      </c>
      <c r="B78" s="12"/>
      <c r="D78" s="18"/>
      <c r="E78" s="14"/>
      <c r="F78" s="18"/>
      <c r="G78" s="14"/>
      <c r="H78" s="18"/>
      <c r="I78" s="14"/>
      <c r="J78" s="18"/>
      <c r="K78" s="86"/>
      <c r="L78" s="3"/>
      <c r="M78" s="4"/>
      <c r="N78" s="4"/>
    </row>
    <row r="79" spans="1:15" ht="20.25" customHeight="1" x14ac:dyDescent="0.25">
      <c r="A79" s="11" t="s">
        <v>168</v>
      </c>
      <c r="B79" s="12"/>
      <c r="D79" s="18"/>
      <c r="E79" s="14"/>
      <c r="F79" s="18"/>
      <c r="G79" s="14"/>
      <c r="H79" s="18"/>
      <c r="I79" s="14"/>
      <c r="J79" s="18"/>
      <c r="K79" s="86"/>
      <c r="L79" s="3"/>
      <c r="M79" s="4"/>
      <c r="N79" s="4"/>
    </row>
    <row r="80" spans="1:15" ht="20.25" customHeight="1" x14ac:dyDescent="0.25">
      <c r="A80" s="28" t="s">
        <v>169</v>
      </c>
      <c r="B80" s="12">
        <v>9</v>
      </c>
      <c r="D80" s="100">
        <v>10600</v>
      </c>
      <c r="E80" s="14"/>
      <c r="F80" s="100">
        <v>0</v>
      </c>
      <c r="G80" s="14"/>
      <c r="H80" s="100">
        <v>10600</v>
      </c>
      <c r="I80" s="14"/>
      <c r="J80" s="100">
        <v>0</v>
      </c>
      <c r="K80" s="86"/>
      <c r="L80" s="3"/>
      <c r="M80" s="4"/>
      <c r="N80" s="4"/>
    </row>
    <row r="81" spans="1:14" ht="20.25" customHeight="1" x14ac:dyDescent="0.25">
      <c r="A81" s="7" t="s">
        <v>170</v>
      </c>
      <c r="B81" s="12"/>
      <c r="D81" s="18"/>
      <c r="E81" s="14"/>
      <c r="F81" s="18"/>
      <c r="G81" s="14"/>
      <c r="H81" s="18"/>
      <c r="I81" s="14"/>
      <c r="J81" s="18"/>
      <c r="K81" s="86"/>
      <c r="L81" s="3"/>
      <c r="M81" s="4"/>
      <c r="N81" s="4"/>
    </row>
    <row r="82" spans="1:14" ht="20.25" customHeight="1" thickBot="1" x14ac:dyDescent="0.3">
      <c r="A82" s="7" t="s">
        <v>158</v>
      </c>
      <c r="B82" s="12"/>
      <c r="D82" s="139">
        <f>D80</f>
        <v>10600</v>
      </c>
      <c r="E82" s="22"/>
      <c r="F82" s="139">
        <f>F80</f>
        <v>0</v>
      </c>
      <c r="G82" s="22"/>
      <c r="H82" s="139">
        <f>H80</f>
        <v>10600</v>
      </c>
      <c r="I82" s="22"/>
      <c r="J82" s="139">
        <f>J80</f>
        <v>0</v>
      </c>
      <c r="K82" s="86"/>
      <c r="L82" s="3"/>
      <c r="M82" s="4"/>
      <c r="N82" s="4"/>
    </row>
    <row r="83" spans="1:14" ht="14.25" customHeight="1" thickTop="1" x14ac:dyDescent="0.25">
      <c r="B83" s="12"/>
      <c r="D83" s="18"/>
      <c r="E83" s="14"/>
      <c r="F83" s="18"/>
      <c r="G83" s="14"/>
      <c r="H83" s="18"/>
      <c r="I83" s="14"/>
      <c r="J83" s="18"/>
      <c r="K83" s="86"/>
      <c r="L83" s="3"/>
      <c r="M83" s="4"/>
      <c r="N83" s="4"/>
    </row>
    <row r="84" spans="1:14" ht="20.25" customHeight="1" x14ac:dyDescent="0.25">
      <c r="A84" s="7" t="s">
        <v>133</v>
      </c>
      <c r="K84" s="86"/>
      <c r="L84" s="3"/>
      <c r="M84" s="4"/>
      <c r="N84" s="4"/>
    </row>
    <row r="85" spans="1:14" ht="20.25" customHeight="1" thickBot="1" x14ac:dyDescent="0.3">
      <c r="A85" s="7" t="s">
        <v>143</v>
      </c>
      <c r="D85" s="125">
        <f>SUM(D75,D82)</f>
        <v>103144</v>
      </c>
      <c r="E85" s="34"/>
      <c r="F85" s="125">
        <f>SUM(F75,F82)</f>
        <v>-142098</v>
      </c>
      <c r="G85" s="34"/>
      <c r="H85" s="125">
        <f>SUM(H75,H82)</f>
        <v>-23324</v>
      </c>
      <c r="I85" s="34"/>
      <c r="J85" s="125">
        <f>SUM(J75,J82)</f>
        <v>35081</v>
      </c>
      <c r="K85" s="86"/>
      <c r="L85" s="3"/>
      <c r="M85" s="4"/>
      <c r="N85" s="4"/>
    </row>
    <row r="86" spans="1:14" ht="14.25" customHeight="1" thickTop="1" x14ac:dyDescent="0.25">
      <c r="A86" s="7"/>
      <c r="D86" s="18"/>
      <c r="E86" s="14"/>
      <c r="F86" s="18"/>
      <c r="G86" s="14"/>
      <c r="H86" s="18"/>
      <c r="I86" s="14"/>
      <c r="J86" s="18"/>
      <c r="K86" s="86"/>
      <c r="L86" s="3"/>
      <c r="M86" s="4"/>
      <c r="N86" s="4"/>
    </row>
    <row r="87" spans="1:14" ht="20.25" customHeight="1" thickBot="1" x14ac:dyDescent="0.3">
      <c r="A87" s="42" t="s">
        <v>125</v>
      </c>
      <c r="B87" s="12">
        <v>16</v>
      </c>
      <c r="D87" s="116">
        <f>D75/320132</f>
        <v>0.28908075418889706</v>
      </c>
      <c r="E87" s="22"/>
      <c r="F87" s="116">
        <f>F75/270000</f>
        <v>-0.52628888888888892</v>
      </c>
      <c r="G87" s="22"/>
      <c r="H87" s="116">
        <f>H75/320132</f>
        <v>-0.10596878787500157</v>
      </c>
      <c r="I87" s="22"/>
      <c r="J87" s="116">
        <f>J75/270000</f>
        <v>0.12992962962962962</v>
      </c>
      <c r="K87" s="86"/>
      <c r="L87" s="3"/>
      <c r="M87" s="4"/>
      <c r="N87" s="4"/>
    </row>
    <row r="88" spans="1:14" ht="14.25" customHeight="1" thickTop="1" x14ac:dyDescent="0.25">
      <c r="A88" s="7"/>
      <c r="D88" s="18"/>
      <c r="E88" s="14"/>
      <c r="F88" s="18"/>
      <c r="G88" s="14"/>
      <c r="H88" s="18"/>
      <c r="I88" s="14"/>
      <c r="J88" s="18"/>
      <c r="K88" s="86"/>
      <c r="L88" s="3"/>
      <c r="M88" s="4"/>
      <c r="N88" s="4"/>
    </row>
    <row r="89" spans="1:14" ht="20.25" customHeight="1" thickBot="1" x14ac:dyDescent="0.3">
      <c r="A89" s="42" t="s">
        <v>197</v>
      </c>
      <c r="B89" s="12">
        <v>16</v>
      </c>
      <c r="D89" s="116">
        <f>D75/320132</f>
        <v>0.28908075418889706</v>
      </c>
      <c r="E89" s="22"/>
      <c r="F89" s="116">
        <f>F75/270000</f>
        <v>-0.52628888888888892</v>
      </c>
      <c r="G89" s="22"/>
      <c r="H89" s="116">
        <f>H75/320132</f>
        <v>-0.10596878787500157</v>
      </c>
      <c r="I89" s="22"/>
      <c r="J89" s="116">
        <f>J75/270000</f>
        <v>0.12992962962962962</v>
      </c>
      <c r="K89" s="86"/>
      <c r="L89" s="3"/>
      <c r="M89" s="4"/>
      <c r="N89" s="4"/>
    </row>
    <row r="90" spans="1:14" ht="20.25" customHeight="1" thickTop="1" x14ac:dyDescent="0.25"/>
  </sheetData>
  <mergeCells count="18">
    <mergeCell ref="D7:F7"/>
    <mergeCell ref="H7:J7"/>
    <mergeCell ref="D9:J9"/>
    <mergeCell ref="D49:F49"/>
    <mergeCell ref="H49:J49"/>
    <mergeCell ref="D4:F4"/>
    <mergeCell ref="H4:J4"/>
    <mergeCell ref="D5:F5"/>
    <mergeCell ref="H5:J5"/>
    <mergeCell ref="D6:F6"/>
    <mergeCell ref="H6:J6"/>
    <mergeCell ref="D54:J54"/>
    <mergeCell ref="D50:F50"/>
    <mergeCell ref="H50:J50"/>
    <mergeCell ref="D51:F51"/>
    <mergeCell ref="H51:J51"/>
    <mergeCell ref="D52:F52"/>
    <mergeCell ref="H52:J52"/>
  </mergeCells>
  <pageMargins left="0.7" right="0.7" top="0.48" bottom="0.5" header="0.5" footer="0.5"/>
  <pageSetup paperSize="9" scale="82" firstPageNumber="4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F0A8-CD82-4FBF-9BBA-DD8EF30906EE}">
  <dimension ref="A1:Q43"/>
  <sheetViews>
    <sheetView view="pageBreakPreview" zoomScale="91" zoomScaleNormal="60" zoomScaleSheetLayoutView="91" workbookViewId="0">
      <selection activeCell="B33" sqref="B33"/>
    </sheetView>
  </sheetViews>
  <sheetFormatPr defaultRowHeight="19.5" customHeight="1" x14ac:dyDescent="0.25"/>
  <cols>
    <col min="1" max="1" width="61.42578125" style="66" customWidth="1"/>
    <col min="2" max="2" width="6.7109375" style="66" customWidth="1"/>
    <col min="3" max="3" width="0.7109375" style="66" customWidth="1"/>
    <col min="4" max="4" width="14.28515625" style="27" customWidth="1"/>
    <col min="5" max="5" width="1.28515625" style="59" customWidth="1"/>
    <col min="6" max="6" width="14.28515625" style="27" customWidth="1"/>
    <col min="7" max="7" width="1.28515625" style="27" customWidth="1"/>
    <col min="8" max="8" width="14.85546875" style="27" hidden="1" customWidth="1"/>
    <col min="9" max="9" width="0.140625" style="59" customWidth="1"/>
    <col min="10" max="10" width="14.28515625" style="27" customWidth="1"/>
    <col min="11" max="11" width="1.28515625" style="59" customWidth="1"/>
    <col min="12" max="12" width="14.28515625" style="27" customWidth="1"/>
    <col min="13" max="13" width="1.28515625" style="59" customWidth="1"/>
    <col min="14" max="14" width="19.140625" style="27" bestFit="1" customWidth="1"/>
    <col min="15" max="15" width="1.28515625" style="58" customWidth="1"/>
    <col min="16" max="16" width="14.28515625" style="27" customWidth="1"/>
    <col min="17" max="17" width="12.140625" style="59" customWidth="1"/>
    <col min="18" max="256" width="9.140625" style="59"/>
    <col min="257" max="257" width="61.42578125" style="59" customWidth="1"/>
    <col min="258" max="258" width="6.7109375" style="59" customWidth="1"/>
    <col min="259" max="259" width="0.7109375" style="59" customWidth="1"/>
    <col min="260" max="260" width="14.28515625" style="59" customWidth="1"/>
    <col min="261" max="261" width="1.28515625" style="59" customWidth="1"/>
    <col min="262" max="262" width="14.28515625" style="59" customWidth="1"/>
    <col min="263" max="263" width="1.28515625" style="59" customWidth="1"/>
    <col min="264" max="264" width="0" style="59" hidden="1" customWidth="1"/>
    <col min="265" max="265" width="0.140625" style="59" customWidth="1"/>
    <col min="266" max="266" width="14.28515625" style="59" customWidth="1"/>
    <col min="267" max="267" width="1.28515625" style="59" customWidth="1"/>
    <col min="268" max="268" width="14.28515625" style="59" customWidth="1"/>
    <col min="269" max="269" width="1.28515625" style="59" customWidth="1"/>
    <col min="270" max="270" width="19.140625" style="59" bestFit="1" customWidth="1"/>
    <col min="271" max="271" width="1.28515625" style="59" customWidth="1"/>
    <col min="272" max="272" width="14.28515625" style="59" customWidth="1"/>
    <col min="273" max="512" width="9.140625" style="59"/>
    <col min="513" max="513" width="61.42578125" style="59" customWidth="1"/>
    <col min="514" max="514" width="6.7109375" style="59" customWidth="1"/>
    <col min="515" max="515" width="0.7109375" style="59" customWidth="1"/>
    <col min="516" max="516" width="14.28515625" style="59" customWidth="1"/>
    <col min="517" max="517" width="1.28515625" style="59" customWidth="1"/>
    <col min="518" max="518" width="14.28515625" style="59" customWidth="1"/>
    <col min="519" max="519" width="1.28515625" style="59" customWidth="1"/>
    <col min="520" max="520" width="0" style="59" hidden="1" customWidth="1"/>
    <col min="521" max="521" width="0.140625" style="59" customWidth="1"/>
    <col min="522" max="522" width="14.28515625" style="59" customWidth="1"/>
    <col min="523" max="523" width="1.28515625" style="59" customWidth="1"/>
    <col min="524" max="524" width="14.28515625" style="59" customWidth="1"/>
    <col min="525" max="525" width="1.28515625" style="59" customWidth="1"/>
    <col min="526" max="526" width="19.140625" style="59" bestFit="1" customWidth="1"/>
    <col min="527" max="527" width="1.28515625" style="59" customWidth="1"/>
    <col min="528" max="528" width="14.28515625" style="59" customWidth="1"/>
    <col min="529" max="768" width="9.140625" style="59"/>
    <col min="769" max="769" width="61.42578125" style="59" customWidth="1"/>
    <col min="770" max="770" width="6.7109375" style="59" customWidth="1"/>
    <col min="771" max="771" width="0.7109375" style="59" customWidth="1"/>
    <col min="772" max="772" width="14.28515625" style="59" customWidth="1"/>
    <col min="773" max="773" width="1.28515625" style="59" customWidth="1"/>
    <col min="774" max="774" width="14.28515625" style="59" customWidth="1"/>
    <col min="775" max="775" width="1.28515625" style="59" customWidth="1"/>
    <col min="776" max="776" width="0" style="59" hidden="1" customWidth="1"/>
    <col min="777" max="777" width="0.140625" style="59" customWidth="1"/>
    <col min="778" max="778" width="14.28515625" style="59" customWidth="1"/>
    <col min="779" max="779" width="1.28515625" style="59" customWidth="1"/>
    <col min="780" max="780" width="14.28515625" style="59" customWidth="1"/>
    <col min="781" max="781" width="1.28515625" style="59" customWidth="1"/>
    <col min="782" max="782" width="19.140625" style="59" bestFit="1" customWidth="1"/>
    <col min="783" max="783" width="1.28515625" style="59" customWidth="1"/>
    <col min="784" max="784" width="14.28515625" style="59" customWidth="1"/>
    <col min="785" max="1024" width="9.140625" style="59"/>
    <col min="1025" max="1025" width="61.42578125" style="59" customWidth="1"/>
    <col min="1026" max="1026" width="6.7109375" style="59" customWidth="1"/>
    <col min="1027" max="1027" width="0.7109375" style="59" customWidth="1"/>
    <col min="1028" max="1028" width="14.28515625" style="59" customWidth="1"/>
    <col min="1029" max="1029" width="1.28515625" style="59" customWidth="1"/>
    <col min="1030" max="1030" width="14.28515625" style="59" customWidth="1"/>
    <col min="1031" max="1031" width="1.28515625" style="59" customWidth="1"/>
    <col min="1032" max="1032" width="0" style="59" hidden="1" customWidth="1"/>
    <col min="1033" max="1033" width="0.140625" style="59" customWidth="1"/>
    <col min="1034" max="1034" width="14.28515625" style="59" customWidth="1"/>
    <col min="1035" max="1035" width="1.28515625" style="59" customWidth="1"/>
    <col min="1036" max="1036" width="14.28515625" style="59" customWidth="1"/>
    <col min="1037" max="1037" width="1.28515625" style="59" customWidth="1"/>
    <col min="1038" max="1038" width="19.140625" style="59" bestFit="1" customWidth="1"/>
    <col min="1039" max="1039" width="1.28515625" style="59" customWidth="1"/>
    <col min="1040" max="1040" width="14.28515625" style="59" customWidth="1"/>
    <col min="1041" max="1280" width="9.140625" style="59"/>
    <col min="1281" max="1281" width="61.42578125" style="59" customWidth="1"/>
    <col min="1282" max="1282" width="6.7109375" style="59" customWidth="1"/>
    <col min="1283" max="1283" width="0.7109375" style="59" customWidth="1"/>
    <col min="1284" max="1284" width="14.28515625" style="59" customWidth="1"/>
    <col min="1285" max="1285" width="1.28515625" style="59" customWidth="1"/>
    <col min="1286" max="1286" width="14.28515625" style="59" customWidth="1"/>
    <col min="1287" max="1287" width="1.28515625" style="59" customWidth="1"/>
    <col min="1288" max="1288" width="0" style="59" hidden="1" customWidth="1"/>
    <col min="1289" max="1289" width="0.140625" style="59" customWidth="1"/>
    <col min="1290" max="1290" width="14.28515625" style="59" customWidth="1"/>
    <col min="1291" max="1291" width="1.28515625" style="59" customWidth="1"/>
    <col min="1292" max="1292" width="14.28515625" style="59" customWidth="1"/>
    <col min="1293" max="1293" width="1.28515625" style="59" customWidth="1"/>
    <col min="1294" max="1294" width="19.140625" style="59" bestFit="1" customWidth="1"/>
    <col min="1295" max="1295" width="1.28515625" style="59" customWidth="1"/>
    <col min="1296" max="1296" width="14.28515625" style="59" customWidth="1"/>
    <col min="1297" max="1536" width="9.140625" style="59"/>
    <col min="1537" max="1537" width="61.42578125" style="59" customWidth="1"/>
    <col min="1538" max="1538" width="6.7109375" style="59" customWidth="1"/>
    <col min="1539" max="1539" width="0.7109375" style="59" customWidth="1"/>
    <col min="1540" max="1540" width="14.28515625" style="59" customWidth="1"/>
    <col min="1541" max="1541" width="1.28515625" style="59" customWidth="1"/>
    <col min="1542" max="1542" width="14.28515625" style="59" customWidth="1"/>
    <col min="1543" max="1543" width="1.28515625" style="59" customWidth="1"/>
    <col min="1544" max="1544" width="0" style="59" hidden="1" customWidth="1"/>
    <col min="1545" max="1545" width="0.140625" style="59" customWidth="1"/>
    <col min="1546" max="1546" width="14.28515625" style="59" customWidth="1"/>
    <col min="1547" max="1547" width="1.28515625" style="59" customWidth="1"/>
    <col min="1548" max="1548" width="14.28515625" style="59" customWidth="1"/>
    <col min="1549" max="1549" width="1.28515625" style="59" customWidth="1"/>
    <col min="1550" max="1550" width="19.140625" style="59" bestFit="1" customWidth="1"/>
    <col min="1551" max="1551" width="1.28515625" style="59" customWidth="1"/>
    <col min="1552" max="1552" width="14.28515625" style="59" customWidth="1"/>
    <col min="1553" max="1792" width="9.140625" style="59"/>
    <col min="1793" max="1793" width="61.42578125" style="59" customWidth="1"/>
    <col min="1794" max="1794" width="6.7109375" style="59" customWidth="1"/>
    <col min="1795" max="1795" width="0.7109375" style="59" customWidth="1"/>
    <col min="1796" max="1796" width="14.28515625" style="59" customWidth="1"/>
    <col min="1797" max="1797" width="1.28515625" style="59" customWidth="1"/>
    <col min="1798" max="1798" width="14.28515625" style="59" customWidth="1"/>
    <col min="1799" max="1799" width="1.28515625" style="59" customWidth="1"/>
    <col min="1800" max="1800" width="0" style="59" hidden="1" customWidth="1"/>
    <col min="1801" max="1801" width="0.140625" style="59" customWidth="1"/>
    <col min="1802" max="1802" width="14.28515625" style="59" customWidth="1"/>
    <col min="1803" max="1803" width="1.28515625" style="59" customWidth="1"/>
    <col min="1804" max="1804" width="14.28515625" style="59" customWidth="1"/>
    <col min="1805" max="1805" width="1.28515625" style="59" customWidth="1"/>
    <col min="1806" max="1806" width="19.140625" style="59" bestFit="1" customWidth="1"/>
    <col min="1807" max="1807" width="1.28515625" style="59" customWidth="1"/>
    <col min="1808" max="1808" width="14.28515625" style="59" customWidth="1"/>
    <col min="1809" max="2048" width="9.140625" style="59"/>
    <col min="2049" max="2049" width="61.42578125" style="59" customWidth="1"/>
    <col min="2050" max="2050" width="6.7109375" style="59" customWidth="1"/>
    <col min="2051" max="2051" width="0.7109375" style="59" customWidth="1"/>
    <col min="2052" max="2052" width="14.28515625" style="59" customWidth="1"/>
    <col min="2053" max="2053" width="1.28515625" style="59" customWidth="1"/>
    <col min="2054" max="2054" width="14.28515625" style="59" customWidth="1"/>
    <col min="2055" max="2055" width="1.28515625" style="59" customWidth="1"/>
    <col min="2056" max="2056" width="0" style="59" hidden="1" customWidth="1"/>
    <col min="2057" max="2057" width="0.140625" style="59" customWidth="1"/>
    <col min="2058" max="2058" width="14.28515625" style="59" customWidth="1"/>
    <col min="2059" max="2059" width="1.28515625" style="59" customWidth="1"/>
    <col min="2060" max="2060" width="14.28515625" style="59" customWidth="1"/>
    <col min="2061" max="2061" width="1.28515625" style="59" customWidth="1"/>
    <col min="2062" max="2062" width="19.140625" style="59" bestFit="1" customWidth="1"/>
    <col min="2063" max="2063" width="1.28515625" style="59" customWidth="1"/>
    <col min="2064" max="2064" width="14.28515625" style="59" customWidth="1"/>
    <col min="2065" max="2304" width="9.140625" style="59"/>
    <col min="2305" max="2305" width="61.42578125" style="59" customWidth="1"/>
    <col min="2306" max="2306" width="6.7109375" style="59" customWidth="1"/>
    <col min="2307" max="2307" width="0.7109375" style="59" customWidth="1"/>
    <col min="2308" max="2308" width="14.28515625" style="59" customWidth="1"/>
    <col min="2309" max="2309" width="1.28515625" style="59" customWidth="1"/>
    <col min="2310" max="2310" width="14.28515625" style="59" customWidth="1"/>
    <col min="2311" max="2311" width="1.28515625" style="59" customWidth="1"/>
    <col min="2312" max="2312" width="0" style="59" hidden="1" customWidth="1"/>
    <col min="2313" max="2313" width="0.140625" style="59" customWidth="1"/>
    <col min="2314" max="2314" width="14.28515625" style="59" customWidth="1"/>
    <col min="2315" max="2315" width="1.28515625" style="59" customWidth="1"/>
    <col min="2316" max="2316" width="14.28515625" style="59" customWidth="1"/>
    <col min="2317" max="2317" width="1.28515625" style="59" customWidth="1"/>
    <col min="2318" max="2318" width="19.140625" style="59" bestFit="1" customWidth="1"/>
    <col min="2319" max="2319" width="1.28515625" style="59" customWidth="1"/>
    <col min="2320" max="2320" width="14.28515625" style="59" customWidth="1"/>
    <col min="2321" max="2560" width="9.140625" style="59"/>
    <col min="2561" max="2561" width="61.42578125" style="59" customWidth="1"/>
    <col min="2562" max="2562" width="6.7109375" style="59" customWidth="1"/>
    <col min="2563" max="2563" width="0.7109375" style="59" customWidth="1"/>
    <col min="2564" max="2564" width="14.28515625" style="59" customWidth="1"/>
    <col min="2565" max="2565" width="1.28515625" style="59" customWidth="1"/>
    <col min="2566" max="2566" width="14.28515625" style="59" customWidth="1"/>
    <col min="2567" max="2567" width="1.28515625" style="59" customWidth="1"/>
    <col min="2568" max="2568" width="0" style="59" hidden="1" customWidth="1"/>
    <col min="2569" max="2569" width="0.140625" style="59" customWidth="1"/>
    <col min="2570" max="2570" width="14.28515625" style="59" customWidth="1"/>
    <col min="2571" max="2571" width="1.28515625" style="59" customWidth="1"/>
    <col min="2572" max="2572" width="14.28515625" style="59" customWidth="1"/>
    <col min="2573" max="2573" width="1.28515625" style="59" customWidth="1"/>
    <col min="2574" max="2574" width="19.140625" style="59" bestFit="1" customWidth="1"/>
    <col min="2575" max="2575" width="1.28515625" style="59" customWidth="1"/>
    <col min="2576" max="2576" width="14.28515625" style="59" customWidth="1"/>
    <col min="2577" max="2816" width="9.140625" style="59"/>
    <col min="2817" max="2817" width="61.42578125" style="59" customWidth="1"/>
    <col min="2818" max="2818" width="6.7109375" style="59" customWidth="1"/>
    <col min="2819" max="2819" width="0.7109375" style="59" customWidth="1"/>
    <col min="2820" max="2820" width="14.28515625" style="59" customWidth="1"/>
    <col min="2821" max="2821" width="1.28515625" style="59" customWidth="1"/>
    <col min="2822" max="2822" width="14.28515625" style="59" customWidth="1"/>
    <col min="2823" max="2823" width="1.28515625" style="59" customWidth="1"/>
    <col min="2824" max="2824" width="0" style="59" hidden="1" customWidth="1"/>
    <col min="2825" max="2825" width="0.140625" style="59" customWidth="1"/>
    <col min="2826" max="2826" width="14.28515625" style="59" customWidth="1"/>
    <col min="2827" max="2827" width="1.28515625" style="59" customWidth="1"/>
    <col min="2828" max="2828" width="14.28515625" style="59" customWidth="1"/>
    <col min="2829" max="2829" width="1.28515625" style="59" customWidth="1"/>
    <col min="2830" max="2830" width="19.140625" style="59" bestFit="1" customWidth="1"/>
    <col min="2831" max="2831" width="1.28515625" style="59" customWidth="1"/>
    <col min="2832" max="2832" width="14.28515625" style="59" customWidth="1"/>
    <col min="2833" max="3072" width="9.140625" style="59"/>
    <col min="3073" max="3073" width="61.42578125" style="59" customWidth="1"/>
    <col min="3074" max="3074" width="6.7109375" style="59" customWidth="1"/>
    <col min="3075" max="3075" width="0.7109375" style="59" customWidth="1"/>
    <col min="3076" max="3076" width="14.28515625" style="59" customWidth="1"/>
    <col min="3077" max="3077" width="1.28515625" style="59" customWidth="1"/>
    <col min="3078" max="3078" width="14.28515625" style="59" customWidth="1"/>
    <col min="3079" max="3079" width="1.28515625" style="59" customWidth="1"/>
    <col min="3080" max="3080" width="0" style="59" hidden="1" customWidth="1"/>
    <col min="3081" max="3081" width="0.140625" style="59" customWidth="1"/>
    <col min="3082" max="3082" width="14.28515625" style="59" customWidth="1"/>
    <col min="3083" max="3083" width="1.28515625" style="59" customWidth="1"/>
    <col min="3084" max="3084" width="14.28515625" style="59" customWidth="1"/>
    <col min="3085" max="3085" width="1.28515625" style="59" customWidth="1"/>
    <col min="3086" max="3086" width="19.140625" style="59" bestFit="1" customWidth="1"/>
    <col min="3087" max="3087" width="1.28515625" style="59" customWidth="1"/>
    <col min="3088" max="3088" width="14.28515625" style="59" customWidth="1"/>
    <col min="3089" max="3328" width="9.140625" style="59"/>
    <col min="3329" max="3329" width="61.42578125" style="59" customWidth="1"/>
    <col min="3330" max="3330" width="6.7109375" style="59" customWidth="1"/>
    <col min="3331" max="3331" width="0.7109375" style="59" customWidth="1"/>
    <col min="3332" max="3332" width="14.28515625" style="59" customWidth="1"/>
    <col min="3333" max="3333" width="1.28515625" style="59" customWidth="1"/>
    <col min="3334" max="3334" width="14.28515625" style="59" customWidth="1"/>
    <col min="3335" max="3335" width="1.28515625" style="59" customWidth="1"/>
    <col min="3336" max="3336" width="0" style="59" hidden="1" customWidth="1"/>
    <col min="3337" max="3337" width="0.140625" style="59" customWidth="1"/>
    <col min="3338" max="3338" width="14.28515625" style="59" customWidth="1"/>
    <col min="3339" max="3339" width="1.28515625" style="59" customWidth="1"/>
    <col min="3340" max="3340" width="14.28515625" style="59" customWidth="1"/>
    <col min="3341" max="3341" width="1.28515625" style="59" customWidth="1"/>
    <col min="3342" max="3342" width="19.140625" style="59" bestFit="1" customWidth="1"/>
    <col min="3343" max="3343" width="1.28515625" style="59" customWidth="1"/>
    <col min="3344" max="3344" width="14.28515625" style="59" customWidth="1"/>
    <col min="3345" max="3584" width="9.140625" style="59"/>
    <col min="3585" max="3585" width="61.42578125" style="59" customWidth="1"/>
    <col min="3586" max="3586" width="6.7109375" style="59" customWidth="1"/>
    <col min="3587" max="3587" width="0.7109375" style="59" customWidth="1"/>
    <col min="3588" max="3588" width="14.28515625" style="59" customWidth="1"/>
    <col min="3589" max="3589" width="1.28515625" style="59" customWidth="1"/>
    <col min="3590" max="3590" width="14.28515625" style="59" customWidth="1"/>
    <col min="3591" max="3591" width="1.28515625" style="59" customWidth="1"/>
    <col min="3592" max="3592" width="0" style="59" hidden="1" customWidth="1"/>
    <col min="3593" max="3593" width="0.140625" style="59" customWidth="1"/>
    <col min="3594" max="3594" width="14.28515625" style="59" customWidth="1"/>
    <col min="3595" max="3595" width="1.28515625" style="59" customWidth="1"/>
    <col min="3596" max="3596" width="14.28515625" style="59" customWidth="1"/>
    <col min="3597" max="3597" width="1.28515625" style="59" customWidth="1"/>
    <col min="3598" max="3598" width="19.140625" style="59" bestFit="1" customWidth="1"/>
    <col min="3599" max="3599" width="1.28515625" style="59" customWidth="1"/>
    <col min="3600" max="3600" width="14.28515625" style="59" customWidth="1"/>
    <col min="3601" max="3840" width="9.140625" style="59"/>
    <col min="3841" max="3841" width="61.42578125" style="59" customWidth="1"/>
    <col min="3842" max="3842" width="6.7109375" style="59" customWidth="1"/>
    <col min="3843" max="3843" width="0.7109375" style="59" customWidth="1"/>
    <col min="3844" max="3844" width="14.28515625" style="59" customWidth="1"/>
    <col min="3845" max="3845" width="1.28515625" style="59" customWidth="1"/>
    <col min="3846" max="3846" width="14.28515625" style="59" customWidth="1"/>
    <col min="3847" max="3847" width="1.28515625" style="59" customWidth="1"/>
    <col min="3848" max="3848" width="0" style="59" hidden="1" customWidth="1"/>
    <col min="3849" max="3849" width="0.140625" style="59" customWidth="1"/>
    <col min="3850" max="3850" width="14.28515625" style="59" customWidth="1"/>
    <col min="3851" max="3851" width="1.28515625" style="59" customWidth="1"/>
    <col min="3852" max="3852" width="14.28515625" style="59" customWidth="1"/>
    <col min="3853" max="3853" width="1.28515625" style="59" customWidth="1"/>
    <col min="3854" max="3854" width="19.140625" style="59" bestFit="1" customWidth="1"/>
    <col min="3855" max="3855" width="1.28515625" style="59" customWidth="1"/>
    <col min="3856" max="3856" width="14.28515625" style="59" customWidth="1"/>
    <col min="3857" max="4096" width="9.140625" style="59"/>
    <col min="4097" max="4097" width="61.42578125" style="59" customWidth="1"/>
    <col min="4098" max="4098" width="6.7109375" style="59" customWidth="1"/>
    <col min="4099" max="4099" width="0.7109375" style="59" customWidth="1"/>
    <col min="4100" max="4100" width="14.28515625" style="59" customWidth="1"/>
    <col min="4101" max="4101" width="1.28515625" style="59" customWidth="1"/>
    <col min="4102" max="4102" width="14.28515625" style="59" customWidth="1"/>
    <col min="4103" max="4103" width="1.28515625" style="59" customWidth="1"/>
    <col min="4104" max="4104" width="0" style="59" hidden="1" customWidth="1"/>
    <col min="4105" max="4105" width="0.140625" style="59" customWidth="1"/>
    <col min="4106" max="4106" width="14.28515625" style="59" customWidth="1"/>
    <col min="4107" max="4107" width="1.28515625" style="59" customWidth="1"/>
    <col min="4108" max="4108" width="14.28515625" style="59" customWidth="1"/>
    <col min="4109" max="4109" width="1.28515625" style="59" customWidth="1"/>
    <col min="4110" max="4110" width="19.140625" style="59" bestFit="1" customWidth="1"/>
    <col min="4111" max="4111" width="1.28515625" style="59" customWidth="1"/>
    <col min="4112" max="4112" width="14.28515625" style="59" customWidth="1"/>
    <col min="4113" max="4352" width="9.140625" style="59"/>
    <col min="4353" max="4353" width="61.42578125" style="59" customWidth="1"/>
    <col min="4354" max="4354" width="6.7109375" style="59" customWidth="1"/>
    <col min="4355" max="4355" width="0.7109375" style="59" customWidth="1"/>
    <col min="4356" max="4356" width="14.28515625" style="59" customWidth="1"/>
    <col min="4357" max="4357" width="1.28515625" style="59" customWidth="1"/>
    <col min="4358" max="4358" width="14.28515625" style="59" customWidth="1"/>
    <col min="4359" max="4359" width="1.28515625" style="59" customWidth="1"/>
    <col min="4360" max="4360" width="0" style="59" hidden="1" customWidth="1"/>
    <col min="4361" max="4361" width="0.140625" style="59" customWidth="1"/>
    <col min="4362" max="4362" width="14.28515625" style="59" customWidth="1"/>
    <col min="4363" max="4363" width="1.28515625" style="59" customWidth="1"/>
    <col min="4364" max="4364" width="14.28515625" style="59" customWidth="1"/>
    <col min="4365" max="4365" width="1.28515625" style="59" customWidth="1"/>
    <col min="4366" max="4366" width="19.140625" style="59" bestFit="1" customWidth="1"/>
    <col min="4367" max="4367" width="1.28515625" style="59" customWidth="1"/>
    <col min="4368" max="4368" width="14.28515625" style="59" customWidth="1"/>
    <col min="4369" max="4608" width="9.140625" style="59"/>
    <col min="4609" max="4609" width="61.42578125" style="59" customWidth="1"/>
    <col min="4610" max="4610" width="6.7109375" style="59" customWidth="1"/>
    <col min="4611" max="4611" width="0.7109375" style="59" customWidth="1"/>
    <col min="4612" max="4612" width="14.28515625" style="59" customWidth="1"/>
    <col min="4613" max="4613" width="1.28515625" style="59" customWidth="1"/>
    <col min="4614" max="4614" width="14.28515625" style="59" customWidth="1"/>
    <col min="4615" max="4615" width="1.28515625" style="59" customWidth="1"/>
    <col min="4616" max="4616" width="0" style="59" hidden="1" customWidth="1"/>
    <col min="4617" max="4617" width="0.140625" style="59" customWidth="1"/>
    <col min="4618" max="4618" width="14.28515625" style="59" customWidth="1"/>
    <col min="4619" max="4619" width="1.28515625" style="59" customWidth="1"/>
    <col min="4620" max="4620" width="14.28515625" style="59" customWidth="1"/>
    <col min="4621" max="4621" width="1.28515625" style="59" customWidth="1"/>
    <col min="4622" max="4622" width="19.140625" style="59" bestFit="1" customWidth="1"/>
    <col min="4623" max="4623" width="1.28515625" style="59" customWidth="1"/>
    <col min="4624" max="4624" width="14.28515625" style="59" customWidth="1"/>
    <col min="4625" max="4864" width="9.140625" style="59"/>
    <col min="4865" max="4865" width="61.42578125" style="59" customWidth="1"/>
    <col min="4866" max="4866" width="6.7109375" style="59" customWidth="1"/>
    <col min="4867" max="4867" width="0.7109375" style="59" customWidth="1"/>
    <col min="4868" max="4868" width="14.28515625" style="59" customWidth="1"/>
    <col min="4869" max="4869" width="1.28515625" style="59" customWidth="1"/>
    <col min="4870" max="4870" width="14.28515625" style="59" customWidth="1"/>
    <col min="4871" max="4871" width="1.28515625" style="59" customWidth="1"/>
    <col min="4872" max="4872" width="0" style="59" hidden="1" customWidth="1"/>
    <col min="4873" max="4873" width="0.140625" style="59" customWidth="1"/>
    <col min="4874" max="4874" width="14.28515625" style="59" customWidth="1"/>
    <col min="4875" max="4875" width="1.28515625" style="59" customWidth="1"/>
    <col min="4876" max="4876" width="14.28515625" style="59" customWidth="1"/>
    <col min="4877" max="4877" width="1.28515625" style="59" customWidth="1"/>
    <col min="4878" max="4878" width="19.140625" style="59" bestFit="1" customWidth="1"/>
    <col min="4879" max="4879" width="1.28515625" style="59" customWidth="1"/>
    <col min="4880" max="4880" width="14.28515625" style="59" customWidth="1"/>
    <col min="4881" max="5120" width="9.140625" style="59"/>
    <col min="5121" max="5121" width="61.42578125" style="59" customWidth="1"/>
    <col min="5122" max="5122" width="6.7109375" style="59" customWidth="1"/>
    <col min="5123" max="5123" width="0.7109375" style="59" customWidth="1"/>
    <col min="5124" max="5124" width="14.28515625" style="59" customWidth="1"/>
    <col min="5125" max="5125" width="1.28515625" style="59" customWidth="1"/>
    <col min="5126" max="5126" width="14.28515625" style="59" customWidth="1"/>
    <col min="5127" max="5127" width="1.28515625" style="59" customWidth="1"/>
    <col min="5128" max="5128" width="0" style="59" hidden="1" customWidth="1"/>
    <col min="5129" max="5129" width="0.140625" style="59" customWidth="1"/>
    <col min="5130" max="5130" width="14.28515625" style="59" customWidth="1"/>
    <col min="5131" max="5131" width="1.28515625" style="59" customWidth="1"/>
    <col min="5132" max="5132" width="14.28515625" style="59" customWidth="1"/>
    <col min="5133" max="5133" width="1.28515625" style="59" customWidth="1"/>
    <col min="5134" max="5134" width="19.140625" style="59" bestFit="1" customWidth="1"/>
    <col min="5135" max="5135" width="1.28515625" style="59" customWidth="1"/>
    <col min="5136" max="5136" width="14.28515625" style="59" customWidth="1"/>
    <col min="5137" max="5376" width="9.140625" style="59"/>
    <col min="5377" max="5377" width="61.42578125" style="59" customWidth="1"/>
    <col min="5378" max="5378" width="6.7109375" style="59" customWidth="1"/>
    <col min="5379" max="5379" width="0.7109375" style="59" customWidth="1"/>
    <col min="5380" max="5380" width="14.28515625" style="59" customWidth="1"/>
    <col min="5381" max="5381" width="1.28515625" style="59" customWidth="1"/>
    <col min="5382" max="5382" width="14.28515625" style="59" customWidth="1"/>
    <col min="5383" max="5383" width="1.28515625" style="59" customWidth="1"/>
    <col min="5384" max="5384" width="0" style="59" hidden="1" customWidth="1"/>
    <col min="5385" max="5385" width="0.140625" style="59" customWidth="1"/>
    <col min="5386" max="5386" width="14.28515625" style="59" customWidth="1"/>
    <col min="5387" max="5387" width="1.28515625" style="59" customWidth="1"/>
    <col min="5388" max="5388" width="14.28515625" style="59" customWidth="1"/>
    <col min="5389" max="5389" width="1.28515625" style="59" customWidth="1"/>
    <col min="5390" max="5390" width="19.140625" style="59" bestFit="1" customWidth="1"/>
    <col min="5391" max="5391" width="1.28515625" style="59" customWidth="1"/>
    <col min="5392" max="5392" width="14.28515625" style="59" customWidth="1"/>
    <col min="5393" max="5632" width="9.140625" style="59"/>
    <col min="5633" max="5633" width="61.42578125" style="59" customWidth="1"/>
    <col min="5634" max="5634" width="6.7109375" style="59" customWidth="1"/>
    <col min="5635" max="5635" width="0.7109375" style="59" customWidth="1"/>
    <col min="5636" max="5636" width="14.28515625" style="59" customWidth="1"/>
    <col min="5637" max="5637" width="1.28515625" style="59" customWidth="1"/>
    <col min="5638" max="5638" width="14.28515625" style="59" customWidth="1"/>
    <col min="5639" max="5639" width="1.28515625" style="59" customWidth="1"/>
    <col min="5640" max="5640" width="0" style="59" hidden="1" customWidth="1"/>
    <col min="5641" max="5641" width="0.140625" style="59" customWidth="1"/>
    <col min="5642" max="5642" width="14.28515625" style="59" customWidth="1"/>
    <col min="5643" max="5643" width="1.28515625" style="59" customWidth="1"/>
    <col min="5644" max="5644" width="14.28515625" style="59" customWidth="1"/>
    <col min="5645" max="5645" width="1.28515625" style="59" customWidth="1"/>
    <col min="5646" max="5646" width="19.140625" style="59" bestFit="1" customWidth="1"/>
    <col min="5647" max="5647" width="1.28515625" style="59" customWidth="1"/>
    <col min="5648" max="5648" width="14.28515625" style="59" customWidth="1"/>
    <col min="5649" max="5888" width="9.140625" style="59"/>
    <col min="5889" max="5889" width="61.42578125" style="59" customWidth="1"/>
    <col min="5890" max="5890" width="6.7109375" style="59" customWidth="1"/>
    <col min="5891" max="5891" width="0.7109375" style="59" customWidth="1"/>
    <col min="5892" max="5892" width="14.28515625" style="59" customWidth="1"/>
    <col min="5893" max="5893" width="1.28515625" style="59" customWidth="1"/>
    <col min="5894" max="5894" width="14.28515625" style="59" customWidth="1"/>
    <col min="5895" max="5895" width="1.28515625" style="59" customWidth="1"/>
    <col min="5896" max="5896" width="0" style="59" hidden="1" customWidth="1"/>
    <col min="5897" max="5897" width="0.140625" style="59" customWidth="1"/>
    <col min="5898" max="5898" width="14.28515625" style="59" customWidth="1"/>
    <col min="5899" max="5899" width="1.28515625" style="59" customWidth="1"/>
    <col min="5900" max="5900" width="14.28515625" style="59" customWidth="1"/>
    <col min="5901" max="5901" width="1.28515625" style="59" customWidth="1"/>
    <col min="5902" max="5902" width="19.140625" style="59" bestFit="1" customWidth="1"/>
    <col min="5903" max="5903" width="1.28515625" style="59" customWidth="1"/>
    <col min="5904" max="5904" width="14.28515625" style="59" customWidth="1"/>
    <col min="5905" max="6144" width="9.140625" style="59"/>
    <col min="6145" max="6145" width="61.42578125" style="59" customWidth="1"/>
    <col min="6146" max="6146" width="6.7109375" style="59" customWidth="1"/>
    <col min="6147" max="6147" width="0.7109375" style="59" customWidth="1"/>
    <col min="6148" max="6148" width="14.28515625" style="59" customWidth="1"/>
    <col min="6149" max="6149" width="1.28515625" style="59" customWidth="1"/>
    <col min="6150" max="6150" width="14.28515625" style="59" customWidth="1"/>
    <col min="6151" max="6151" width="1.28515625" style="59" customWidth="1"/>
    <col min="6152" max="6152" width="0" style="59" hidden="1" customWidth="1"/>
    <col min="6153" max="6153" width="0.140625" style="59" customWidth="1"/>
    <col min="6154" max="6154" width="14.28515625" style="59" customWidth="1"/>
    <col min="6155" max="6155" width="1.28515625" style="59" customWidth="1"/>
    <col min="6156" max="6156" width="14.28515625" style="59" customWidth="1"/>
    <col min="6157" max="6157" width="1.28515625" style="59" customWidth="1"/>
    <col min="6158" max="6158" width="19.140625" style="59" bestFit="1" customWidth="1"/>
    <col min="6159" max="6159" width="1.28515625" style="59" customWidth="1"/>
    <col min="6160" max="6160" width="14.28515625" style="59" customWidth="1"/>
    <col min="6161" max="6400" width="9.140625" style="59"/>
    <col min="6401" max="6401" width="61.42578125" style="59" customWidth="1"/>
    <col min="6402" max="6402" width="6.7109375" style="59" customWidth="1"/>
    <col min="6403" max="6403" width="0.7109375" style="59" customWidth="1"/>
    <col min="6404" max="6404" width="14.28515625" style="59" customWidth="1"/>
    <col min="6405" max="6405" width="1.28515625" style="59" customWidth="1"/>
    <col min="6406" max="6406" width="14.28515625" style="59" customWidth="1"/>
    <col min="6407" max="6407" width="1.28515625" style="59" customWidth="1"/>
    <col min="6408" max="6408" width="0" style="59" hidden="1" customWidth="1"/>
    <col min="6409" max="6409" width="0.140625" style="59" customWidth="1"/>
    <col min="6410" max="6410" width="14.28515625" style="59" customWidth="1"/>
    <col min="6411" max="6411" width="1.28515625" style="59" customWidth="1"/>
    <col min="6412" max="6412" width="14.28515625" style="59" customWidth="1"/>
    <col min="6413" max="6413" width="1.28515625" style="59" customWidth="1"/>
    <col min="6414" max="6414" width="19.140625" style="59" bestFit="1" customWidth="1"/>
    <col min="6415" max="6415" width="1.28515625" style="59" customWidth="1"/>
    <col min="6416" max="6416" width="14.28515625" style="59" customWidth="1"/>
    <col min="6417" max="6656" width="9.140625" style="59"/>
    <col min="6657" max="6657" width="61.42578125" style="59" customWidth="1"/>
    <col min="6658" max="6658" width="6.7109375" style="59" customWidth="1"/>
    <col min="6659" max="6659" width="0.7109375" style="59" customWidth="1"/>
    <col min="6660" max="6660" width="14.28515625" style="59" customWidth="1"/>
    <col min="6661" max="6661" width="1.28515625" style="59" customWidth="1"/>
    <col min="6662" max="6662" width="14.28515625" style="59" customWidth="1"/>
    <col min="6663" max="6663" width="1.28515625" style="59" customWidth="1"/>
    <col min="6664" max="6664" width="0" style="59" hidden="1" customWidth="1"/>
    <col min="6665" max="6665" width="0.140625" style="59" customWidth="1"/>
    <col min="6666" max="6666" width="14.28515625" style="59" customWidth="1"/>
    <col min="6667" max="6667" width="1.28515625" style="59" customWidth="1"/>
    <col min="6668" max="6668" width="14.28515625" style="59" customWidth="1"/>
    <col min="6669" max="6669" width="1.28515625" style="59" customWidth="1"/>
    <col min="6670" max="6670" width="19.140625" style="59" bestFit="1" customWidth="1"/>
    <col min="6671" max="6671" width="1.28515625" style="59" customWidth="1"/>
    <col min="6672" max="6672" width="14.28515625" style="59" customWidth="1"/>
    <col min="6673" max="6912" width="9.140625" style="59"/>
    <col min="6913" max="6913" width="61.42578125" style="59" customWidth="1"/>
    <col min="6914" max="6914" width="6.7109375" style="59" customWidth="1"/>
    <col min="6915" max="6915" width="0.7109375" style="59" customWidth="1"/>
    <col min="6916" max="6916" width="14.28515625" style="59" customWidth="1"/>
    <col min="6917" max="6917" width="1.28515625" style="59" customWidth="1"/>
    <col min="6918" max="6918" width="14.28515625" style="59" customWidth="1"/>
    <col min="6919" max="6919" width="1.28515625" style="59" customWidth="1"/>
    <col min="6920" max="6920" width="0" style="59" hidden="1" customWidth="1"/>
    <col min="6921" max="6921" width="0.140625" style="59" customWidth="1"/>
    <col min="6922" max="6922" width="14.28515625" style="59" customWidth="1"/>
    <col min="6923" max="6923" width="1.28515625" style="59" customWidth="1"/>
    <col min="6924" max="6924" width="14.28515625" style="59" customWidth="1"/>
    <col min="6925" max="6925" width="1.28515625" style="59" customWidth="1"/>
    <col min="6926" max="6926" width="19.140625" style="59" bestFit="1" customWidth="1"/>
    <col min="6927" max="6927" width="1.28515625" style="59" customWidth="1"/>
    <col min="6928" max="6928" width="14.28515625" style="59" customWidth="1"/>
    <col min="6929" max="7168" width="9.140625" style="59"/>
    <col min="7169" max="7169" width="61.42578125" style="59" customWidth="1"/>
    <col min="7170" max="7170" width="6.7109375" style="59" customWidth="1"/>
    <col min="7171" max="7171" width="0.7109375" style="59" customWidth="1"/>
    <col min="7172" max="7172" width="14.28515625" style="59" customWidth="1"/>
    <col min="7173" max="7173" width="1.28515625" style="59" customWidth="1"/>
    <col min="7174" max="7174" width="14.28515625" style="59" customWidth="1"/>
    <col min="7175" max="7175" width="1.28515625" style="59" customWidth="1"/>
    <col min="7176" max="7176" width="0" style="59" hidden="1" customWidth="1"/>
    <col min="7177" max="7177" width="0.140625" style="59" customWidth="1"/>
    <col min="7178" max="7178" width="14.28515625" style="59" customWidth="1"/>
    <col min="7179" max="7179" width="1.28515625" style="59" customWidth="1"/>
    <col min="7180" max="7180" width="14.28515625" style="59" customWidth="1"/>
    <col min="7181" max="7181" width="1.28515625" style="59" customWidth="1"/>
    <col min="7182" max="7182" width="19.140625" style="59" bestFit="1" customWidth="1"/>
    <col min="7183" max="7183" width="1.28515625" style="59" customWidth="1"/>
    <col min="7184" max="7184" width="14.28515625" style="59" customWidth="1"/>
    <col min="7185" max="7424" width="9.140625" style="59"/>
    <col min="7425" max="7425" width="61.42578125" style="59" customWidth="1"/>
    <col min="7426" max="7426" width="6.7109375" style="59" customWidth="1"/>
    <col min="7427" max="7427" width="0.7109375" style="59" customWidth="1"/>
    <col min="7428" max="7428" width="14.28515625" style="59" customWidth="1"/>
    <col min="7429" max="7429" width="1.28515625" style="59" customWidth="1"/>
    <col min="7430" max="7430" width="14.28515625" style="59" customWidth="1"/>
    <col min="7431" max="7431" width="1.28515625" style="59" customWidth="1"/>
    <col min="7432" max="7432" width="0" style="59" hidden="1" customWidth="1"/>
    <col min="7433" max="7433" width="0.140625" style="59" customWidth="1"/>
    <col min="7434" max="7434" width="14.28515625" style="59" customWidth="1"/>
    <col min="7435" max="7435" width="1.28515625" style="59" customWidth="1"/>
    <col min="7436" max="7436" width="14.28515625" style="59" customWidth="1"/>
    <col min="7437" max="7437" width="1.28515625" style="59" customWidth="1"/>
    <col min="7438" max="7438" width="19.140625" style="59" bestFit="1" customWidth="1"/>
    <col min="7439" max="7439" width="1.28515625" style="59" customWidth="1"/>
    <col min="7440" max="7440" width="14.28515625" style="59" customWidth="1"/>
    <col min="7441" max="7680" width="9.140625" style="59"/>
    <col min="7681" max="7681" width="61.42578125" style="59" customWidth="1"/>
    <col min="7682" max="7682" width="6.7109375" style="59" customWidth="1"/>
    <col min="7683" max="7683" width="0.7109375" style="59" customWidth="1"/>
    <col min="7684" max="7684" width="14.28515625" style="59" customWidth="1"/>
    <col min="7685" max="7685" width="1.28515625" style="59" customWidth="1"/>
    <col min="7686" max="7686" width="14.28515625" style="59" customWidth="1"/>
    <col min="7687" max="7687" width="1.28515625" style="59" customWidth="1"/>
    <col min="7688" max="7688" width="0" style="59" hidden="1" customWidth="1"/>
    <col min="7689" max="7689" width="0.140625" style="59" customWidth="1"/>
    <col min="7690" max="7690" width="14.28515625" style="59" customWidth="1"/>
    <col min="7691" max="7691" width="1.28515625" style="59" customWidth="1"/>
    <col min="7692" max="7692" width="14.28515625" style="59" customWidth="1"/>
    <col min="7693" max="7693" width="1.28515625" style="59" customWidth="1"/>
    <col min="7694" max="7694" width="19.140625" style="59" bestFit="1" customWidth="1"/>
    <col min="7695" max="7695" width="1.28515625" style="59" customWidth="1"/>
    <col min="7696" max="7696" width="14.28515625" style="59" customWidth="1"/>
    <col min="7697" max="7936" width="9.140625" style="59"/>
    <col min="7937" max="7937" width="61.42578125" style="59" customWidth="1"/>
    <col min="7938" max="7938" width="6.7109375" style="59" customWidth="1"/>
    <col min="7939" max="7939" width="0.7109375" style="59" customWidth="1"/>
    <col min="7940" max="7940" width="14.28515625" style="59" customWidth="1"/>
    <col min="7941" max="7941" width="1.28515625" style="59" customWidth="1"/>
    <col min="7942" max="7942" width="14.28515625" style="59" customWidth="1"/>
    <col min="7943" max="7943" width="1.28515625" style="59" customWidth="1"/>
    <col min="7944" max="7944" width="0" style="59" hidden="1" customWidth="1"/>
    <col min="7945" max="7945" width="0.140625" style="59" customWidth="1"/>
    <col min="7946" max="7946" width="14.28515625" style="59" customWidth="1"/>
    <col min="7947" max="7947" width="1.28515625" style="59" customWidth="1"/>
    <col min="7948" max="7948" width="14.28515625" style="59" customWidth="1"/>
    <col min="7949" max="7949" width="1.28515625" style="59" customWidth="1"/>
    <col min="7950" max="7950" width="19.140625" style="59" bestFit="1" customWidth="1"/>
    <col min="7951" max="7951" width="1.28515625" style="59" customWidth="1"/>
    <col min="7952" max="7952" width="14.28515625" style="59" customWidth="1"/>
    <col min="7953" max="8192" width="9.140625" style="59"/>
    <col min="8193" max="8193" width="61.42578125" style="59" customWidth="1"/>
    <col min="8194" max="8194" width="6.7109375" style="59" customWidth="1"/>
    <col min="8195" max="8195" width="0.7109375" style="59" customWidth="1"/>
    <col min="8196" max="8196" width="14.28515625" style="59" customWidth="1"/>
    <col min="8197" max="8197" width="1.28515625" style="59" customWidth="1"/>
    <col min="8198" max="8198" width="14.28515625" style="59" customWidth="1"/>
    <col min="8199" max="8199" width="1.28515625" style="59" customWidth="1"/>
    <col min="8200" max="8200" width="0" style="59" hidden="1" customWidth="1"/>
    <col min="8201" max="8201" width="0.140625" style="59" customWidth="1"/>
    <col min="8202" max="8202" width="14.28515625" style="59" customWidth="1"/>
    <col min="8203" max="8203" width="1.28515625" style="59" customWidth="1"/>
    <col min="8204" max="8204" width="14.28515625" style="59" customWidth="1"/>
    <col min="8205" max="8205" width="1.28515625" style="59" customWidth="1"/>
    <col min="8206" max="8206" width="19.140625" style="59" bestFit="1" customWidth="1"/>
    <col min="8207" max="8207" width="1.28515625" style="59" customWidth="1"/>
    <col min="8208" max="8208" width="14.28515625" style="59" customWidth="1"/>
    <col min="8209" max="8448" width="9.140625" style="59"/>
    <col min="8449" max="8449" width="61.42578125" style="59" customWidth="1"/>
    <col min="8450" max="8450" width="6.7109375" style="59" customWidth="1"/>
    <col min="8451" max="8451" width="0.7109375" style="59" customWidth="1"/>
    <col min="8452" max="8452" width="14.28515625" style="59" customWidth="1"/>
    <col min="8453" max="8453" width="1.28515625" style="59" customWidth="1"/>
    <col min="8454" max="8454" width="14.28515625" style="59" customWidth="1"/>
    <col min="8455" max="8455" width="1.28515625" style="59" customWidth="1"/>
    <col min="8456" max="8456" width="0" style="59" hidden="1" customWidth="1"/>
    <col min="8457" max="8457" width="0.140625" style="59" customWidth="1"/>
    <col min="8458" max="8458" width="14.28515625" style="59" customWidth="1"/>
    <col min="8459" max="8459" width="1.28515625" style="59" customWidth="1"/>
    <col min="8460" max="8460" width="14.28515625" style="59" customWidth="1"/>
    <col min="8461" max="8461" width="1.28515625" style="59" customWidth="1"/>
    <col min="8462" max="8462" width="19.140625" style="59" bestFit="1" customWidth="1"/>
    <col min="8463" max="8463" width="1.28515625" style="59" customWidth="1"/>
    <col min="8464" max="8464" width="14.28515625" style="59" customWidth="1"/>
    <col min="8465" max="8704" width="9.140625" style="59"/>
    <col min="8705" max="8705" width="61.42578125" style="59" customWidth="1"/>
    <col min="8706" max="8706" width="6.7109375" style="59" customWidth="1"/>
    <col min="8707" max="8707" width="0.7109375" style="59" customWidth="1"/>
    <col min="8708" max="8708" width="14.28515625" style="59" customWidth="1"/>
    <col min="8709" max="8709" width="1.28515625" style="59" customWidth="1"/>
    <col min="8710" max="8710" width="14.28515625" style="59" customWidth="1"/>
    <col min="8711" max="8711" width="1.28515625" style="59" customWidth="1"/>
    <col min="8712" max="8712" width="0" style="59" hidden="1" customWidth="1"/>
    <col min="8713" max="8713" width="0.140625" style="59" customWidth="1"/>
    <col min="8714" max="8714" width="14.28515625" style="59" customWidth="1"/>
    <col min="8715" max="8715" width="1.28515625" style="59" customWidth="1"/>
    <col min="8716" max="8716" width="14.28515625" style="59" customWidth="1"/>
    <col min="8717" max="8717" width="1.28515625" style="59" customWidth="1"/>
    <col min="8718" max="8718" width="19.140625" style="59" bestFit="1" customWidth="1"/>
    <col min="8719" max="8719" width="1.28515625" style="59" customWidth="1"/>
    <col min="8720" max="8720" width="14.28515625" style="59" customWidth="1"/>
    <col min="8721" max="8960" width="9.140625" style="59"/>
    <col min="8961" max="8961" width="61.42578125" style="59" customWidth="1"/>
    <col min="8962" max="8962" width="6.7109375" style="59" customWidth="1"/>
    <col min="8963" max="8963" width="0.7109375" style="59" customWidth="1"/>
    <col min="8964" max="8964" width="14.28515625" style="59" customWidth="1"/>
    <col min="8965" max="8965" width="1.28515625" style="59" customWidth="1"/>
    <col min="8966" max="8966" width="14.28515625" style="59" customWidth="1"/>
    <col min="8967" max="8967" width="1.28515625" style="59" customWidth="1"/>
    <col min="8968" max="8968" width="0" style="59" hidden="1" customWidth="1"/>
    <col min="8969" max="8969" width="0.140625" style="59" customWidth="1"/>
    <col min="8970" max="8970" width="14.28515625" style="59" customWidth="1"/>
    <col min="8971" max="8971" width="1.28515625" style="59" customWidth="1"/>
    <col min="8972" max="8972" width="14.28515625" style="59" customWidth="1"/>
    <col min="8973" max="8973" width="1.28515625" style="59" customWidth="1"/>
    <col min="8974" max="8974" width="19.140625" style="59" bestFit="1" customWidth="1"/>
    <col min="8975" max="8975" width="1.28515625" style="59" customWidth="1"/>
    <col min="8976" max="8976" width="14.28515625" style="59" customWidth="1"/>
    <col min="8977" max="9216" width="9.140625" style="59"/>
    <col min="9217" max="9217" width="61.42578125" style="59" customWidth="1"/>
    <col min="9218" max="9218" width="6.7109375" style="59" customWidth="1"/>
    <col min="9219" max="9219" width="0.7109375" style="59" customWidth="1"/>
    <col min="9220" max="9220" width="14.28515625" style="59" customWidth="1"/>
    <col min="9221" max="9221" width="1.28515625" style="59" customWidth="1"/>
    <col min="9222" max="9222" width="14.28515625" style="59" customWidth="1"/>
    <col min="9223" max="9223" width="1.28515625" style="59" customWidth="1"/>
    <col min="9224" max="9224" width="0" style="59" hidden="1" customWidth="1"/>
    <col min="9225" max="9225" width="0.140625" style="59" customWidth="1"/>
    <col min="9226" max="9226" width="14.28515625" style="59" customWidth="1"/>
    <col min="9227" max="9227" width="1.28515625" style="59" customWidth="1"/>
    <col min="9228" max="9228" width="14.28515625" style="59" customWidth="1"/>
    <col min="9229" max="9229" width="1.28515625" style="59" customWidth="1"/>
    <col min="9230" max="9230" width="19.140625" style="59" bestFit="1" customWidth="1"/>
    <col min="9231" max="9231" width="1.28515625" style="59" customWidth="1"/>
    <col min="9232" max="9232" width="14.28515625" style="59" customWidth="1"/>
    <col min="9233" max="9472" width="9.140625" style="59"/>
    <col min="9473" max="9473" width="61.42578125" style="59" customWidth="1"/>
    <col min="9474" max="9474" width="6.7109375" style="59" customWidth="1"/>
    <col min="9475" max="9475" width="0.7109375" style="59" customWidth="1"/>
    <col min="9476" max="9476" width="14.28515625" style="59" customWidth="1"/>
    <col min="9477" max="9477" width="1.28515625" style="59" customWidth="1"/>
    <col min="9478" max="9478" width="14.28515625" style="59" customWidth="1"/>
    <col min="9479" max="9479" width="1.28515625" style="59" customWidth="1"/>
    <col min="9480" max="9480" width="0" style="59" hidden="1" customWidth="1"/>
    <col min="9481" max="9481" width="0.140625" style="59" customWidth="1"/>
    <col min="9482" max="9482" width="14.28515625" style="59" customWidth="1"/>
    <col min="9483" max="9483" width="1.28515625" style="59" customWidth="1"/>
    <col min="9484" max="9484" width="14.28515625" style="59" customWidth="1"/>
    <col min="9485" max="9485" width="1.28515625" style="59" customWidth="1"/>
    <col min="9486" max="9486" width="19.140625" style="59" bestFit="1" customWidth="1"/>
    <col min="9487" max="9487" width="1.28515625" style="59" customWidth="1"/>
    <col min="9488" max="9488" width="14.28515625" style="59" customWidth="1"/>
    <col min="9489" max="9728" width="9.140625" style="59"/>
    <col min="9729" max="9729" width="61.42578125" style="59" customWidth="1"/>
    <col min="9730" max="9730" width="6.7109375" style="59" customWidth="1"/>
    <col min="9731" max="9731" width="0.7109375" style="59" customWidth="1"/>
    <col min="9732" max="9732" width="14.28515625" style="59" customWidth="1"/>
    <col min="9733" max="9733" width="1.28515625" style="59" customWidth="1"/>
    <col min="9734" max="9734" width="14.28515625" style="59" customWidth="1"/>
    <col min="9735" max="9735" width="1.28515625" style="59" customWidth="1"/>
    <col min="9736" max="9736" width="0" style="59" hidden="1" customWidth="1"/>
    <col min="9737" max="9737" width="0.140625" style="59" customWidth="1"/>
    <col min="9738" max="9738" width="14.28515625" style="59" customWidth="1"/>
    <col min="9739" max="9739" width="1.28515625" style="59" customWidth="1"/>
    <col min="9740" max="9740" width="14.28515625" style="59" customWidth="1"/>
    <col min="9741" max="9741" width="1.28515625" style="59" customWidth="1"/>
    <col min="9742" max="9742" width="19.140625" style="59" bestFit="1" customWidth="1"/>
    <col min="9743" max="9743" width="1.28515625" style="59" customWidth="1"/>
    <col min="9744" max="9744" width="14.28515625" style="59" customWidth="1"/>
    <col min="9745" max="9984" width="9.140625" style="59"/>
    <col min="9985" max="9985" width="61.42578125" style="59" customWidth="1"/>
    <col min="9986" max="9986" width="6.7109375" style="59" customWidth="1"/>
    <col min="9987" max="9987" width="0.7109375" style="59" customWidth="1"/>
    <col min="9988" max="9988" width="14.28515625" style="59" customWidth="1"/>
    <col min="9989" max="9989" width="1.28515625" style="59" customWidth="1"/>
    <col min="9990" max="9990" width="14.28515625" style="59" customWidth="1"/>
    <col min="9991" max="9991" width="1.28515625" style="59" customWidth="1"/>
    <col min="9992" max="9992" width="0" style="59" hidden="1" customWidth="1"/>
    <col min="9993" max="9993" width="0.140625" style="59" customWidth="1"/>
    <col min="9994" max="9994" width="14.28515625" style="59" customWidth="1"/>
    <col min="9995" max="9995" width="1.28515625" style="59" customWidth="1"/>
    <col min="9996" max="9996" width="14.28515625" style="59" customWidth="1"/>
    <col min="9997" max="9997" width="1.28515625" style="59" customWidth="1"/>
    <col min="9998" max="9998" width="19.140625" style="59" bestFit="1" customWidth="1"/>
    <col min="9999" max="9999" width="1.28515625" style="59" customWidth="1"/>
    <col min="10000" max="10000" width="14.28515625" style="59" customWidth="1"/>
    <col min="10001" max="10240" width="9.140625" style="59"/>
    <col min="10241" max="10241" width="61.42578125" style="59" customWidth="1"/>
    <col min="10242" max="10242" width="6.7109375" style="59" customWidth="1"/>
    <col min="10243" max="10243" width="0.7109375" style="59" customWidth="1"/>
    <col min="10244" max="10244" width="14.28515625" style="59" customWidth="1"/>
    <col min="10245" max="10245" width="1.28515625" style="59" customWidth="1"/>
    <col min="10246" max="10246" width="14.28515625" style="59" customWidth="1"/>
    <col min="10247" max="10247" width="1.28515625" style="59" customWidth="1"/>
    <col min="10248" max="10248" width="0" style="59" hidden="1" customWidth="1"/>
    <col min="10249" max="10249" width="0.140625" style="59" customWidth="1"/>
    <col min="10250" max="10250" width="14.28515625" style="59" customWidth="1"/>
    <col min="10251" max="10251" width="1.28515625" style="59" customWidth="1"/>
    <col min="10252" max="10252" width="14.28515625" style="59" customWidth="1"/>
    <col min="10253" max="10253" width="1.28515625" style="59" customWidth="1"/>
    <col min="10254" max="10254" width="19.140625" style="59" bestFit="1" customWidth="1"/>
    <col min="10255" max="10255" width="1.28515625" style="59" customWidth="1"/>
    <col min="10256" max="10256" width="14.28515625" style="59" customWidth="1"/>
    <col min="10257" max="10496" width="9.140625" style="59"/>
    <col min="10497" max="10497" width="61.42578125" style="59" customWidth="1"/>
    <col min="10498" max="10498" width="6.7109375" style="59" customWidth="1"/>
    <col min="10499" max="10499" width="0.7109375" style="59" customWidth="1"/>
    <col min="10500" max="10500" width="14.28515625" style="59" customWidth="1"/>
    <col min="10501" max="10501" width="1.28515625" style="59" customWidth="1"/>
    <col min="10502" max="10502" width="14.28515625" style="59" customWidth="1"/>
    <col min="10503" max="10503" width="1.28515625" style="59" customWidth="1"/>
    <col min="10504" max="10504" width="0" style="59" hidden="1" customWidth="1"/>
    <col min="10505" max="10505" width="0.140625" style="59" customWidth="1"/>
    <col min="10506" max="10506" width="14.28515625" style="59" customWidth="1"/>
    <col min="10507" max="10507" width="1.28515625" style="59" customWidth="1"/>
    <col min="10508" max="10508" width="14.28515625" style="59" customWidth="1"/>
    <col min="10509" max="10509" width="1.28515625" style="59" customWidth="1"/>
    <col min="10510" max="10510" width="19.140625" style="59" bestFit="1" customWidth="1"/>
    <col min="10511" max="10511" width="1.28515625" style="59" customWidth="1"/>
    <col min="10512" max="10512" width="14.28515625" style="59" customWidth="1"/>
    <col min="10513" max="10752" width="9.140625" style="59"/>
    <col min="10753" max="10753" width="61.42578125" style="59" customWidth="1"/>
    <col min="10754" max="10754" width="6.7109375" style="59" customWidth="1"/>
    <col min="10755" max="10755" width="0.7109375" style="59" customWidth="1"/>
    <col min="10756" max="10756" width="14.28515625" style="59" customWidth="1"/>
    <col min="10757" max="10757" width="1.28515625" style="59" customWidth="1"/>
    <col min="10758" max="10758" width="14.28515625" style="59" customWidth="1"/>
    <col min="10759" max="10759" width="1.28515625" style="59" customWidth="1"/>
    <col min="10760" max="10760" width="0" style="59" hidden="1" customWidth="1"/>
    <col min="10761" max="10761" width="0.140625" style="59" customWidth="1"/>
    <col min="10762" max="10762" width="14.28515625" style="59" customWidth="1"/>
    <col min="10763" max="10763" width="1.28515625" style="59" customWidth="1"/>
    <col min="10764" max="10764" width="14.28515625" style="59" customWidth="1"/>
    <col min="10765" max="10765" width="1.28515625" style="59" customWidth="1"/>
    <col min="10766" max="10766" width="19.140625" style="59" bestFit="1" customWidth="1"/>
    <col min="10767" max="10767" width="1.28515625" style="59" customWidth="1"/>
    <col min="10768" max="10768" width="14.28515625" style="59" customWidth="1"/>
    <col min="10769" max="11008" width="9.140625" style="59"/>
    <col min="11009" max="11009" width="61.42578125" style="59" customWidth="1"/>
    <col min="11010" max="11010" width="6.7109375" style="59" customWidth="1"/>
    <col min="11011" max="11011" width="0.7109375" style="59" customWidth="1"/>
    <col min="11012" max="11012" width="14.28515625" style="59" customWidth="1"/>
    <col min="11013" max="11013" width="1.28515625" style="59" customWidth="1"/>
    <col min="11014" max="11014" width="14.28515625" style="59" customWidth="1"/>
    <col min="11015" max="11015" width="1.28515625" style="59" customWidth="1"/>
    <col min="11016" max="11016" width="0" style="59" hidden="1" customWidth="1"/>
    <col min="11017" max="11017" width="0.140625" style="59" customWidth="1"/>
    <col min="11018" max="11018" width="14.28515625" style="59" customWidth="1"/>
    <col min="11019" max="11019" width="1.28515625" style="59" customWidth="1"/>
    <col min="11020" max="11020" width="14.28515625" style="59" customWidth="1"/>
    <col min="11021" max="11021" width="1.28515625" style="59" customWidth="1"/>
    <col min="11022" max="11022" width="19.140625" style="59" bestFit="1" customWidth="1"/>
    <col min="11023" max="11023" width="1.28515625" style="59" customWidth="1"/>
    <col min="11024" max="11024" width="14.28515625" style="59" customWidth="1"/>
    <col min="11025" max="11264" width="9.140625" style="59"/>
    <col min="11265" max="11265" width="61.42578125" style="59" customWidth="1"/>
    <col min="11266" max="11266" width="6.7109375" style="59" customWidth="1"/>
    <col min="11267" max="11267" width="0.7109375" style="59" customWidth="1"/>
    <col min="11268" max="11268" width="14.28515625" style="59" customWidth="1"/>
    <col min="11269" max="11269" width="1.28515625" style="59" customWidth="1"/>
    <col min="11270" max="11270" width="14.28515625" style="59" customWidth="1"/>
    <col min="11271" max="11271" width="1.28515625" style="59" customWidth="1"/>
    <col min="11272" max="11272" width="0" style="59" hidden="1" customWidth="1"/>
    <col min="11273" max="11273" width="0.140625" style="59" customWidth="1"/>
    <col min="11274" max="11274" width="14.28515625" style="59" customWidth="1"/>
    <col min="11275" max="11275" width="1.28515625" style="59" customWidth="1"/>
    <col min="11276" max="11276" width="14.28515625" style="59" customWidth="1"/>
    <col min="11277" max="11277" width="1.28515625" style="59" customWidth="1"/>
    <col min="11278" max="11278" width="19.140625" style="59" bestFit="1" customWidth="1"/>
    <col min="11279" max="11279" width="1.28515625" style="59" customWidth="1"/>
    <col min="11280" max="11280" width="14.28515625" style="59" customWidth="1"/>
    <col min="11281" max="11520" width="9.140625" style="59"/>
    <col min="11521" max="11521" width="61.42578125" style="59" customWidth="1"/>
    <col min="11522" max="11522" width="6.7109375" style="59" customWidth="1"/>
    <col min="11523" max="11523" width="0.7109375" style="59" customWidth="1"/>
    <col min="11524" max="11524" width="14.28515625" style="59" customWidth="1"/>
    <col min="11525" max="11525" width="1.28515625" style="59" customWidth="1"/>
    <col min="11526" max="11526" width="14.28515625" style="59" customWidth="1"/>
    <col min="11527" max="11527" width="1.28515625" style="59" customWidth="1"/>
    <col min="11528" max="11528" width="0" style="59" hidden="1" customWidth="1"/>
    <col min="11529" max="11529" width="0.140625" style="59" customWidth="1"/>
    <col min="11530" max="11530" width="14.28515625" style="59" customWidth="1"/>
    <col min="11531" max="11531" width="1.28515625" style="59" customWidth="1"/>
    <col min="11532" max="11532" width="14.28515625" style="59" customWidth="1"/>
    <col min="11533" max="11533" width="1.28515625" style="59" customWidth="1"/>
    <col min="11534" max="11534" width="19.140625" style="59" bestFit="1" customWidth="1"/>
    <col min="11535" max="11535" width="1.28515625" style="59" customWidth="1"/>
    <col min="11536" max="11536" width="14.28515625" style="59" customWidth="1"/>
    <col min="11537" max="11776" width="9.140625" style="59"/>
    <col min="11777" max="11777" width="61.42578125" style="59" customWidth="1"/>
    <col min="11778" max="11778" width="6.7109375" style="59" customWidth="1"/>
    <col min="11779" max="11779" width="0.7109375" style="59" customWidth="1"/>
    <col min="11780" max="11780" width="14.28515625" style="59" customWidth="1"/>
    <col min="11781" max="11781" width="1.28515625" style="59" customWidth="1"/>
    <col min="11782" max="11782" width="14.28515625" style="59" customWidth="1"/>
    <col min="11783" max="11783" width="1.28515625" style="59" customWidth="1"/>
    <col min="11784" max="11784" width="0" style="59" hidden="1" customWidth="1"/>
    <col min="11785" max="11785" width="0.140625" style="59" customWidth="1"/>
    <col min="11786" max="11786" width="14.28515625" style="59" customWidth="1"/>
    <col min="11787" max="11787" width="1.28515625" style="59" customWidth="1"/>
    <col min="11788" max="11788" width="14.28515625" style="59" customWidth="1"/>
    <col min="11789" max="11789" width="1.28515625" style="59" customWidth="1"/>
    <col min="11790" max="11790" width="19.140625" style="59" bestFit="1" customWidth="1"/>
    <col min="11791" max="11791" width="1.28515625" style="59" customWidth="1"/>
    <col min="11792" max="11792" width="14.28515625" style="59" customWidth="1"/>
    <col min="11793" max="12032" width="9.140625" style="59"/>
    <col min="12033" max="12033" width="61.42578125" style="59" customWidth="1"/>
    <col min="12034" max="12034" width="6.7109375" style="59" customWidth="1"/>
    <col min="12035" max="12035" width="0.7109375" style="59" customWidth="1"/>
    <col min="12036" max="12036" width="14.28515625" style="59" customWidth="1"/>
    <col min="12037" max="12037" width="1.28515625" style="59" customWidth="1"/>
    <col min="12038" max="12038" width="14.28515625" style="59" customWidth="1"/>
    <col min="12039" max="12039" width="1.28515625" style="59" customWidth="1"/>
    <col min="12040" max="12040" width="0" style="59" hidden="1" customWidth="1"/>
    <col min="12041" max="12041" width="0.140625" style="59" customWidth="1"/>
    <col min="12042" max="12042" width="14.28515625" style="59" customWidth="1"/>
    <col min="12043" max="12043" width="1.28515625" style="59" customWidth="1"/>
    <col min="12044" max="12044" width="14.28515625" style="59" customWidth="1"/>
    <col min="12045" max="12045" width="1.28515625" style="59" customWidth="1"/>
    <col min="12046" max="12046" width="19.140625" style="59" bestFit="1" customWidth="1"/>
    <col min="12047" max="12047" width="1.28515625" style="59" customWidth="1"/>
    <col min="12048" max="12048" width="14.28515625" style="59" customWidth="1"/>
    <col min="12049" max="12288" width="9.140625" style="59"/>
    <col min="12289" max="12289" width="61.42578125" style="59" customWidth="1"/>
    <col min="12290" max="12290" width="6.7109375" style="59" customWidth="1"/>
    <col min="12291" max="12291" width="0.7109375" style="59" customWidth="1"/>
    <col min="12292" max="12292" width="14.28515625" style="59" customWidth="1"/>
    <col min="12293" max="12293" width="1.28515625" style="59" customWidth="1"/>
    <col min="12294" max="12294" width="14.28515625" style="59" customWidth="1"/>
    <col min="12295" max="12295" width="1.28515625" style="59" customWidth="1"/>
    <col min="12296" max="12296" width="0" style="59" hidden="1" customWidth="1"/>
    <col min="12297" max="12297" width="0.140625" style="59" customWidth="1"/>
    <col min="12298" max="12298" width="14.28515625" style="59" customWidth="1"/>
    <col min="12299" max="12299" width="1.28515625" style="59" customWidth="1"/>
    <col min="12300" max="12300" width="14.28515625" style="59" customWidth="1"/>
    <col min="12301" max="12301" width="1.28515625" style="59" customWidth="1"/>
    <col min="12302" max="12302" width="19.140625" style="59" bestFit="1" customWidth="1"/>
    <col min="12303" max="12303" width="1.28515625" style="59" customWidth="1"/>
    <col min="12304" max="12304" width="14.28515625" style="59" customWidth="1"/>
    <col min="12305" max="12544" width="9.140625" style="59"/>
    <col min="12545" max="12545" width="61.42578125" style="59" customWidth="1"/>
    <col min="12546" max="12546" width="6.7109375" style="59" customWidth="1"/>
    <col min="12547" max="12547" width="0.7109375" style="59" customWidth="1"/>
    <col min="12548" max="12548" width="14.28515625" style="59" customWidth="1"/>
    <col min="12549" max="12549" width="1.28515625" style="59" customWidth="1"/>
    <col min="12550" max="12550" width="14.28515625" style="59" customWidth="1"/>
    <col min="12551" max="12551" width="1.28515625" style="59" customWidth="1"/>
    <col min="12552" max="12552" width="0" style="59" hidden="1" customWidth="1"/>
    <col min="12553" max="12553" width="0.140625" style="59" customWidth="1"/>
    <col min="12554" max="12554" width="14.28515625" style="59" customWidth="1"/>
    <col min="12555" max="12555" width="1.28515625" style="59" customWidth="1"/>
    <col min="12556" max="12556" width="14.28515625" style="59" customWidth="1"/>
    <col min="12557" max="12557" width="1.28515625" style="59" customWidth="1"/>
    <col min="12558" max="12558" width="19.140625" style="59" bestFit="1" customWidth="1"/>
    <col min="12559" max="12559" width="1.28515625" style="59" customWidth="1"/>
    <col min="12560" max="12560" width="14.28515625" style="59" customWidth="1"/>
    <col min="12561" max="12800" width="9.140625" style="59"/>
    <col min="12801" max="12801" width="61.42578125" style="59" customWidth="1"/>
    <col min="12802" max="12802" width="6.7109375" style="59" customWidth="1"/>
    <col min="12803" max="12803" width="0.7109375" style="59" customWidth="1"/>
    <col min="12804" max="12804" width="14.28515625" style="59" customWidth="1"/>
    <col min="12805" max="12805" width="1.28515625" style="59" customWidth="1"/>
    <col min="12806" max="12806" width="14.28515625" style="59" customWidth="1"/>
    <col min="12807" max="12807" width="1.28515625" style="59" customWidth="1"/>
    <col min="12808" max="12808" width="0" style="59" hidden="1" customWidth="1"/>
    <col min="12809" max="12809" width="0.140625" style="59" customWidth="1"/>
    <col min="12810" max="12810" width="14.28515625" style="59" customWidth="1"/>
    <col min="12811" max="12811" width="1.28515625" style="59" customWidth="1"/>
    <col min="12812" max="12812" width="14.28515625" style="59" customWidth="1"/>
    <col min="12813" max="12813" width="1.28515625" style="59" customWidth="1"/>
    <col min="12814" max="12814" width="19.140625" style="59" bestFit="1" customWidth="1"/>
    <col min="12815" max="12815" width="1.28515625" style="59" customWidth="1"/>
    <col min="12816" max="12816" width="14.28515625" style="59" customWidth="1"/>
    <col min="12817" max="13056" width="9.140625" style="59"/>
    <col min="13057" max="13057" width="61.42578125" style="59" customWidth="1"/>
    <col min="13058" max="13058" width="6.7109375" style="59" customWidth="1"/>
    <col min="13059" max="13059" width="0.7109375" style="59" customWidth="1"/>
    <col min="13060" max="13060" width="14.28515625" style="59" customWidth="1"/>
    <col min="13061" max="13061" width="1.28515625" style="59" customWidth="1"/>
    <col min="13062" max="13062" width="14.28515625" style="59" customWidth="1"/>
    <col min="13063" max="13063" width="1.28515625" style="59" customWidth="1"/>
    <col min="13064" max="13064" width="0" style="59" hidden="1" customWidth="1"/>
    <col min="13065" max="13065" width="0.140625" style="59" customWidth="1"/>
    <col min="13066" max="13066" width="14.28515625" style="59" customWidth="1"/>
    <col min="13067" max="13067" width="1.28515625" style="59" customWidth="1"/>
    <col min="13068" max="13068" width="14.28515625" style="59" customWidth="1"/>
    <col min="13069" max="13069" width="1.28515625" style="59" customWidth="1"/>
    <col min="13070" max="13070" width="19.140625" style="59" bestFit="1" customWidth="1"/>
    <col min="13071" max="13071" width="1.28515625" style="59" customWidth="1"/>
    <col min="13072" max="13072" width="14.28515625" style="59" customWidth="1"/>
    <col min="13073" max="13312" width="9.140625" style="59"/>
    <col min="13313" max="13313" width="61.42578125" style="59" customWidth="1"/>
    <col min="13314" max="13314" width="6.7109375" style="59" customWidth="1"/>
    <col min="13315" max="13315" width="0.7109375" style="59" customWidth="1"/>
    <col min="13316" max="13316" width="14.28515625" style="59" customWidth="1"/>
    <col min="13317" max="13317" width="1.28515625" style="59" customWidth="1"/>
    <col min="13318" max="13318" width="14.28515625" style="59" customWidth="1"/>
    <col min="13319" max="13319" width="1.28515625" style="59" customWidth="1"/>
    <col min="13320" max="13320" width="0" style="59" hidden="1" customWidth="1"/>
    <col min="13321" max="13321" width="0.140625" style="59" customWidth="1"/>
    <col min="13322" max="13322" width="14.28515625" style="59" customWidth="1"/>
    <col min="13323" max="13323" width="1.28515625" style="59" customWidth="1"/>
    <col min="13324" max="13324" width="14.28515625" style="59" customWidth="1"/>
    <col min="13325" max="13325" width="1.28515625" style="59" customWidth="1"/>
    <col min="13326" max="13326" width="19.140625" style="59" bestFit="1" customWidth="1"/>
    <col min="13327" max="13327" width="1.28515625" style="59" customWidth="1"/>
    <col min="13328" max="13328" width="14.28515625" style="59" customWidth="1"/>
    <col min="13329" max="13568" width="9.140625" style="59"/>
    <col min="13569" max="13569" width="61.42578125" style="59" customWidth="1"/>
    <col min="13570" max="13570" width="6.7109375" style="59" customWidth="1"/>
    <col min="13571" max="13571" width="0.7109375" style="59" customWidth="1"/>
    <col min="13572" max="13572" width="14.28515625" style="59" customWidth="1"/>
    <col min="13573" max="13573" width="1.28515625" style="59" customWidth="1"/>
    <col min="13574" max="13574" width="14.28515625" style="59" customWidth="1"/>
    <col min="13575" max="13575" width="1.28515625" style="59" customWidth="1"/>
    <col min="13576" max="13576" width="0" style="59" hidden="1" customWidth="1"/>
    <col min="13577" max="13577" width="0.140625" style="59" customWidth="1"/>
    <col min="13578" max="13578" width="14.28515625" style="59" customWidth="1"/>
    <col min="13579" max="13579" width="1.28515625" style="59" customWidth="1"/>
    <col min="13580" max="13580" width="14.28515625" style="59" customWidth="1"/>
    <col min="13581" max="13581" width="1.28515625" style="59" customWidth="1"/>
    <col min="13582" max="13582" width="19.140625" style="59" bestFit="1" customWidth="1"/>
    <col min="13583" max="13583" width="1.28515625" style="59" customWidth="1"/>
    <col min="13584" max="13584" width="14.28515625" style="59" customWidth="1"/>
    <col min="13585" max="13824" width="9.140625" style="59"/>
    <col min="13825" max="13825" width="61.42578125" style="59" customWidth="1"/>
    <col min="13826" max="13826" width="6.7109375" style="59" customWidth="1"/>
    <col min="13827" max="13827" width="0.7109375" style="59" customWidth="1"/>
    <col min="13828" max="13828" width="14.28515625" style="59" customWidth="1"/>
    <col min="13829" max="13829" width="1.28515625" style="59" customWidth="1"/>
    <col min="13830" max="13830" width="14.28515625" style="59" customWidth="1"/>
    <col min="13831" max="13831" width="1.28515625" style="59" customWidth="1"/>
    <col min="13832" max="13832" width="0" style="59" hidden="1" customWidth="1"/>
    <col min="13833" max="13833" width="0.140625" style="59" customWidth="1"/>
    <col min="13834" max="13834" width="14.28515625" style="59" customWidth="1"/>
    <col min="13835" max="13835" width="1.28515625" style="59" customWidth="1"/>
    <col min="13836" max="13836" width="14.28515625" style="59" customWidth="1"/>
    <col min="13837" max="13837" width="1.28515625" style="59" customWidth="1"/>
    <col min="13838" max="13838" width="19.140625" style="59" bestFit="1" customWidth="1"/>
    <col min="13839" max="13839" width="1.28515625" style="59" customWidth="1"/>
    <col min="13840" max="13840" width="14.28515625" style="59" customWidth="1"/>
    <col min="13841" max="14080" width="9.140625" style="59"/>
    <col min="14081" max="14081" width="61.42578125" style="59" customWidth="1"/>
    <col min="14082" max="14082" width="6.7109375" style="59" customWidth="1"/>
    <col min="14083" max="14083" width="0.7109375" style="59" customWidth="1"/>
    <col min="14084" max="14084" width="14.28515625" style="59" customWidth="1"/>
    <col min="14085" max="14085" width="1.28515625" style="59" customWidth="1"/>
    <col min="14086" max="14086" width="14.28515625" style="59" customWidth="1"/>
    <col min="14087" max="14087" width="1.28515625" style="59" customWidth="1"/>
    <col min="14088" max="14088" width="0" style="59" hidden="1" customWidth="1"/>
    <col min="14089" max="14089" width="0.140625" style="59" customWidth="1"/>
    <col min="14090" max="14090" width="14.28515625" style="59" customWidth="1"/>
    <col min="14091" max="14091" width="1.28515625" style="59" customWidth="1"/>
    <col min="14092" max="14092" width="14.28515625" style="59" customWidth="1"/>
    <col min="14093" max="14093" width="1.28515625" style="59" customWidth="1"/>
    <col min="14094" max="14094" width="19.140625" style="59" bestFit="1" customWidth="1"/>
    <col min="14095" max="14095" width="1.28515625" style="59" customWidth="1"/>
    <col min="14096" max="14096" width="14.28515625" style="59" customWidth="1"/>
    <col min="14097" max="14336" width="9.140625" style="59"/>
    <col min="14337" max="14337" width="61.42578125" style="59" customWidth="1"/>
    <col min="14338" max="14338" width="6.7109375" style="59" customWidth="1"/>
    <col min="14339" max="14339" width="0.7109375" style="59" customWidth="1"/>
    <col min="14340" max="14340" width="14.28515625" style="59" customWidth="1"/>
    <col min="14341" max="14341" width="1.28515625" style="59" customWidth="1"/>
    <col min="14342" max="14342" width="14.28515625" style="59" customWidth="1"/>
    <col min="14343" max="14343" width="1.28515625" style="59" customWidth="1"/>
    <col min="14344" max="14344" width="0" style="59" hidden="1" customWidth="1"/>
    <col min="14345" max="14345" width="0.140625" style="59" customWidth="1"/>
    <col min="14346" max="14346" width="14.28515625" style="59" customWidth="1"/>
    <col min="14347" max="14347" width="1.28515625" style="59" customWidth="1"/>
    <col min="14348" max="14348" width="14.28515625" style="59" customWidth="1"/>
    <col min="14349" max="14349" width="1.28515625" style="59" customWidth="1"/>
    <col min="14350" max="14350" width="19.140625" style="59" bestFit="1" customWidth="1"/>
    <col min="14351" max="14351" width="1.28515625" style="59" customWidth="1"/>
    <col min="14352" max="14352" width="14.28515625" style="59" customWidth="1"/>
    <col min="14353" max="14592" width="9.140625" style="59"/>
    <col min="14593" max="14593" width="61.42578125" style="59" customWidth="1"/>
    <col min="14594" max="14594" width="6.7109375" style="59" customWidth="1"/>
    <col min="14595" max="14595" width="0.7109375" style="59" customWidth="1"/>
    <col min="14596" max="14596" width="14.28515625" style="59" customWidth="1"/>
    <col min="14597" max="14597" width="1.28515625" style="59" customWidth="1"/>
    <col min="14598" max="14598" width="14.28515625" style="59" customWidth="1"/>
    <col min="14599" max="14599" width="1.28515625" style="59" customWidth="1"/>
    <col min="14600" max="14600" width="0" style="59" hidden="1" customWidth="1"/>
    <col min="14601" max="14601" width="0.140625" style="59" customWidth="1"/>
    <col min="14602" max="14602" width="14.28515625" style="59" customWidth="1"/>
    <col min="14603" max="14603" width="1.28515625" style="59" customWidth="1"/>
    <col min="14604" max="14604" width="14.28515625" style="59" customWidth="1"/>
    <col min="14605" max="14605" width="1.28515625" style="59" customWidth="1"/>
    <col min="14606" max="14606" width="19.140625" style="59" bestFit="1" customWidth="1"/>
    <col min="14607" max="14607" width="1.28515625" style="59" customWidth="1"/>
    <col min="14608" max="14608" width="14.28515625" style="59" customWidth="1"/>
    <col min="14609" max="14848" width="9.140625" style="59"/>
    <col min="14849" max="14849" width="61.42578125" style="59" customWidth="1"/>
    <col min="14850" max="14850" width="6.7109375" style="59" customWidth="1"/>
    <col min="14851" max="14851" width="0.7109375" style="59" customWidth="1"/>
    <col min="14852" max="14852" width="14.28515625" style="59" customWidth="1"/>
    <col min="14853" max="14853" width="1.28515625" style="59" customWidth="1"/>
    <col min="14854" max="14854" width="14.28515625" style="59" customWidth="1"/>
    <col min="14855" max="14855" width="1.28515625" style="59" customWidth="1"/>
    <col min="14856" max="14856" width="0" style="59" hidden="1" customWidth="1"/>
    <col min="14857" max="14857" width="0.140625" style="59" customWidth="1"/>
    <col min="14858" max="14858" width="14.28515625" style="59" customWidth="1"/>
    <col min="14859" max="14859" width="1.28515625" style="59" customWidth="1"/>
    <col min="14860" max="14860" width="14.28515625" style="59" customWidth="1"/>
    <col min="14861" max="14861" width="1.28515625" style="59" customWidth="1"/>
    <col min="14862" max="14862" width="19.140625" style="59" bestFit="1" customWidth="1"/>
    <col min="14863" max="14863" width="1.28515625" style="59" customWidth="1"/>
    <col min="14864" max="14864" width="14.28515625" style="59" customWidth="1"/>
    <col min="14865" max="15104" width="9.140625" style="59"/>
    <col min="15105" max="15105" width="61.42578125" style="59" customWidth="1"/>
    <col min="15106" max="15106" width="6.7109375" style="59" customWidth="1"/>
    <col min="15107" max="15107" width="0.7109375" style="59" customWidth="1"/>
    <col min="15108" max="15108" width="14.28515625" style="59" customWidth="1"/>
    <col min="15109" max="15109" width="1.28515625" style="59" customWidth="1"/>
    <col min="15110" max="15110" width="14.28515625" style="59" customWidth="1"/>
    <col min="15111" max="15111" width="1.28515625" style="59" customWidth="1"/>
    <col min="15112" max="15112" width="0" style="59" hidden="1" customWidth="1"/>
    <col min="15113" max="15113" width="0.140625" style="59" customWidth="1"/>
    <col min="15114" max="15114" width="14.28515625" style="59" customWidth="1"/>
    <col min="15115" max="15115" width="1.28515625" style="59" customWidth="1"/>
    <col min="15116" max="15116" width="14.28515625" style="59" customWidth="1"/>
    <col min="15117" max="15117" width="1.28515625" style="59" customWidth="1"/>
    <col min="15118" max="15118" width="19.140625" style="59" bestFit="1" customWidth="1"/>
    <col min="15119" max="15119" width="1.28515625" style="59" customWidth="1"/>
    <col min="15120" max="15120" width="14.28515625" style="59" customWidth="1"/>
    <col min="15121" max="15360" width="9.140625" style="59"/>
    <col min="15361" max="15361" width="61.42578125" style="59" customWidth="1"/>
    <col min="15362" max="15362" width="6.7109375" style="59" customWidth="1"/>
    <col min="15363" max="15363" width="0.7109375" style="59" customWidth="1"/>
    <col min="15364" max="15364" width="14.28515625" style="59" customWidth="1"/>
    <col min="15365" max="15365" width="1.28515625" style="59" customWidth="1"/>
    <col min="15366" max="15366" width="14.28515625" style="59" customWidth="1"/>
    <col min="15367" max="15367" width="1.28515625" style="59" customWidth="1"/>
    <col min="15368" max="15368" width="0" style="59" hidden="1" customWidth="1"/>
    <col min="15369" max="15369" width="0.140625" style="59" customWidth="1"/>
    <col min="15370" max="15370" width="14.28515625" style="59" customWidth="1"/>
    <col min="15371" max="15371" width="1.28515625" style="59" customWidth="1"/>
    <col min="15372" max="15372" width="14.28515625" style="59" customWidth="1"/>
    <col min="15373" max="15373" width="1.28515625" style="59" customWidth="1"/>
    <col min="15374" max="15374" width="19.140625" style="59" bestFit="1" customWidth="1"/>
    <col min="15375" max="15375" width="1.28515625" style="59" customWidth="1"/>
    <col min="15376" max="15376" width="14.28515625" style="59" customWidth="1"/>
    <col min="15377" max="15616" width="9.140625" style="59"/>
    <col min="15617" max="15617" width="61.42578125" style="59" customWidth="1"/>
    <col min="15618" max="15618" width="6.7109375" style="59" customWidth="1"/>
    <col min="15619" max="15619" width="0.7109375" style="59" customWidth="1"/>
    <col min="15620" max="15620" width="14.28515625" style="59" customWidth="1"/>
    <col min="15621" max="15621" width="1.28515625" style="59" customWidth="1"/>
    <col min="15622" max="15622" width="14.28515625" style="59" customWidth="1"/>
    <col min="15623" max="15623" width="1.28515625" style="59" customWidth="1"/>
    <col min="15624" max="15624" width="0" style="59" hidden="1" customWidth="1"/>
    <col min="15625" max="15625" width="0.140625" style="59" customWidth="1"/>
    <col min="15626" max="15626" width="14.28515625" style="59" customWidth="1"/>
    <col min="15627" max="15627" width="1.28515625" style="59" customWidth="1"/>
    <col min="15628" max="15628" width="14.28515625" style="59" customWidth="1"/>
    <col min="15629" max="15629" width="1.28515625" style="59" customWidth="1"/>
    <col min="15630" max="15630" width="19.140625" style="59" bestFit="1" customWidth="1"/>
    <col min="15631" max="15631" width="1.28515625" style="59" customWidth="1"/>
    <col min="15632" max="15632" width="14.28515625" style="59" customWidth="1"/>
    <col min="15633" max="15872" width="9.140625" style="59"/>
    <col min="15873" max="15873" width="61.42578125" style="59" customWidth="1"/>
    <col min="15874" max="15874" width="6.7109375" style="59" customWidth="1"/>
    <col min="15875" max="15875" width="0.7109375" style="59" customWidth="1"/>
    <col min="15876" max="15876" width="14.28515625" style="59" customWidth="1"/>
    <col min="15877" max="15877" width="1.28515625" style="59" customWidth="1"/>
    <col min="15878" max="15878" width="14.28515625" style="59" customWidth="1"/>
    <col min="15879" max="15879" width="1.28515625" style="59" customWidth="1"/>
    <col min="15880" max="15880" width="0" style="59" hidden="1" customWidth="1"/>
    <col min="15881" max="15881" width="0.140625" style="59" customWidth="1"/>
    <col min="15882" max="15882" width="14.28515625" style="59" customWidth="1"/>
    <col min="15883" max="15883" width="1.28515625" style="59" customWidth="1"/>
    <col min="15884" max="15884" width="14.28515625" style="59" customWidth="1"/>
    <col min="15885" max="15885" width="1.28515625" style="59" customWidth="1"/>
    <col min="15886" max="15886" width="19.140625" style="59" bestFit="1" customWidth="1"/>
    <col min="15887" max="15887" width="1.28515625" style="59" customWidth="1"/>
    <col min="15888" max="15888" width="14.28515625" style="59" customWidth="1"/>
    <col min="15889" max="16128" width="9.140625" style="59"/>
    <col min="16129" max="16129" width="61.42578125" style="59" customWidth="1"/>
    <col min="16130" max="16130" width="6.7109375" style="59" customWidth="1"/>
    <col min="16131" max="16131" width="0.7109375" style="59" customWidth="1"/>
    <col min="16132" max="16132" width="14.28515625" style="59" customWidth="1"/>
    <col min="16133" max="16133" width="1.28515625" style="59" customWidth="1"/>
    <col min="16134" max="16134" width="14.28515625" style="59" customWidth="1"/>
    <col min="16135" max="16135" width="1.28515625" style="59" customWidth="1"/>
    <col min="16136" max="16136" width="0" style="59" hidden="1" customWidth="1"/>
    <col min="16137" max="16137" width="0.140625" style="59" customWidth="1"/>
    <col min="16138" max="16138" width="14.28515625" style="59" customWidth="1"/>
    <col min="16139" max="16139" width="1.28515625" style="59" customWidth="1"/>
    <col min="16140" max="16140" width="14.28515625" style="59" customWidth="1"/>
    <col min="16141" max="16141" width="1.28515625" style="59" customWidth="1"/>
    <col min="16142" max="16142" width="19.140625" style="59" bestFit="1" customWidth="1"/>
    <col min="16143" max="16143" width="1.28515625" style="59" customWidth="1"/>
    <col min="16144" max="16144" width="14.28515625" style="59" customWidth="1"/>
    <col min="16145" max="16384" width="9.140625" style="59"/>
  </cols>
  <sheetData>
    <row r="1" spans="1:16" ht="19.5" customHeight="1" x14ac:dyDescent="0.3">
      <c r="A1" s="1" t="s">
        <v>57</v>
      </c>
      <c r="B1" s="44"/>
      <c r="C1" s="44"/>
      <c r="D1" s="40"/>
      <c r="E1" s="45"/>
      <c r="F1" s="40"/>
      <c r="G1" s="40"/>
      <c r="H1" s="40"/>
      <c r="I1" s="45"/>
      <c r="J1" s="40"/>
      <c r="K1" s="45"/>
      <c r="L1" s="40"/>
      <c r="M1" s="45"/>
      <c r="N1" s="40"/>
      <c r="O1" s="46"/>
      <c r="P1" s="65"/>
    </row>
    <row r="2" spans="1:16" s="49" customFormat="1" ht="19.5" customHeight="1" x14ac:dyDescent="0.25">
      <c r="A2" s="5" t="s">
        <v>104</v>
      </c>
      <c r="B2" s="44"/>
      <c r="C2" s="44"/>
      <c r="D2" s="47"/>
      <c r="E2" s="44"/>
      <c r="F2" s="47"/>
      <c r="G2" s="47"/>
      <c r="H2" s="47"/>
      <c r="I2" s="44"/>
      <c r="J2" s="143"/>
      <c r="K2" s="44"/>
      <c r="L2" s="47"/>
      <c r="M2" s="44"/>
      <c r="N2" s="47"/>
      <c r="O2" s="48"/>
      <c r="P2" s="65"/>
    </row>
    <row r="3" spans="1:16" s="49" customFormat="1" ht="9.75" customHeight="1" x14ac:dyDescent="0.2">
      <c r="A3" s="44"/>
      <c r="B3" s="44"/>
      <c r="C3" s="44"/>
      <c r="D3" s="47"/>
      <c r="E3" s="44"/>
      <c r="F3" s="47"/>
      <c r="G3" s="47"/>
      <c r="H3" s="47"/>
      <c r="I3" s="44"/>
      <c r="J3" s="47"/>
      <c r="K3" s="44"/>
      <c r="L3" s="47"/>
      <c r="M3" s="44"/>
      <c r="N3" s="47"/>
      <c r="O3" s="48"/>
      <c r="P3" s="143"/>
    </row>
    <row r="4" spans="1:16" ht="17.25" customHeight="1" x14ac:dyDescent="0.25">
      <c r="B4" s="67"/>
      <c r="C4" s="67"/>
      <c r="D4" s="183" t="s">
        <v>58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ht="17.25" customHeight="1" x14ac:dyDescent="0.25">
      <c r="B5" s="67"/>
      <c r="C5" s="67"/>
      <c r="D5" s="54"/>
      <c r="E5" s="134"/>
      <c r="F5" s="134"/>
      <c r="G5" s="134"/>
      <c r="H5" s="134" t="s">
        <v>59</v>
      </c>
      <c r="I5" s="68"/>
      <c r="J5" s="186"/>
      <c r="K5" s="186"/>
      <c r="L5" s="186"/>
      <c r="M5" s="134"/>
      <c r="N5" s="134" t="s">
        <v>199</v>
      </c>
      <c r="O5" s="134"/>
      <c r="P5" s="54"/>
    </row>
    <row r="6" spans="1:16" ht="17.25" customHeight="1" x14ac:dyDescent="0.25">
      <c r="B6" s="67"/>
      <c r="C6" s="67"/>
      <c r="D6" s="54" t="s">
        <v>60</v>
      </c>
      <c r="E6" s="134"/>
      <c r="F6" s="134"/>
      <c r="G6" s="134"/>
      <c r="H6" s="134" t="s">
        <v>61</v>
      </c>
      <c r="I6" s="131"/>
      <c r="J6" s="188" t="s">
        <v>62</v>
      </c>
      <c r="K6" s="188"/>
      <c r="L6" s="188"/>
      <c r="M6" s="134"/>
      <c r="N6" s="135" t="s">
        <v>198</v>
      </c>
      <c r="O6" s="134"/>
      <c r="P6" s="54"/>
    </row>
    <row r="7" spans="1:16" ht="17.25" customHeight="1" x14ac:dyDescent="0.25">
      <c r="B7" s="67"/>
      <c r="C7" s="67"/>
      <c r="D7" s="54" t="s">
        <v>173</v>
      </c>
      <c r="E7" s="134"/>
      <c r="F7" s="54" t="s">
        <v>63</v>
      </c>
      <c r="G7" s="134"/>
      <c r="H7" s="54" t="s">
        <v>64</v>
      </c>
      <c r="I7" s="131"/>
      <c r="J7" s="134" t="s">
        <v>65</v>
      </c>
      <c r="K7" s="131"/>
      <c r="M7" s="134"/>
      <c r="N7" s="53" t="s">
        <v>209</v>
      </c>
      <c r="P7" s="54" t="s">
        <v>66</v>
      </c>
    </row>
    <row r="8" spans="1:16" ht="17.25" customHeight="1" x14ac:dyDescent="0.25">
      <c r="B8" s="52" t="s">
        <v>7</v>
      </c>
      <c r="C8" s="67"/>
      <c r="D8" s="54" t="s">
        <v>67</v>
      </c>
      <c r="E8" s="69"/>
      <c r="F8" s="56" t="s">
        <v>68</v>
      </c>
      <c r="G8" s="54"/>
      <c r="H8" s="56" t="s">
        <v>69</v>
      </c>
      <c r="I8" s="131"/>
      <c r="J8" s="56" t="s">
        <v>70</v>
      </c>
      <c r="K8" s="69"/>
      <c r="L8" s="134" t="s">
        <v>71</v>
      </c>
      <c r="M8" s="67"/>
      <c r="N8" s="53" t="s">
        <v>210</v>
      </c>
      <c r="O8" s="53"/>
      <c r="P8" s="56" t="s">
        <v>72</v>
      </c>
    </row>
    <row r="9" spans="1:16" s="70" customFormat="1" ht="17.25" customHeight="1" x14ac:dyDescent="0.25">
      <c r="B9" s="71"/>
      <c r="C9" s="72"/>
      <c r="D9" s="189" t="s">
        <v>105</v>
      </c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</row>
    <row r="10" spans="1:16" s="70" customFormat="1" ht="17.25" customHeight="1" x14ac:dyDescent="0.25">
      <c r="A10" s="73" t="s">
        <v>175</v>
      </c>
      <c r="B10" s="71"/>
      <c r="C10" s="72"/>
      <c r="D10" s="144"/>
      <c r="E10" s="144"/>
      <c r="F10" s="144"/>
      <c r="G10" s="144"/>
      <c r="H10" s="145"/>
      <c r="I10" s="144"/>
      <c r="J10" s="144"/>
      <c r="K10" s="144"/>
      <c r="L10" s="144"/>
      <c r="M10" s="144"/>
      <c r="N10" s="144"/>
      <c r="O10" s="144"/>
      <c r="P10" s="146"/>
    </row>
    <row r="11" spans="1:16" s="70" customFormat="1" ht="17.25" customHeight="1" x14ac:dyDescent="0.25">
      <c r="A11" s="73" t="s">
        <v>126</v>
      </c>
      <c r="B11" s="74"/>
      <c r="C11" s="75"/>
      <c r="D11" s="146">
        <v>270000</v>
      </c>
      <c r="E11" s="146"/>
      <c r="F11" s="146">
        <v>225000</v>
      </c>
      <c r="G11" s="146"/>
      <c r="H11" s="145" t="s">
        <v>174</v>
      </c>
      <c r="I11" s="146"/>
      <c r="J11" s="146">
        <v>27000</v>
      </c>
      <c r="K11" s="146"/>
      <c r="L11" s="146">
        <v>832028</v>
      </c>
      <c r="M11" s="146"/>
      <c r="N11" s="146">
        <v>223655</v>
      </c>
      <c r="O11" s="146"/>
      <c r="P11" s="146">
        <v>1577683</v>
      </c>
    </row>
    <row r="12" spans="1:16" s="70" customFormat="1" ht="10.5" customHeight="1" x14ac:dyDescent="0.25">
      <c r="A12" s="78"/>
      <c r="B12" s="79"/>
      <c r="C12" s="78"/>
      <c r="D12" s="145"/>
      <c r="E12" s="148"/>
      <c r="F12" s="145"/>
      <c r="G12" s="145"/>
      <c r="H12" s="145"/>
      <c r="I12" s="148"/>
      <c r="J12" s="145"/>
      <c r="K12" s="148"/>
      <c r="L12" s="145"/>
      <c r="M12" s="148"/>
      <c r="N12" s="145"/>
      <c r="O12" s="145"/>
      <c r="P12" s="146"/>
    </row>
    <row r="13" spans="1:16" s="70" customFormat="1" ht="17.25" hidden="1" customHeight="1" x14ac:dyDescent="0.2">
      <c r="A13" s="7" t="s">
        <v>106</v>
      </c>
      <c r="B13" s="79"/>
      <c r="C13" s="78"/>
      <c r="D13" s="145"/>
      <c r="E13" s="148"/>
      <c r="F13" s="145"/>
      <c r="G13" s="145"/>
      <c r="H13" s="145"/>
      <c r="I13" s="148"/>
      <c r="J13" s="145"/>
      <c r="K13" s="148"/>
      <c r="L13" s="145"/>
      <c r="M13" s="148"/>
      <c r="N13" s="145"/>
      <c r="O13" s="145"/>
      <c r="P13" s="146"/>
    </row>
    <row r="14" spans="1:16" s="70" customFormat="1" ht="17.25" hidden="1" customHeight="1" x14ac:dyDescent="0.25">
      <c r="A14" s="3" t="s">
        <v>73</v>
      </c>
      <c r="B14" s="79"/>
      <c r="C14" s="78"/>
      <c r="D14" s="149" t="s">
        <v>174</v>
      </c>
      <c r="E14" s="147"/>
      <c r="F14" s="149" t="s">
        <v>174</v>
      </c>
      <c r="G14" s="147"/>
      <c r="H14" s="149" t="s">
        <v>174</v>
      </c>
      <c r="I14" s="147"/>
      <c r="J14" s="149" t="s">
        <v>174</v>
      </c>
      <c r="K14" s="150"/>
      <c r="L14" s="149" t="s">
        <v>174</v>
      </c>
      <c r="M14" s="150"/>
      <c r="N14" s="149" t="s">
        <v>174</v>
      </c>
      <c r="O14" s="147"/>
      <c r="P14" s="149" t="s">
        <v>174</v>
      </c>
    </row>
    <row r="15" spans="1:16" s="70" customFormat="1" ht="17.25" hidden="1" customHeight="1" x14ac:dyDescent="0.2">
      <c r="A15" s="7" t="s">
        <v>107</v>
      </c>
      <c r="B15" s="79"/>
      <c r="C15" s="78"/>
      <c r="D15" s="151" t="s">
        <v>174</v>
      </c>
      <c r="E15" s="148"/>
      <c r="F15" s="151" t="s">
        <v>174</v>
      </c>
      <c r="G15" s="145"/>
      <c r="H15" s="151" t="s">
        <v>174</v>
      </c>
      <c r="I15" s="148"/>
      <c r="J15" s="151" t="s">
        <v>174</v>
      </c>
      <c r="K15" s="148"/>
      <c r="L15" s="151" t="s">
        <v>174</v>
      </c>
      <c r="M15" s="148"/>
      <c r="N15" s="151" t="s">
        <v>174</v>
      </c>
      <c r="O15" s="145"/>
      <c r="P15" s="153" t="s">
        <v>174</v>
      </c>
    </row>
    <row r="16" spans="1:16" s="70" customFormat="1" ht="10.5" hidden="1" customHeight="1" x14ac:dyDescent="0.25">
      <c r="A16" s="78"/>
      <c r="B16" s="79"/>
      <c r="C16" s="78"/>
      <c r="D16" s="145"/>
      <c r="E16" s="148"/>
      <c r="F16" s="145"/>
      <c r="G16" s="145"/>
      <c r="H16" s="145"/>
      <c r="I16" s="148"/>
      <c r="J16" s="145"/>
      <c r="K16" s="148"/>
      <c r="L16" s="145"/>
      <c r="M16" s="148"/>
      <c r="N16" s="145"/>
      <c r="O16" s="145"/>
      <c r="P16" s="152"/>
    </row>
    <row r="17" spans="1:17" s="70" customFormat="1" ht="17.25" customHeight="1" x14ac:dyDescent="0.25">
      <c r="A17" s="80" t="s">
        <v>135</v>
      </c>
      <c r="B17" s="79"/>
      <c r="C17" s="78"/>
      <c r="D17" s="145"/>
      <c r="E17" s="148"/>
      <c r="F17" s="145"/>
      <c r="G17" s="145"/>
      <c r="H17" s="145"/>
      <c r="I17" s="148"/>
      <c r="J17" s="145"/>
      <c r="K17" s="148"/>
      <c r="L17" s="145"/>
      <c r="M17" s="148"/>
      <c r="N17" s="145"/>
      <c r="O17" s="145"/>
      <c r="P17" s="147"/>
    </row>
    <row r="18" spans="1:17" s="70" customFormat="1" ht="17.25" customHeight="1" x14ac:dyDescent="0.25">
      <c r="A18" s="78" t="s">
        <v>108</v>
      </c>
      <c r="B18" s="79"/>
      <c r="C18" s="78"/>
      <c r="D18" s="147" t="s">
        <v>174</v>
      </c>
      <c r="E18" s="150"/>
      <c r="F18" s="147" t="s">
        <v>174</v>
      </c>
      <c r="G18" s="147"/>
      <c r="H18" s="147" t="s">
        <v>174</v>
      </c>
      <c r="I18" s="150"/>
      <c r="J18" s="149" t="s">
        <v>174</v>
      </c>
      <c r="K18" s="150"/>
      <c r="L18" s="147">
        <v>-142098</v>
      </c>
      <c r="M18" s="150"/>
      <c r="N18" s="147" t="s">
        <v>174</v>
      </c>
      <c r="O18" s="147"/>
      <c r="P18" s="149">
        <f>SUM(D18:N18)</f>
        <v>-142098</v>
      </c>
    </row>
    <row r="19" spans="1:17" s="70" customFormat="1" ht="17.25" hidden="1" customHeight="1" x14ac:dyDescent="0.25">
      <c r="A19" s="78" t="s">
        <v>74</v>
      </c>
      <c r="B19" s="79"/>
      <c r="C19" s="78"/>
      <c r="D19" s="149" t="s">
        <v>174</v>
      </c>
      <c r="E19" s="147"/>
      <c r="F19" s="149" t="s">
        <v>174</v>
      </c>
      <c r="G19" s="147"/>
      <c r="H19" s="149" t="s">
        <v>174</v>
      </c>
      <c r="I19" s="147"/>
      <c r="J19" s="149" t="s">
        <v>174</v>
      </c>
      <c r="K19" s="150"/>
      <c r="L19" s="149" t="s">
        <v>174</v>
      </c>
      <c r="M19" s="150"/>
      <c r="N19" s="147" t="s">
        <v>174</v>
      </c>
      <c r="O19" s="147"/>
      <c r="P19" s="149" t="s">
        <v>174</v>
      </c>
    </row>
    <row r="20" spans="1:17" s="70" customFormat="1" ht="19.5" customHeight="1" x14ac:dyDescent="0.25">
      <c r="A20" s="80" t="s">
        <v>134</v>
      </c>
      <c r="B20" s="79"/>
      <c r="C20" s="78"/>
      <c r="D20" s="151" t="s">
        <v>174</v>
      </c>
      <c r="E20" s="148" t="s">
        <v>174</v>
      </c>
      <c r="F20" s="151" t="s">
        <v>174</v>
      </c>
      <c r="G20" s="145" t="s">
        <v>174</v>
      </c>
      <c r="H20" s="151" t="s">
        <v>174</v>
      </c>
      <c r="I20" s="148" t="s">
        <v>174</v>
      </c>
      <c r="J20" s="149" t="s">
        <v>174</v>
      </c>
      <c r="K20" s="148"/>
      <c r="L20" s="151">
        <f>SUM(L18:L19)</f>
        <v>-142098</v>
      </c>
      <c r="M20" s="148"/>
      <c r="N20" s="151" t="s">
        <v>174</v>
      </c>
      <c r="O20" s="145"/>
      <c r="P20" s="153">
        <f>SUM(P18:P19)</f>
        <v>-142098</v>
      </c>
    </row>
    <row r="21" spans="1:17" s="70" customFormat="1" ht="10.5" customHeight="1" x14ac:dyDescent="0.25">
      <c r="A21" s="78"/>
      <c r="B21" s="79"/>
      <c r="C21" s="78"/>
      <c r="D21" s="145"/>
      <c r="E21" s="148"/>
      <c r="F21" s="145"/>
      <c r="G21" s="145"/>
      <c r="H21" s="145"/>
      <c r="I21" s="148"/>
      <c r="J21" s="145"/>
      <c r="K21" s="148"/>
      <c r="L21" s="145"/>
      <c r="M21" s="148"/>
      <c r="N21" s="145"/>
      <c r="O21" s="145"/>
      <c r="P21" s="152"/>
    </row>
    <row r="22" spans="1:17" s="70" customFormat="1" ht="17.25" customHeight="1" x14ac:dyDescent="0.25">
      <c r="A22" s="78" t="s">
        <v>75</v>
      </c>
      <c r="B22" s="79"/>
      <c r="C22" s="78"/>
      <c r="D22" s="149" t="s">
        <v>174</v>
      </c>
      <c r="E22" s="150"/>
      <c r="F22" s="149" t="s">
        <v>174</v>
      </c>
      <c r="G22" s="147"/>
      <c r="H22" s="149" t="s">
        <v>174</v>
      </c>
      <c r="I22" s="150"/>
      <c r="J22" s="149" t="s">
        <v>174</v>
      </c>
      <c r="K22" s="148"/>
      <c r="L22" s="149">
        <v>1793</v>
      </c>
      <c r="M22" s="150"/>
      <c r="N22" s="149">
        <v>-1793</v>
      </c>
      <c r="O22" s="147"/>
      <c r="P22" s="149" t="s">
        <v>174</v>
      </c>
    </row>
    <row r="23" spans="1:17" s="72" customFormat="1" ht="10.5" customHeight="1" x14ac:dyDescent="0.25">
      <c r="A23" s="78"/>
      <c r="B23" s="79"/>
      <c r="C23" s="78"/>
      <c r="D23" s="145"/>
      <c r="E23" s="148"/>
      <c r="F23" s="145"/>
      <c r="G23" s="145"/>
      <c r="H23" s="145"/>
      <c r="I23" s="148"/>
      <c r="J23" s="145"/>
      <c r="K23" s="148"/>
      <c r="L23" s="145"/>
      <c r="M23" s="148"/>
      <c r="N23" s="145"/>
      <c r="O23" s="145"/>
      <c r="P23" s="152"/>
    </row>
    <row r="24" spans="1:17" s="70" customFormat="1" ht="17.25" customHeight="1" thickBot="1" x14ac:dyDescent="0.3">
      <c r="A24" s="75" t="s">
        <v>176</v>
      </c>
      <c r="B24" s="75"/>
      <c r="C24" s="75"/>
      <c r="D24" s="154">
        <f>SUM(D11,D20,D22)</f>
        <v>270000</v>
      </c>
      <c r="E24" s="148"/>
      <c r="F24" s="154">
        <f>SUM(F11,F20,F22)</f>
        <v>225000</v>
      </c>
      <c r="G24" s="152"/>
      <c r="H24" s="155" t="s">
        <v>174</v>
      </c>
      <c r="I24" s="148"/>
      <c r="J24" s="154">
        <f>SUM(J11,J20,J22)</f>
        <v>27000</v>
      </c>
      <c r="K24" s="148"/>
      <c r="L24" s="154">
        <f>SUM(L11,L15,L20,L22)</f>
        <v>691723</v>
      </c>
      <c r="M24" s="148"/>
      <c r="N24" s="154">
        <f>SUM(N11,N15,N20,N22)</f>
        <v>221862</v>
      </c>
      <c r="O24" s="152"/>
      <c r="P24" s="154">
        <f>SUM(P11,P15,P20,P22)</f>
        <v>1435585</v>
      </c>
      <c r="Q24" s="156">
        <f>P24-'[2]BS-2-3'!C88</f>
        <v>0</v>
      </c>
    </row>
    <row r="25" spans="1:17" s="66" customFormat="1" ht="19.5" customHeight="1" thickTop="1" x14ac:dyDescent="0.25">
      <c r="A25" s="81"/>
      <c r="B25" s="81"/>
      <c r="C25" s="81"/>
      <c r="D25" s="55"/>
      <c r="E25" s="82"/>
      <c r="F25" s="55"/>
      <c r="G25" s="55"/>
      <c r="H25" s="55"/>
      <c r="I25" s="82"/>
      <c r="J25" s="55"/>
      <c r="K25" s="82"/>
      <c r="L25" s="55"/>
      <c r="M25" s="82"/>
      <c r="N25" s="55"/>
      <c r="O25" s="55"/>
      <c r="P25" s="55"/>
    </row>
    <row r="26" spans="1:17" s="70" customFormat="1" ht="17.25" customHeight="1" x14ac:dyDescent="0.25">
      <c r="A26" s="73" t="s">
        <v>177</v>
      </c>
      <c r="B26" s="71"/>
      <c r="C26" s="72"/>
      <c r="D26" s="144"/>
      <c r="E26" s="144"/>
      <c r="F26" s="144"/>
      <c r="G26" s="144"/>
      <c r="H26" s="145"/>
      <c r="I26" s="144"/>
      <c r="J26" s="144"/>
      <c r="K26" s="144"/>
      <c r="L26" s="144"/>
      <c r="M26" s="144"/>
      <c r="N26" s="144"/>
      <c r="O26" s="144"/>
      <c r="P26" s="146"/>
    </row>
    <row r="27" spans="1:17" s="70" customFormat="1" ht="17.25" customHeight="1" x14ac:dyDescent="0.25">
      <c r="A27" s="73" t="s">
        <v>156</v>
      </c>
      <c r="B27" s="74"/>
      <c r="C27" s="75"/>
      <c r="D27" s="146">
        <v>270000</v>
      </c>
      <c r="E27" s="146"/>
      <c r="F27" s="146">
        <v>225000</v>
      </c>
      <c r="G27" s="146"/>
      <c r="H27" s="145"/>
      <c r="I27" s="146"/>
      <c r="J27" s="146">
        <v>27000</v>
      </c>
      <c r="K27" s="146"/>
      <c r="L27" s="146">
        <v>781297</v>
      </c>
      <c r="M27" s="146"/>
      <c r="N27" s="146">
        <v>220467</v>
      </c>
      <c r="O27" s="146"/>
      <c r="P27" s="146">
        <f>SUM(D27:N27)</f>
        <v>1523764</v>
      </c>
    </row>
    <row r="28" spans="1:17" s="70" customFormat="1" ht="10.5" customHeight="1" x14ac:dyDescent="0.25">
      <c r="A28" s="78"/>
      <c r="B28" s="79"/>
      <c r="C28" s="78"/>
      <c r="D28" s="145"/>
      <c r="E28" s="148"/>
      <c r="F28" s="145"/>
      <c r="G28" s="145"/>
      <c r="H28" s="145"/>
      <c r="I28" s="148"/>
      <c r="J28" s="145"/>
      <c r="K28" s="148"/>
      <c r="L28" s="145"/>
      <c r="M28" s="148"/>
      <c r="N28" s="145"/>
      <c r="O28" s="145"/>
      <c r="P28" s="146"/>
    </row>
    <row r="29" spans="1:17" s="70" customFormat="1" ht="17.25" customHeight="1" x14ac:dyDescent="0.2">
      <c r="A29" s="7" t="s">
        <v>106</v>
      </c>
      <c r="B29" s="79"/>
      <c r="C29" s="78"/>
      <c r="D29" s="145"/>
      <c r="E29" s="148"/>
      <c r="F29" s="145"/>
      <c r="G29" s="145"/>
      <c r="H29" s="145"/>
      <c r="I29" s="148"/>
      <c r="J29" s="145"/>
      <c r="K29" s="148"/>
      <c r="L29" s="145"/>
      <c r="M29" s="148"/>
      <c r="N29" s="145"/>
      <c r="O29" s="145"/>
      <c r="P29" s="146"/>
    </row>
    <row r="30" spans="1:17" s="70" customFormat="1" ht="17.25" customHeight="1" x14ac:dyDescent="0.25">
      <c r="A30" s="11" t="s">
        <v>207</v>
      </c>
      <c r="B30" s="79"/>
      <c r="C30" s="78"/>
      <c r="D30" s="145"/>
      <c r="E30" s="148"/>
      <c r="F30" s="145"/>
      <c r="G30" s="145"/>
      <c r="H30" s="145"/>
      <c r="I30" s="148"/>
      <c r="J30" s="145"/>
      <c r="K30" s="148"/>
      <c r="L30" s="145"/>
      <c r="M30" s="148"/>
      <c r="N30" s="145"/>
      <c r="O30" s="145"/>
      <c r="P30" s="146"/>
    </row>
    <row r="31" spans="1:17" s="70" customFormat="1" ht="17.25" customHeight="1" x14ac:dyDescent="0.25">
      <c r="A31" s="28" t="s">
        <v>196</v>
      </c>
      <c r="B31" s="79">
        <v>13</v>
      </c>
      <c r="C31" s="78"/>
      <c r="D31" s="149">
        <v>131505</v>
      </c>
      <c r="E31" s="147"/>
      <c r="F31" s="149">
        <v>510023</v>
      </c>
      <c r="G31" s="147"/>
      <c r="H31" s="149"/>
      <c r="I31" s="147"/>
      <c r="J31" s="149" t="s">
        <v>174</v>
      </c>
      <c r="K31" s="150"/>
      <c r="L31" s="149" t="s">
        <v>174</v>
      </c>
      <c r="M31" s="150"/>
      <c r="N31" s="149" t="s">
        <v>174</v>
      </c>
      <c r="O31" s="147"/>
      <c r="P31" s="149">
        <f>SUM(D31:N31)</f>
        <v>641528</v>
      </c>
    </row>
    <row r="32" spans="1:17" s="70" customFormat="1" ht="19.5" customHeight="1" x14ac:dyDescent="0.2">
      <c r="A32" s="7" t="s">
        <v>107</v>
      </c>
      <c r="B32" s="79"/>
      <c r="C32" s="78"/>
      <c r="D32" s="151">
        <f>SUM(D31)</f>
        <v>131505</v>
      </c>
      <c r="E32" s="148"/>
      <c r="F32" s="151">
        <f>SUM(F31)</f>
        <v>510023</v>
      </c>
      <c r="G32" s="145"/>
      <c r="H32" s="151"/>
      <c r="I32" s="148"/>
      <c r="J32" s="153" t="s">
        <v>174</v>
      </c>
      <c r="K32" s="148"/>
      <c r="L32" s="153" t="s">
        <v>174</v>
      </c>
      <c r="M32" s="148"/>
      <c r="N32" s="153" t="s">
        <v>174</v>
      </c>
      <c r="O32" s="145"/>
      <c r="P32" s="153">
        <f>SUM(P30:P31)</f>
        <v>641528</v>
      </c>
    </row>
    <row r="33" spans="1:17" s="70" customFormat="1" ht="10.5" customHeight="1" x14ac:dyDescent="0.25">
      <c r="A33" s="78"/>
      <c r="B33" s="79"/>
      <c r="C33" s="78"/>
      <c r="D33" s="145"/>
      <c r="E33" s="148"/>
      <c r="F33" s="145"/>
      <c r="G33" s="145"/>
      <c r="H33" s="145"/>
      <c r="I33" s="148"/>
      <c r="J33" s="145"/>
      <c r="K33" s="148"/>
      <c r="L33" s="145"/>
      <c r="M33" s="148"/>
      <c r="N33" s="145"/>
      <c r="O33" s="145"/>
      <c r="P33" s="152"/>
    </row>
    <row r="34" spans="1:17" s="70" customFormat="1" ht="17.25" customHeight="1" x14ac:dyDescent="0.25">
      <c r="A34" s="80" t="s">
        <v>179</v>
      </c>
      <c r="B34" s="79"/>
      <c r="C34" s="78"/>
      <c r="D34" s="145"/>
      <c r="E34" s="148"/>
      <c r="F34" s="145"/>
      <c r="G34" s="145"/>
      <c r="H34" s="145"/>
      <c r="I34" s="148"/>
      <c r="J34" s="145"/>
      <c r="K34" s="148"/>
      <c r="L34" s="145"/>
      <c r="M34" s="148"/>
      <c r="N34" s="145"/>
      <c r="O34" s="145"/>
      <c r="P34" s="147"/>
    </row>
    <row r="35" spans="1:17" s="70" customFormat="1" ht="17.25" customHeight="1" x14ac:dyDescent="0.25">
      <c r="A35" s="78" t="s">
        <v>157</v>
      </c>
      <c r="B35" s="79"/>
      <c r="C35" s="78"/>
      <c r="D35" s="147" t="s">
        <v>174</v>
      </c>
      <c r="E35" s="147"/>
      <c r="F35" s="147" t="s">
        <v>174</v>
      </c>
      <c r="G35" s="147"/>
      <c r="H35" s="147" t="s">
        <v>174</v>
      </c>
      <c r="I35" s="150"/>
      <c r="J35" s="147" t="s">
        <v>174</v>
      </c>
      <c r="K35" s="150"/>
      <c r="L35" s="147">
        <f>PL!D75</f>
        <v>92544</v>
      </c>
      <c r="M35" s="150"/>
      <c r="N35" s="147" t="s">
        <v>174</v>
      </c>
      <c r="O35" s="147"/>
      <c r="P35" s="147">
        <f>SUM(D35:N35)</f>
        <v>92544</v>
      </c>
    </row>
    <row r="36" spans="1:17" s="70" customFormat="1" ht="17.25" customHeight="1" x14ac:dyDescent="0.25">
      <c r="A36" s="78" t="s">
        <v>74</v>
      </c>
      <c r="B36" s="79"/>
      <c r="C36" s="78"/>
      <c r="D36" s="149" t="s">
        <v>174</v>
      </c>
      <c r="E36" s="147"/>
      <c r="F36" s="149" t="s">
        <v>174</v>
      </c>
      <c r="G36" s="147"/>
      <c r="H36" s="149" t="s">
        <v>174</v>
      </c>
      <c r="I36" s="147"/>
      <c r="J36" s="149" t="s">
        <v>174</v>
      </c>
      <c r="K36" s="150"/>
      <c r="L36" s="149" t="s">
        <v>174</v>
      </c>
      <c r="M36" s="150"/>
      <c r="N36" s="147">
        <f>PL!D82</f>
        <v>10600</v>
      </c>
      <c r="O36" s="147"/>
      <c r="P36" s="149">
        <f>SUM(D36:N36)</f>
        <v>10600</v>
      </c>
    </row>
    <row r="37" spans="1:17" s="70" customFormat="1" ht="19.5" customHeight="1" x14ac:dyDescent="0.25">
      <c r="A37" s="80" t="s">
        <v>171</v>
      </c>
      <c r="B37" s="79"/>
      <c r="C37" s="78"/>
      <c r="D37" s="153" t="s">
        <v>174</v>
      </c>
      <c r="E37" s="148"/>
      <c r="F37" s="153" t="s">
        <v>174</v>
      </c>
      <c r="G37" s="145"/>
      <c r="H37" s="151" t="s">
        <v>174</v>
      </c>
      <c r="I37" s="148"/>
      <c r="J37" s="153" t="s">
        <v>174</v>
      </c>
      <c r="K37" s="148"/>
      <c r="L37" s="151">
        <f>SUM(L35:L36)</f>
        <v>92544</v>
      </c>
      <c r="M37" s="148"/>
      <c r="N37" s="151">
        <f>SUM(N35:N36)</f>
        <v>10600</v>
      </c>
      <c r="O37" s="145"/>
      <c r="P37" s="153">
        <f>SUM(P35:P36)</f>
        <v>103144</v>
      </c>
    </row>
    <row r="38" spans="1:17" s="70" customFormat="1" ht="10.5" customHeight="1" x14ac:dyDescent="0.25">
      <c r="A38" s="78"/>
      <c r="B38" s="79"/>
      <c r="C38" s="78"/>
      <c r="D38" s="145"/>
      <c r="E38" s="148"/>
      <c r="F38" s="145"/>
      <c r="G38" s="145"/>
      <c r="H38" s="145"/>
      <c r="I38" s="148"/>
      <c r="J38" s="145"/>
      <c r="K38" s="148"/>
      <c r="L38" s="145"/>
      <c r="M38" s="148"/>
      <c r="N38" s="145"/>
      <c r="O38" s="145"/>
      <c r="P38" s="152"/>
    </row>
    <row r="39" spans="1:17" s="70" customFormat="1" ht="17.25" customHeight="1" x14ac:dyDescent="0.25">
      <c r="A39" s="78" t="s">
        <v>75</v>
      </c>
      <c r="B39" s="79"/>
      <c r="C39" s="78"/>
      <c r="D39" s="149" t="s">
        <v>174</v>
      </c>
      <c r="E39" s="150"/>
      <c r="F39" s="149" t="s">
        <v>174</v>
      </c>
      <c r="G39" s="147"/>
      <c r="H39" s="149" t="s">
        <v>174</v>
      </c>
      <c r="I39" s="150"/>
      <c r="J39" s="149" t="s">
        <v>174</v>
      </c>
      <c r="K39" s="148"/>
      <c r="L39" s="149">
        <v>1500</v>
      </c>
      <c r="M39" s="150"/>
      <c r="N39" s="149">
        <v>-1500</v>
      </c>
      <c r="O39" s="147"/>
      <c r="P39" s="149">
        <f>SUM(D39:N39)</f>
        <v>0</v>
      </c>
    </row>
    <row r="40" spans="1:17" s="72" customFormat="1" ht="10.5" customHeight="1" x14ac:dyDescent="0.25">
      <c r="A40" s="78"/>
      <c r="B40" s="79"/>
      <c r="C40" s="78"/>
      <c r="D40" s="145"/>
      <c r="E40" s="148"/>
      <c r="F40" s="145"/>
      <c r="G40" s="145"/>
      <c r="H40" s="145"/>
      <c r="I40" s="148"/>
      <c r="J40" s="145"/>
      <c r="K40" s="148"/>
      <c r="L40" s="145"/>
      <c r="M40" s="148"/>
      <c r="N40" s="145"/>
      <c r="O40" s="145"/>
      <c r="P40" s="152"/>
    </row>
    <row r="41" spans="1:17" s="70" customFormat="1" ht="17.25" customHeight="1" thickBot="1" x14ac:dyDescent="0.3">
      <c r="A41" s="75" t="s">
        <v>178</v>
      </c>
      <c r="B41" s="75"/>
      <c r="C41" s="75"/>
      <c r="D41" s="154">
        <f>SUM(D27,D32,D37,D39)</f>
        <v>401505</v>
      </c>
      <c r="E41" s="148"/>
      <c r="F41" s="154">
        <f>SUM(F27,F32,F37,F39)</f>
        <v>735023</v>
      </c>
      <c r="G41" s="152"/>
      <c r="H41" s="155" t="s">
        <v>174</v>
      </c>
      <c r="I41" s="148"/>
      <c r="J41" s="154">
        <f>SUM(J27,J32,J37,J39)</f>
        <v>27000</v>
      </c>
      <c r="K41" s="148"/>
      <c r="L41" s="154">
        <f>SUM(L27,L32,L37,L39)</f>
        <v>875341</v>
      </c>
      <c r="M41" s="148"/>
      <c r="N41" s="154">
        <f>SUM(N27,N32,N37,N39)</f>
        <v>229567</v>
      </c>
      <c r="O41" s="152"/>
      <c r="P41" s="154">
        <f>SUM(P27,P32,P37,P39)</f>
        <v>2268436</v>
      </c>
      <c r="Q41" s="156">
        <f>P41-'FS2-3'!C89</f>
        <v>0</v>
      </c>
    </row>
    <row r="42" spans="1:17" s="66" customFormat="1" ht="19.5" customHeight="1" thickTop="1" x14ac:dyDescent="0.25">
      <c r="A42" s="81"/>
      <c r="B42" s="81"/>
      <c r="C42" s="81"/>
      <c r="D42" s="55"/>
      <c r="E42" s="82"/>
      <c r="F42" s="55"/>
      <c r="G42" s="55"/>
      <c r="H42" s="55"/>
      <c r="I42" s="82"/>
      <c r="J42" s="55"/>
      <c r="K42" s="82"/>
      <c r="L42" s="55"/>
      <c r="M42" s="82"/>
      <c r="N42" s="55"/>
      <c r="O42" s="55"/>
      <c r="P42" s="55"/>
    </row>
    <row r="43" spans="1:17" ht="19.5" customHeight="1" x14ac:dyDescent="0.25">
      <c r="D43" s="27">
        <f>D41-'FS2-3'!C79</f>
        <v>0</v>
      </c>
      <c r="F43" s="27">
        <f>F41-'FS2-3'!C81</f>
        <v>0</v>
      </c>
      <c r="J43" s="27">
        <f>J41-'FS2-3'!C86</f>
        <v>0</v>
      </c>
      <c r="L43" s="27">
        <f>L41-'FS2-3'!C87</f>
        <v>0</v>
      </c>
      <c r="N43" s="27">
        <f>N41-'FS2-3'!C88</f>
        <v>0</v>
      </c>
    </row>
  </sheetData>
  <mergeCells count="4">
    <mergeCell ref="D4:P4"/>
    <mergeCell ref="J5:L5"/>
    <mergeCell ref="J6:L6"/>
    <mergeCell ref="D9:P9"/>
  </mergeCells>
  <pageMargins left="0.7" right="0.7" top="0.48" bottom="0.5" header="0.5" footer="0.5"/>
  <pageSetup paperSize="9" scale="80" firstPageNumber="6" fitToHeight="2" orientation="landscape" useFirstPageNumber="1" r:id="rId1"/>
  <headerFooter alignWithMargins="0">
    <oddFooter>&amp;LThe accompanying notes from an integral part of the interim financial statements.&amp;C&amp;P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8A61F-E41C-46A4-8871-493E604AB665}">
  <dimension ref="A1:Q44"/>
  <sheetViews>
    <sheetView view="pageBreakPreview" zoomScale="85" zoomScaleNormal="60" zoomScaleSheetLayoutView="85" workbookViewId="0">
      <selection activeCell="B32" sqref="B32"/>
    </sheetView>
  </sheetViews>
  <sheetFormatPr defaultRowHeight="19.5" customHeight="1" x14ac:dyDescent="0.25"/>
  <cols>
    <col min="1" max="1" width="54.85546875" style="66" customWidth="1"/>
    <col min="2" max="2" width="5.7109375" style="66" customWidth="1"/>
    <col min="3" max="3" width="1.140625" style="66" customWidth="1"/>
    <col min="4" max="4" width="13" style="27" customWidth="1"/>
    <col min="5" max="5" width="1.28515625" style="59" customWidth="1"/>
    <col min="6" max="6" width="13" style="27" customWidth="1"/>
    <col min="7" max="7" width="1.28515625" style="27" customWidth="1"/>
    <col min="8" max="8" width="15.7109375" style="27" customWidth="1"/>
    <col min="9" max="9" width="1.28515625" style="59" customWidth="1"/>
    <col min="10" max="10" width="13" style="27" customWidth="1"/>
    <col min="11" max="11" width="1.28515625" style="59" customWidth="1"/>
    <col min="12" max="12" width="13" style="27" customWidth="1"/>
    <col min="13" max="13" width="1.28515625" style="59" customWidth="1"/>
    <col min="14" max="14" width="17.28515625" style="27" customWidth="1"/>
    <col min="15" max="15" width="1.28515625" style="58" customWidth="1"/>
    <col min="16" max="16" width="13" style="27" customWidth="1"/>
    <col min="17" max="17" width="11.42578125" style="59" customWidth="1"/>
    <col min="18" max="256" width="9.140625" style="59"/>
    <col min="257" max="257" width="54.85546875" style="59" customWidth="1"/>
    <col min="258" max="258" width="5.7109375" style="59" customWidth="1"/>
    <col min="259" max="259" width="1.140625" style="59" customWidth="1"/>
    <col min="260" max="260" width="13" style="59" customWidth="1"/>
    <col min="261" max="261" width="1.28515625" style="59" customWidth="1"/>
    <col min="262" max="262" width="13" style="59" customWidth="1"/>
    <col min="263" max="263" width="1.28515625" style="59" customWidth="1"/>
    <col min="264" max="264" width="15.7109375" style="59" customWidth="1"/>
    <col min="265" max="265" width="1.28515625" style="59" customWidth="1"/>
    <col min="266" max="266" width="13" style="59" customWidth="1"/>
    <col min="267" max="267" width="1.28515625" style="59" customWidth="1"/>
    <col min="268" max="268" width="13" style="59" customWidth="1"/>
    <col min="269" max="269" width="1.28515625" style="59" customWidth="1"/>
    <col min="270" max="270" width="17.28515625" style="59" customWidth="1"/>
    <col min="271" max="271" width="1.28515625" style="59" customWidth="1"/>
    <col min="272" max="272" width="13" style="59" customWidth="1"/>
    <col min="273" max="512" width="9.140625" style="59"/>
    <col min="513" max="513" width="54.85546875" style="59" customWidth="1"/>
    <col min="514" max="514" width="5.7109375" style="59" customWidth="1"/>
    <col min="515" max="515" width="1.140625" style="59" customWidth="1"/>
    <col min="516" max="516" width="13" style="59" customWidth="1"/>
    <col min="517" max="517" width="1.28515625" style="59" customWidth="1"/>
    <col min="518" max="518" width="13" style="59" customWidth="1"/>
    <col min="519" max="519" width="1.28515625" style="59" customWidth="1"/>
    <col min="520" max="520" width="15.7109375" style="59" customWidth="1"/>
    <col min="521" max="521" width="1.28515625" style="59" customWidth="1"/>
    <col min="522" max="522" width="13" style="59" customWidth="1"/>
    <col min="523" max="523" width="1.28515625" style="59" customWidth="1"/>
    <col min="524" max="524" width="13" style="59" customWidth="1"/>
    <col min="525" max="525" width="1.28515625" style="59" customWidth="1"/>
    <col min="526" max="526" width="17.28515625" style="59" customWidth="1"/>
    <col min="527" max="527" width="1.28515625" style="59" customWidth="1"/>
    <col min="528" max="528" width="13" style="59" customWidth="1"/>
    <col min="529" max="768" width="9.140625" style="59"/>
    <col min="769" max="769" width="54.85546875" style="59" customWidth="1"/>
    <col min="770" max="770" width="5.7109375" style="59" customWidth="1"/>
    <col min="771" max="771" width="1.140625" style="59" customWidth="1"/>
    <col min="772" max="772" width="13" style="59" customWidth="1"/>
    <col min="773" max="773" width="1.28515625" style="59" customWidth="1"/>
    <col min="774" max="774" width="13" style="59" customWidth="1"/>
    <col min="775" max="775" width="1.28515625" style="59" customWidth="1"/>
    <col min="776" max="776" width="15.7109375" style="59" customWidth="1"/>
    <col min="777" max="777" width="1.28515625" style="59" customWidth="1"/>
    <col min="778" max="778" width="13" style="59" customWidth="1"/>
    <col min="779" max="779" width="1.28515625" style="59" customWidth="1"/>
    <col min="780" max="780" width="13" style="59" customWidth="1"/>
    <col min="781" max="781" width="1.28515625" style="59" customWidth="1"/>
    <col min="782" max="782" width="17.28515625" style="59" customWidth="1"/>
    <col min="783" max="783" width="1.28515625" style="59" customWidth="1"/>
    <col min="784" max="784" width="13" style="59" customWidth="1"/>
    <col min="785" max="1024" width="9.140625" style="59"/>
    <col min="1025" max="1025" width="54.85546875" style="59" customWidth="1"/>
    <col min="1026" max="1026" width="5.7109375" style="59" customWidth="1"/>
    <col min="1027" max="1027" width="1.140625" style="59" customWidth="1"/>
    <col min="1028" max="1028" width="13" style="59" customWidth="1"/>
    <col min="1029" max="1029" width="1.28515625" style="59" customWidth="1"/>
    <col min="1030" max="1030" width="13" style="59" customWidth="1"/>
    <col min="1031" max="1031" width="1.28515625" style="59" customWidth="1"/>
    <col min="1032" max="1032" width="15.7109375" style="59" customWidth="1"/>
    <col min="1033" max="1033" width="1.28515625" style="59" customWidth="1"/>
    <col min="1034" max="1034" width="13" style="59" customWidth="1"/>
    <col min="1035" max="1035" width="1.28515625" style="59" customWidth="1"/>
    <col min="1036" max="1036" width="13" style="59" customWidth="1"/>
    <col min="1037" max="1037" width="1.28515625" style="59" customWidth="1"/>
    <col min="1038" max="1038" width="17.28515625" style="59" customWidth="1"/>
    <col min="1039" max="1039" width="1.28515625" style="59" customWidth="1"/>
    <col min="1040" max="1040" width="13" style="59" customWidth="1"/>
    <col min="1041" max="1280" width="9.140625" style="59"/>
    <col min="1281" max="1281" width="54.85546875" style="59" customWidth="1"/>
    <col min="1282" max="1282" width="5.7109375" style="59" customWidth="1"/>
    <col min="1283" max="1283" width="1.140625" style="59" customWidth="1"/>
    <col min="1284" max="1284" width="13" style="59" customWidth="1"/>
    <col min="1285" max="1285" width="1.28515625" style="59" customWidth="1"/>
    <col min="1286" max="1286" width="13" style="59" customWidth="1"/>
    <col min="1287" max="1287" width="1.28515625" style="59" customWidth="1"/>
    <col min="1288" max="1288" width="15.7109375" style="59" customWidth="1"/>
    <col min="1289" max="1289" width="1.28515625" style="59" customWidth="1"/>
    <col min="1290" max="1290" width="13" style="59" customWidth="1"/>
    <col min="1291" max="1291" width="1.28515625" style="59" customWidth="1"/>
    <col min="1292" max="1292" width="13" style="59" customWidth="1"/>
    <col min="1293" max="1293" width="1.28515625" style="59" customWidth="1"/>
    <col min="1294" max="1294" width="17.28515625" style="59" customWidth="1"/>
    <col min="1295" max="1295" width="1.28515625" style="59" customWidth="1"/>
    <col min="1296" max="1296" width="13" style="59" customWidth="1"/>
    <col min="1297" max="1536" width="9.140625" style="59"/>
    <col min="1537" max="1537" width="54.85546875" style="59" customWidth="1"/>
    <col min="1538" max="1538" width="5.7109375" style="59" customWidth="1"/>
    <col min="1539" max="1539" width="1.140625" style="59" customWidth="1"/>
    <col min="1540" max="1540" width="13" style="59" customWidth="1"/>
    <col min="1541" max="1541" width="1.28515625" style="59" customWidth="1"/>
    <col min="1542" max="1542" width="13" style="59" customWidth="1"/>
    <col min="1543" max="1543" width="1.28515625" style="59" customWidth="1"/>
    <col min="1544" max="1544" width="15.7109375" style="59" customWidth="1"/>
    <col min="1545" max="1545" width="1.28515625" style="59" customWidth="1"/>
    <col min="1546" max="1546" width="13" style="59" customWidth="1"/>
    <col min="1547" max="1547" width="1.28515625" style="59" customWidth="1"/>
    <col min="1548" max="1548" width="13" style="59" customWidth="1"/>
    <col min="1549" max="1549" width="1.28515625" style="59" customWidth="1"/>
    <col min="1550" max="1550" width="17.28515625" style="59" customWidth="1"/>
    <col min="1551" max="1551" width="1.28515625" style="59" customWidth="1"/>
    <col min="1552" max="1552" width="13" style="59" customWidth="1"/>
    <col min="1553" max="1792" width="9.140625" style="59"/>
    <col min="1793" max="1793" width="54.85546875" style="59" customWidth="1"/>
    <col min="1794" max="1794" width="5.7109375" style="59" customWidth="1"/>
    <col min="1795" max="1795" width="1.140625" style="59" customWidth="1"/>
    <col min="1796" max="1796" width="13" style="59" customWidth="1"/>
    <col min="1797" max="1797" width="1.28515625" style="59" customWidth="1"/>
    <col min="1798" max="1798" width="13" style="59" customWidth="1"/>
    <col min="1799" max="1799" width="1.28515625" style="59" customWidth="1"/>
    <col min="1800" max="1800" width="15.7109375" style="59" customWidth="1"/>
    <col min="1801" max="1801" width="1.28515625" style="59" customWidth="1"/>
    <col min="1802" max="1802" width="13" style="59" customWidth="1"/>
    <col min="1803" max="1803" width="1.28515625" style="59" customWidth="1"/>
    <col min="1804" max="1804" width="13" style="59" customWidth="1"/>
    <col min="1805" max="1805" width="1.28515625" style="59" customWidth="1"/>
    <col min="1806" max="1806" width="17.28515625" style="59" customWidth="1"/>
    <col min="1807" max="1807" width="1.28515625" style="59" customWidth="1"/>
    <col min="1808" max="1808" width="13" style="59" customWidth="1"/>
    <col min="1809" max="2048" width="9.140625" style="59"/>
    <col min="2049" max="2049" width="54.85546875" style="59" customWidth="1"/>
    <col min="2050" max="2050" width="5.7109375" style="59" customWidth="1"/>
    <col min="2051" max="2051" width="1.140625" style="59" customWidth="1"/>
    <col min="2052" max="2052" width="13" style="59" customWidth="1"/>
    <col min="2053" max="2053" width="1.28515625" style="59" customWidth="1"/>
    <col min="2054" max="2054" width="13" style="59" customWidth="1"/>
    <col min="2055" max="2055" width="1.28515625" style="59" customWidth="1"/>
    <col min="2056" max="2056" width="15.7109375" style="59" customWidth="1"/>
    <col min="2057" max="2057" width="1.28515625" style="59" customWidth="1"/>
    <col min="2058" max="2058" width="13" style="59" customWidth="1"/>
    <col min="2059" max="2059" width="1.28515625" style="59" customWidth="1"/>
    <col min="2060" max="2060" width="13" style="59" customWidth="1"/>
    <col min="2061" max="2061" width="1.28515625" style="59" customWidth="1"/>
    <col min="2062" max="2062" width="17.28515625" style="59" customWidth="1"/>
    <col min="2063" max="2063" width="1.28515625" style="59" customWidth="1"/>
    <col min="2064" max="2064" width="13" style="59" customWidth="1"/>
    <col min="2065" max="2304" width="9.140625" style="59"/>
    <col min="2305" max="2305" width="54.85546875" style="59" customWidth="1"/>
    <col min="2306" max="2306" width="5.7109375" style="59" customWidth="1"/>
    <col min="2307" max="2307" width="1.140625" style="59" customWidth="1"/>
    <col min="2308" max="2308" width="13" style="59" customWidth="1"/>
    <col min="2309" max="2309" width="1.28515625" style="59" customWidth="1"/>
    <col min="2310" max="2310" width="13" style="59" customWidth="1"/>
    <col min="2311" max="2311" width="1.28515625" style="59" customWidth="1"/>
    <col min="2312" max="2312" width="15.7109375" style="59" customWidth="1"/>
    <col min="2313" max="2313" width="1.28515625" style="59" customWidth="1"/>
    <col min="2314" max="2314" width="13" style="59" customWidth="1"/>
    <col min="2315" max="2315" width="1.28515625" style="59" customWidth="1"/>
    <col min="2316" max="2316" width="13" style="59" customWidth="1"/>
    <col min="2317" max="2317" width="1.28515625" style="59" customWidth="1"/>
    <col min="2318" max="2318" width="17.28515625" style="59" customWidth="1"/>
    <col min="2319" max="2319" width="1.28515625" style="59" customWidth="1"/>
    <col min="2320" max="2320" width="13" style="59" customWidth="1"/>
    <col min="2321" max="2560" width="9.140625" style="59"/>
    <col min="2561" max="2561" width="54.85546875" style="59" customWidth="1"/>
    <col min="2562" max="2562" width="5.7109375" style="59" customWidth="1"/>
    <col min="2563" max="2563" width="1.140625" style="59" customWidth="1"/>
    <col min="2564" max="2564" width="13" style="59" customWidth="1"/>
    <col min="2565" max="2565" width="1.28515625" style="59" customWidth="1"/>
    <col min="2566" max="2566" width="13" style="59" customWidth="1"/>
    <col min="2567" max="2567" width="1.28515625" style="59" customWidth="1"/>
    <col min="2568" max="2568" width="15.7109375" style="59" customWidth="1"/>
    <col min="2569" max="2569" width="1.28515625" style="59" customWidth="1"/>
    <col min="2570" max="2570" width="13" style="59" customWidth="1"/>
    <col min="2571" max="2571" width="1.28515625" style="59" customWidth="1"/>
    <col min="2572" max="2572" width="13" style="59" customWidth="1"/>
    <col min="2573" max="2573" width="1.28515625" style="59" customWidth="1"/>
    <col min="2574" max="2574" width="17.28515625" style="59" customWidth="1"/>
    <col min="2575" max="2575" width="1.28515625" style="59" customWidth="1"/>
    <col min="2576" max="2576" width="13" style="59" customWidth="1"/>
    <col min="2577" max="2816" width="9.140625" style="59"/>
    <col min="2817" max="2817" width="54.85546875" style="59" customWidth="1"/>
    <col min="2818" max="2818" width="5.7109375" style="59" customWidth="1"/>
    <col min="2819" max="2819" width="1.140625" style="59" customWidth="1"/>
    <col min="2820" max="2820" width="13" style="59" customWidth="1"/>
    <col min="2821" max="2821" width="1.28515625" style="59" customWidth="1"/>
    <col min="2822" max="2822" width="13" style="59" customWidth="1"/>
    <col min="2823" max="2823" width="1.28515625" style="59" customWidth="1"/>
    <col min="2824" max="2824" width="15.7109375" style="59" customWidth="1"/>
    <col min="2825" max="2825" width="1.28515625" style="59" customWidth="1"/>
    <col min="2826" max="2826" width="13" style="59" customWidth="1"/>
    <col min="2827" max="2827" width="1.28515625" style="59" customWidth="1"/>
    <col min="2828" max="2828" width="13" style="59" customWidth="1"/>
    <col min="2829" max="2829" width="1.28515625" style="59" customWidth="1"/>
    <col min="2830" max="2830" width="17.28515625" style="59" customWidth="1"/>
    <col min="2831" max="2831" width="1.28515625" style="59" customWidth="1"/>
    <col min="2832" max="2832" width="13" style="59" customWidth="1"/>
    <col min="2833" max="3072" width="9.140625" style="59"/>
    <col min="3073" max="3073" width="54.85546875" style="59" customWidth="1"/>
    <col min="3074" max="3074" width="5.7109375" style="59" customWidth="1"/>
    <col min="3075" max="3075" width="1.140625" style="59" customWidth="1"/>
    <col min="3076" max="3076" width="13" style="59" customWidth="1"/>
    <col min="3077" max="3077" width="1.28515625" style="59" customWidth="1"/>
    <col min="3078" max="3078" width="13" style="59" customWidth="1"/>
    <col min="3079" max="3079" width="1.28515625" style="59" customWidth="1"/>
    <col min="3080" max="3080" width="15.7109375" style="59" customWidth="1"/>
    <col min="3081" max="3081" width="1.28515625" style="59" customWidth="1"/>
    <col min="3082" max="3082" width="13" style="59" customWidth="1"/>
    <col min="3083" max="3083" width="1.28515625" style="59" customWidth="1"/>
    <col min="3084" max="3084" width="13" style="59" customWidth="1"/>
    <col min="3085" max="3085" width="1.28515625" style="59" customWidth="1"/>
    <col min="3086" max="3086" width="17.28515625" style="59" customWidth="1"/>
    <col min="3087" max="3087" width="1.28515625" style="59" customWidth="1"/>
    <col min="3088" max="3088" width="13" style="59" customWidth="1"/>
    <col min="3089" max="3328" width="9.140625" style="59"/>
    <col min="3329" max="3329" width="54.85546875" style="59" customWidth="1"/>
    <col min="3330" max="3330" width="5.7109375" style="59" customWidth="1"/>
    <col min="3331" max="3331" width="1.140625" style="59" customWidth="1"/>
    <col min="3332" max="3332" width="13" style="59" customWidth="1"/>
    <col min="3333" max="3333" width="1.28515625" style="59" customWidth="1"/>
    <col min="3334" max="3334" width="13" style="59" customWidth="1"/>
    <col min="3335" max="3335" width="1.28515625" style="59" customWidth="1"/>
    <col min="3336" max="3336" width="15.7109375" style="59" customWidth="1"/>
    <col min="3337" max="3337" width="1.28515625" style="59" customWidth="1"/>
    <col min="3338" max="3338" width="13" style="59" customWidth="1"/>
    <col min="3339" max="3339" width="1.28515625" style="59" customWidth="1"/>
    <col min="3340" max="3340" width="13" style="59" customWidth="1"/>
    <col min="3341" max="3341" width="1.28515625" style="59" customWidth="1"/>
    <col min="3342" max="3342" width="17.28515625" style="59" customWidth="1"/>
    <col min="3343" max="3343" width="1.28515625" style="59" customWidth="1"/>
    <col min="3344" max="3344" width="13" style="59" customWidth="1"/>
    <col min="3345" max="3584" width="9.140625" style="59"/>
    <col min="3585" max="3585" width="54.85546875" style="59" customWidth="1"/>
    <col min="3586" max="3586" width="5.7109375" style="59" customWidth="1"/>
    <col min="3587" max="3587" width="1.140625" style="59" customWidth="1"/>
    <col min="3588" max="3588" width="13" style="59" customWidth="1"/>
    <col min="3589" max="3589" width="1.28515625" style="59" customWidth="1"/>
    <col min="3590" max="3590" width="13" style="59" customWidth="1"/>
    <col min="3591" max="3591" width="1.28515625" style="59" customWidth="1"/>
    <col min="3592" max="3592" width="15.7109375" style="59" customWidth="1"/>
    <col min="3593" max="3593" width="1.28515625" style="59" customWidth="1"/>
    <col min="3594" max="3594" width="13" style="59" customWidth="1"/>
    <col min="3595" max="3595" width="1.28515625" style="59" customWidth="1"/>
    <col min="3596" max="3596" width="13" style="59" customWidth="1"/>
    <col min="3597" max="3597" width="1.28515625" style="59" customWidth="1"/>
    <col min="3598" max="3598" width="17.28515625" style="59" customWidth="1"/>
    <col min="3599" max="3599" width="1.28515625" style="59" customWidth="1"/>
    <col min="3600" max="3600" width="13" style="59" customWidth="1"/>
    <col min="3601" max="3840" width="9.140625" style="59"/>
    <col min="3841" max="3841" width="54.85546875" style="59" customWidth="1"/>
    <col min="3842" max="3842" width="5.7109375" style="59" customWidth="1"/>
    <col min="3843" max="3843" width="1.140625" style="59" customWidth="1"/>
    <col min="3844" max="3844" width="13" style="59" customWidth="1"/>
    <col min="3845" max="3845" width="1.28515625" style="59" customWidth="1"/>
    <col min="3846" max="3846" width="13" style="59" customWidth="1"/>
    <col min="3847" max="3847" width="1.28515625" style="59" customWidth="1"/>
    <col min="3848" max="3848" width="15.7109375" style="59" customWidth="1"/>
    <col min="3849" max="3849" width="1.28515625" style="59" customWidth="1"/>
    <col min="3850" max="3850" width="13" style="59" customWidth="1"/>
    <col min="3851" max="3851" width="1.28515625" style="59" customWidth="1"/>
    <col min="3852" max="3852" width="13" style="59" customWidth="1"/>
    <col min="3853" max="3853" width="1.28515625" style="59" customWidth="1"/>
    <col min="3854" max="3854" width="17.28515625" style="59" customWidth="1"/>
    <col min="3855" max="3855" width="1.28515625" style="59" customWidth="1"/>
    <col min="3856" max="3856" width="13" style="59" customWidth="1"/>
    <col min="3857" max="4096" width="9.140625" style="59"/>
    <col min="4097" max="4097" width="54.85546875" style="59" customWidth="1"/>
    <col min="4098" max="4098" width="5.7109375" style="59" customWidth="1"/>
    <col min="4099" max="4099" width="1.140625" style="59" customWidth="1"/>
    <col min="4100" max="4100" width="13" style="59" customWidth="1"/>
    <col min="4101" max="4101" width="1.28515625" style="59" customWidth="1"/>
    <col min="4102" max="4102" width="13" style="59" customWidth="1"/>
    <col min="4103" max="4103" width="1.28515625" style="59" customWidth="1"/>
    <col min="4104" max="4104" width="15.7109375" style="59" customWidth="1"/>
    <col min="4105" max="4105" width="1.28515625" style="59" customWidth="1"/>
    <col min="4106" max="4106" width="13" style="59" customWidth="1"/>
    <col min="4107" max="4107" width="1.28515625" style="59" customWidth="1"/>
    <col min="4108" max="4108" width="13" style="59" customWidth="1"/>
    <col min="4109" max="4109" width="1.28515625" style="59" customWidth="1"/>
    <col min="4110" max="4110" width="17.28515625" style="59" customWidth="1"/>
    <col min="4111" max="4111" width="1.28515625" style="59" customWidth="1"/>
    <col min="4112" max="4112" width="13" style="59" customWidth="1"/>
    <col min="4113" max="4352" width="9.140625" style="59"/>
    <col min="4353" max="4353" width="54.85546875" style="59" customWidth="1"/>
    <col min="4354" max="4354" width="5.7109375" style="59" customWidth="1"/>
    <col min="4355" max="4355" width="1.140625" style="59" customWidth="1"/>
    <col min="4356" max="4356" width="13" style="59" customWidth="1"/>
    <col min="4357" max="4357" width="1.28515625" style="59" customWidth="1"/>
    <col min="4358" max="4358" width="13" style="59" customWidth="1"/>
    <col min="4359" max="4359" width="1.28515625" style="59" customWidth="1"/>
    <col min="4360" max="4360" width="15.7109375" style="59" customWidth="1"/>
    <col min="4361" max="4361" width="1.28515625" style="59" customWidth="1"/>
    <col min="4362" max="4362" width="13" style="59" customWidth="1"/>
    <col min="4363" max="4363" width="1.28515625" style="59" customWidth="1"/>
    <col min="4364" max="4364" width="13" style="59" customWidth="1"/>
    <col min="4365" max="4365" width="1.28515625" style="59" customWidth="1"/>
    <col min="4366" max="4366" width="17.28515625" style="59" customWidth="1"/>
    <col min="4367" max="4367" width="1.28515625" style="59" customWidth="1"/>
    <col min="4368" max="4368" width="13" style="59" customWidth="1"/>
    <col min="4369" max="4608" width="9.140625" style="59"/>
    <col min="4609" max="4609" width="54.85546875" style="59" customWidth="1"/>
    <col min="4610" max="4610" width="5.7109375" style="59" customWidth="1"/>
    <col min="4611" max="4611" width="1.140625" style="59" customWidth="1"/>
    <col min="4612" max="4612" width="13" style="59" customWidth="1"/>
    <col min="4613" max="4613" width="1.28515625" style="59" customWidth="1"/>
    <col min="4614" max="4614" width="13" style="59" customWidth="1"/>
    <col min="4615" max="4615" width="1.28515625" style="59" customWidth="1"/>
    <col min="4616" max="4616" width="15.7109375" style="59" customWidth="1"/>
    <col min="4617" max="4617" width="1.28515625" style="59" customWidth="1"/>
    <col min="4618" max="4618" width="13" style="59" customWidth="1"/>
    <col min="4619" max="4619" width="1.28515625" style="59" customWidth="1"/>
    <col min="4620" max="4620" width="13" style="59" customWidth="1"/>
    <col min="4621" max="4621" width="1.28515625" style="59" customWidth="1"/>
    <col min="4622" max="4622" width="17.28515625" style="59" customWidth="1"/>
    <col min="4623" max="4623" width="1.28515625" style="59" customWidth="1"/>
    <col min="4624" max="4624" width="13" style="59" customWidth="1"/>
    <col min="4625" max="4864" width="9.140625" style="59"/>
    <col min="4865" max="4865" width="54.85546875" style="59" customWidth="1"/>
    <col min="4866" max="4866" width="5.7109375" style="59" customWidth="1"/>
    <col min="4867" max="4867" width="1.140625" style="59" customWidth="1"/>
    <col min="4868" max="4868" width="13" style="59" customWidth="1"/>
    <col min="4869" max="4869" width="1.28515625" style="59" customWidth="1"/>
    <col min="4870" max="4870" width="13" style="59" customWidth="1"/>
    <col min="4871" max="4871" width="1.28515625" style="59" customWidth="1"/>
    <col min="4872" max="4872" width="15.7109375" style="59" customWidth="1"/>
    <col min="4873" max="4873" width="1.28515625" style="59" customWidth="1"/>
    <col min="4874" max="4874" width="13" style="59" customWidth="1"/>
    <col min="4875" max="4875" width="1.28515625" style="59" customWidth="1"/>
    <col min="4876" max="4876" width="13" style="59" customWidth="1"/>
    <col min="4877" max="4877" width="1.28515625" style="59" customWidth="1"/>
    <col min="4878" max="4878" width="17.28515625" style="59" customWidth="1"/>
    <col min="4879" max="4879" width="1.28515625" style="59" customWidth="1"/>
    <col min="4880" max="4880" width="13" style="59" customWidth="1"/>
    <col min="4881" max="5120" width="9.140625" style="59"/>
    <col min="5121" max="5121" width="54.85546875" style="59" customWidth="1"/>
    <col min="5122" max="5122" width="5.7109375" style="59" customWidth="1"/>
    <col min="5123" max="5123" width="1.140625" style="59" customWidth="1"/>
    <col min="5124" max="5124" width="13" style="59" customWidth="1"/>
    <col min="5125" max="5125" width="1.28515625" style="59" customWidth="1"/>
    <col min="5126" max="5126" width="13" style="59" customWidth="1"/>
    <col min="5127" max="5127" width="1.28515625" style="59" customWidth="1"/>
    <col min="5128" max="5128" width="15.7109375" style="59" customWidth="1"/>
    <col min="5129" max="5129" width="1.28515625" style="59" customWidth="1"/>
    <col min="5130" max="5130" width="13" style="59" customWidth="1"/>
    <col min="5131" max="5131" width="1.28515625" style="59" customWidth="1"/>
    <col min="5132" max="5132" width="13" style="59" customWidth="1"/>
    <col min="5133" max="5133" width="1.28515625" style="59" customWidth="1"/>
    <col min="5134" max="5134" width="17.28515625" style="59" customWidth="1"/>
    <col min="5135" max="5135" width="1.28515625" style="59" customWidth="1"/>
    <col min="5136" max="5136" width="13" style="59" customWidth="1"/>
    <col min="5137" max="5376" width="9.140625" style="59"/>
    <col min="5377" max="5377" width="54.85546875" style="59" customWidth="1"/>
    <col min="5378" max="5378" width="5.7109375" style="59" customWidth="1"/>
    <col min="5379" max="5379" width="1.140625" style="59" customWidth="1"/>
    <col min="5380" max="5380" width="13" style="59" customWidth="1"/>
    <col min="5381" max="5381" width="1.28515625" style="59" customWidth="1"/>
    <col min="5382" max="5382" width="13" style="59" customWidth="1"/>
    <col min="5383" max="5383" width="1.28515625" style="59" customWidth="1"/>
    <col min="5384" max="5384" width="15.7109375" style="59" customWidth="1"/>
    <col min="5385" max="5385" width="1.28515625" style="59" customWidth="1"/>
    <col min="5386" max="5386" width="13" style="59" customWidth="1"/>
    <col min="5387" max="5387" width="1.28515625" style="59" customWidth="1"/>
    <col min="5388" max="5388" width="13" style="59" customWidth="1"/>
    <col min="5389" max="5389" width="1.28515625" style="59" customWidth="1"/>
    <col min="5390" max="5390" width="17.28515625" style="59" customWidth="1"/>
    <col min="5391" max="5391" width="1.28515625" style="59" customWidth="1"/>
    <col min="5392" max="5392" width="13" style="59" customWidth="1"/>
    <col min="5393" max="5632" width="9.140625" style="59"/>
    <col min="5633" max="5633" width="54.85546875" style="59" customWidth="1"/>
    <col min="5634" max="5634" width="5.7109375" style="59" customWidth="1"/>
    <col min="5635" max="5635" width="1.140625" style="59" customWidth="1"/>
    <col min="5636" max="5636" width="13" style="59" customWidth="1"/>
    <col min="5637" max="5637" width="1.28515625" style="59" customWidth="1"/>
    <col min="5638" max="5638" width="13" style="59" customWidth="1"/>
    <col min="5639" max="5639" width="1.28515625" style="59" customWidth="1"/>
    <col min="5640" max="5640" width="15.7109375" style="59" customWidth="1"/>
    <col min="5641" max="5641" width="1.28515625" style="59" customWidth="1"/>
    <col min="5642" max="5642" width="13" style="59" customWidth="1"/>
    <col min="5643" max="5643" width="1.28515625" style="59" customWidth="1"/>
    <col min="5644" max="5644" width="13" style="59" customWidth="1"/>
    <col min="5645" max="5645" width="1.28515625" style="59" customWidth="1"/>
    <col min="5646" max="5646" width="17.28515625" style="59" customWidth="1"/>
    <col min="5647" max="5647" width="1.28515625" style="59" customWidth="1"/>
    <col min="5648" max="5648" width="13" style="59" customWidth="1"/>
    <col min="5649" max="5888" width="9.140625" style="59"/>
    <col min="5889" max="5889" width="54.85546875" style="59" customWidth="1"/>
    <col min="5890" max="5890" width="5.7109375" style="59" customWidth="1"/>
    <col min="5891" max="5891" width="1.140625" style="59" customWidth="1"/>
    <col min="5892" max="5892" width="13" style="59" customWidth="1"/>
    <col min="5893" max="5893" width="1.28515625" style="59" customWidth="1"/>
    <col min="5894" max="5894" width="13" style="59" customWidth="1"/>
    <col min="5895" max="5895" width="1.28515625" style="59" customWidth="1"/>
    <col min="5896" max="5896" width="15.7109375" style="59" customWidth="1"/>
    <col min="5897" max="5897" width="1.28515625" style="59" customWidth="1"/>
    <col min="5898" max="5898" width="13" style="59" customWidth="1"/>
    <col min="5899" max="5899" width="1.28515625" style="59" customWidth="1"/>
    <col min="5900" max="5900" width="13" style="59" customWidth="1"/>
    <col min="5901" max="5901" width="1.28515625" style="59" customWidth="1"/>
    <col min="5902" max="5902" width="17.28515625" style="59" customWidth="1"/>
    <col min="5903" max="5903" width="1.28515625" style="59" customWidth="1"/>
    <col min="5904" max="5904" width="13" style="59" customWidth="1"/>
    <col min="5905" max="6144" width="9.140625" style="59"/>
    <col min="6145" max="6145" width="54.85546875" style="59" customWidth="1"/>
    <col min="6146" max="6146" width="5.7109375" style="59" customWidth="1"/>
    <col min="6147" max="6147" width="1.140625" style="59" customWidth="1"/>
    <col min="6148" max="6148" width="13" style="59" customWidth="1"/>
    <col min="6149" max="6149" width="1.28515625" style="59" customWidth="1"/>
    <col min="6150" max="6150" width="13" style="59" customWidth="1"/>
    <col min="6151" max="6151" width="1.28515625" style="59" customWidth="1"/>
    <col min="6152" max="6152" width="15.7109375" style="59" customWidth="1"/>
    <col min="6153" max="6153" width="1.28515625" style="59" customWidth="1"/>
    <col min="6154" max="6154" width="13" style="59" customWidth="1"/>
    <col min="6155" max="6155" width="1.28515625" style="59" customWidth="1"/>
    <col min="6156" max="6156" width="13" style="59" customWidth="1"/>
    <col min="6157" max="6157" width="1.28515625" style="59" customWidth="1"/>
    <col min="6158" max="6158" width="17.28515625" style="59" customWidth="1"/>
    <col min="6159" max="6159" width="1.28515625" style="59" customWidth="1"/>
    <col min="6160" max="6160" width="13" style="59" customWidth="1"/>
    <col min="6161" max="6400" width="9.140625" style="59"/>
    <col min="6401" max="6401" width="54.85546875" style="59" customWidth="1"/>
    <col min="6402" max="6402" width="5.7109375" style="59" customWidth="1"/>
    <col min="6403" max="6403" width="1.140625" style="59" customWidth="1"/>
    <col min="6404" max="6404" width="13" style="59" customWidth="1"/>
    <col min="6405" max="6405" width="1.28515625" style="59" customWidth="1"/>
    <col min="6406" max="6406" width="13" style="59" customWidth="1"/>
    <col min="6407" max="6407" width="1.28515625" style="59" customWidth="1"/>
    <col min="6408" max="6408" width="15.7109375" style="59" customWidth="1"/>
    <col min="6409" max="6409" width="1.28515625" style="59" customWidth="1"/>
    <col min="6410" max="6410" width="13" style="59" customWidth="1"/>
    <col min="6411" max="6411" width="1.28515625" style="59" customWidth="1"/>
    <col min="6412" max="6412" width="13" style="59" customWidth="1"/>
    <col min="6413" max="6413" width="1.28515625" style="59" customWidth="1"/>
    <col min="6414" max="6414" width="17.28515625" style="59" customWidth="1"/>
    <col min="6415" max="6415" width="1.28515625" style="59" customWidth="1"/>
    <col min="6416" max="6416" width="13" style="59" customWidth="1"/>
    <col min="6417" max="6656" width="9.140625" style="59"/>
    <col min="6657" max="6657" width="54.85546875" style="59" customWidth="1"/>
    <col min="6658" max="6658" width="5.7109375" style="59" customWidth="1"/>
    <col min="6659" max="6659" width="1.140625" style="59" customWidth="1"/>
    <col min="6660" max="6660" width="13" style="59" customWidth="1"/>
    <col min="6661" max="6661" width="1.28515625" style="59" customWidth="1"/>
    <col min="6662" max="6662" width="13" style="59" customWidth="1"/>
    <col min="6663" max="6663" width="1.28515625" style="59" customWidth="1"/>
    <col min="6664" max="6664" width="15.7109375" style="59" customWidth="1"/>
    <col min="6665" max="6665" width="1.28515625" style="59" customWidth="1"/>
    <col min="6666" max="6666" width="13" style="59" customWidth="1"/>
    <col min="6667" max="6667" width="1.28515625" style="59" customWidth="1"/>
    <col min="6668" max="6668" width="13" style="59" customWidth="1"/>
    <col min="6669" max="6669" width="1.28515625" style="59" customWidth="1"/>
    <col min="6670" max="6670" width="17.28515625" style="59" customWidth="1"/>
    <col min="6671" max="6671" width="1.28515625" style="59" customWidth="1"/>
    <col min="6672" max="6672" width="13" style="59" customWidth="1"/>
    <col min="6673" max="6912" width="9.140625" style="59"/>
    <col min="6913" max="6913" width="54.85546875" style="59" customWidth="1"/>
    <col min="6914" max="6914" width="5.7109375" style="59" customWidth="1"/>
    <col min="6915" max="6915" width="1.140625" style="59" customWidth="1"/>
    <col min="6916" max="6916" width="13" style="59" customWidth="1"/>
    <col min="6917" max="6917" width="1.28515625" style="59" customWidth="1"/>
    <col min="6918" max="6918" width="13" style="59" customWidth="1"/>
    <col min="6919" max="6919" width="1.28515625" style="59" customWidth="1"/>
    <col min="6920" max="6920" width="15.7109375" style="59" customWidth="1"/>
    <col min="6921" max="6921" width="1.28515625" style="59" customWidth="1"/>
    <col min="6922" max="6922" width="13" style="59" customWidth="1"/>
    <col min="6923" max="6923" width="1.28515625" style="59" customWidth="1"/>
    <col min="6924" max="6924" width="13" style="59" customWidth="1"/>
    <col min="6925" max="6925" width="1.28515625" style="59" customWidth="1"/>
    <col min="6926" max="6926" width="17.28515625" style="59" customWidth="1"/>
    <col min="6927" max="6927" width="1.28515625" style="59" customWidth="1"/>
    <col min="6928" max="6928" width="13" style="59" customWidth="1"/>
    <col min="6929" max="7168" width="9.140625" style="59"/>
    <col min="7169" max="7169" width="54.85546875" style="59" customWidth="1"/>
    <col min="7170" max="7170" width="5.7109375" style="59" customWidth="1"/>
    <col min="7171" max="7171" width="1.140625" style="59" customWidth="1"/>
    <col min="7172" max="7172" width="13" style="59" customWidth="1"/>
    <col min="7173" max="7173" width="1.28515625" style="59" customWidth="1"/>
    <col min="7174" max="7174" width="13" style="59" customWidth="1"/>
    <col min="7175" max="7175" width="1.28515625" style="59" customWidth="1"/>
    <col min="7176" max="7176" width="15.7109375" style="59" customWidth="1"/>
    <col min="7177" max="7177" width="1.28515625" style="59" customWidth="1"/>
    <col min="7178" max="7178" width="13" style="59" customWidth="1"/>
    <col min="7179" max="7179" width="1.28515625" style="59" customWidth="1"/>
    <col min="7180" max="7180" width="13" style="59" customWidth="1"/>
    <col min="7181" max="7181" width="1.28515625" style="59" customWidth="1"/>
    <col min="7182" max="7182" width="17.28515625" style="59" customWidth="1"/>
    <col min="7183" max="7183" width="1.28515625" style="59" customWidth="1"/>
    <col min="7184" max="7184" width="13" style="59" customWidth="1"/>
    <col min="7185" max="7424" width="9.140625" style="59"/>
    <col min="7425" max="7425" width="54.85546875" style="59" customWidth="1"/>
    <col min="7426" max="7426" width="5.7109375" style="59" customWidth="1"/>
    <col min="7427" max="7427" width="1.140625" style="59" customWidth="1"/>
    <col min="7428" max="7428" width="13" style="59" customWidth="1"/>
    <col min="7429" max="7429" width="1.28515625" style="59" customWidth="1"/>
    <col min="7430" max="7430" width="13" style="59" customWidth="1"/>
    <col min="7431" max="7431" width="1.28515625" style="59" customWidth="1"/>
    <col min="7432" max="7432" width="15.7109375" style="59" customWidth="1"/>
    <col min="7433" max="7433" width="1.28515625" style="59" customWidth="1"/>
    <col min="7434" max="7434" width="13" style="59" customWidth="1"/>
    <col min="7435" max="7435" width="1.28515625" style="59" customWidth="1"/>
    <col min="7436" max="7436" width="13" style="59" customWidth="1"/>
    <col min="7437" max="7437" width="1.28515625" style="59" customWidth="1"/>
    <col min="7438" max="7438" width="17.28515625" style="59" customWidth="1"/>
    <col min="7439" max="7439" width="1.28515625" style="59" customWidth="1"/>
    <col min="7440" max="7440" width="13" style="59" customWidth="1"/>
    <col min="7441" max="7680" width="9.140625" style="59"/>
    <col min="7681" max="7681" width="54.85546875" style="59" customWidth="1"/>
    <col min="7682" max="7682" width="5.7109375" style="59" customWidth="1"/>
    <col min="7683" max="7683" width="1.140625" style="59" customWidth="1"/>
    <col min="7684" max="7684" width="13" style="59" customWidth="1"/>
    <col min="7685" max="7685" width="1.28515625" style="59" customWidth="1"/>
    <col min="7686" max="7686" width="13" style="59" customWidth="1"/>
    <col min="7687" max="7687" width="1.28515625" style="59" customWidth="1"/>
    <col min="7688" max="7688" width="15.7109375" style="59" customWidth="1"/>
    <col min="7689" max="7689" width="1.28515625" style="59" customWidth="1"/>
    <col min="7690" max="7690" width="13" style="59" customWidth="1"/>
    <col min="7691" max="7691" width="1.28515625" style="59" customWidth="1"/>
    <col min="7692" max="7692" width="13" style="59" customWidth="1"/>
    <col min="7693" max="7693" width="1.28515625" style="59" customWidth="1"/>
    <col min="7694" max="7694" width="17.28515625" style="59" customWidth="1"/>
    <col min="7695" max="7695" width="1.28515625" style="59" customWidth="1"/>
    <col min="7696" max="7696" width="13" style="59" customWidth="1"/>
    <col min="7697" max="7936" width="9.140625" style="59"/>
    <col min="7937" max="7937" width="54.85546875" style="59" customWidth="1"/>
    <col min="7938" max="7938" width="5.7109375" style="59" customWidth="1"/>
    <col min="7939" max="7939" width="1.140625" style="59" customWidth="1"/>
    <col min="7940" max="7940" width="13" style="59" customWidth="1"/>
    <col min="7941" max="7941" width="1.28515625" style="59" customWidth="1"/>
    <col min="7942" max="7942" width="13" style="59" customWidth="1"/>
    <col min="7943" max="7943" width="1.28515625" style="59" customWidth="1"/>
    <col min="7944" max="7944" width="15.7109375" style="59" customWidth="1"/>
    <col min="7945" max="7945" width="1.28515625" style="59" customWidth="1"/>
    <col min="7946" max="7946" width="13" style="59" customWidth="1"/>
    <col min="7947" max="7947" width="1.28515625" style="59" customWidth="1"/>
    <col min="7948" max="7948" width="13" style="59" customWidth="1"/>
    <col min="7949" max="7949" width="1.28515625" style="59" customWidth="1"/>
    <col min="7950" max="7950" width="17.28515625" style="59" customWidth="1"/>
    <col min="7951" max="7951" width="1.28515625" style="59" customWidth="1"/>
    <col min="7952" max="7952" width="13" style="59" customWidth="1"/>
    <col min="7953" max="8192" width="9.140625" style="59"/>
    <col min="8193" max="8193" width="54.85546875" style="59" customWidth="1"/>
    <col min="8194" max="8194" width="5.7109375" style="59" customWidth="1"/>
    <col min="8195" max="8195" width="1.140625" style="59" customWidth="1"/>
    <col min="8196" max="8196" width="13" style="59" customWidth="1"/>
    <col min="8197" max="8197" width="1.28515625" style="59" customWidth="1"/>
    <col min="8198" max="8198" width="13" style="59" customWidth="1"/>
    <col min="8199" max="8199" width="1.28515625" style="59" customWidth="1"/>
    <col min="8200" max="8200" width="15.7109375" style="59" customWidth="1"/>
    <col min="8201" max="8201" width="1.28515625" style="59" customWidth="1"/>
    <col min="8202" max="8202" width="13" style="59" customWidth="1"/>
    <col min="8203" max="8203" width="1.28515625" style="59" customWidth="1"/>
    <col min="8204" max="8204" width="13" style="59" customWidth="1"/>
    <col min="8205" max="8205" width="1.28515625" style="59" customWidth="1"/>
    <col min="8206" max="8206" width="17.28515625" style="59" customWidth="1"/>
    <col min="8207" max="8207" width="1.28515625" style="59" customWidth="1"/>
    <col min="8208" max="8208" width="13" style="59" customWidth="1"/>
    <col min="8209" max="8448" width="9.140625" style="59"/>
    <col min="8449" max="8449" width="54.85546875" style="59" customWidth="1"/>
    <col min="8450" max="8450" width="5.7109375" style="59" customWidth="1"/>
    <col min="8451" max="8451" width="1.140625" style="59" customWidth="1"/>
    <col min="8452" max="8452" width="13" style="59" customWidth="1"/>
    <col min="8453" max="8453" width="1.28515625" style="59" customWidth="1"/>
    <col min="8454" max="8454" width="13" style="59" customWidth="1"/>
    <col min="8455" max="8455" width="1.28515625" style="59" customWidth="1"/>
    <col min="8456" max="8456" width="15.7109375" style="59" customWidth="1"/>
    <col min="8457" max="8457" width="1.28515625" style="59" customWidth="1"/>
    <col min="8458" max="8458" width="13" style="59" customWidth="1"/>
    <col min="8459" max="8459" width="1.28515625" style="59" customWidth="1"/>
    <col min="8460" max="8460" width="13" style="59" customWidth="1"/>
    <col min="8461" max="8461" width="1.28515625" style="59" customWidth="1"/>
    <col min="8462" max="8462" width="17.28515625" style="59" customWidth="1"/>
    <col min="8463" max="8463" width="1.28515625" style="59" customWidth="1"/>
    <col min="8464" max="8464" width="13" style="59" customWidth="1"/>
    <col min="8465" max="8704" width="9.140625" style="59"/>
    <col min="8705" max="8705" width="54.85546875" style="59" customWidth="1"/>
    <col min="8706" max="8706" width="5.7109375" style="59" customWidth="1"/>
    <col min="8707" max="8707" width="1.140625" style="59" customWidth="1"/>
    <col min="8708" max="8708" width="13" style="59" customWidth="1"/>
    <col min="8709" max="8709" width="1.28515625" style="59" customWidth="1"/>
    <col min="8710" max="8710" width="13" style="59" customWidth="1"/>
    <col min="8711" max="8711" width="1.28515625" style="59" customWidth="1"/>
    <col min="8712" max="8712" width="15.7109375" style="59" customWidth="1"/>
    <col min="8713" max="8713" width="1.28515625" style="59" customWidth="1"/>
    <col min="8714" max="8714" width="13" style="59" customWidth="1"/>
    <col min="8715" max="8715" width="1.28515625" style="59" customWidth="1"/>
    <col min="8716" max="8716" width="13" style="59" customWidth="1"/>
    <col min="8717" max="8717" width="1.28515625" style="59" customWidth="1"/>
    <col min="8718" max="8718" width="17.28515625" style="59" customWidth="1"/>
    <col min="8719" max="8719" width="1.28515625" style="59" customWidth="1"/>
    <col min="8720" max="8720" width="13" style="59" customWidth="1"/>
    <col min="8721" max="8960" width="9.140625" style="59"/>
    <col min="8961" max="8961" width="54.85546875" style="59" customWidth="1"/>
    <col min="8962" max="8962" width="5.7109375" style="59" customWidth="1"/>
    <col min="8963" max="8963" width="1.140625" style="59" customWidth="1"/>
    <col min="8964" max="8964" width="13" style="59" customWidth="1"/>
    <col min="8965" max="8965" width="1.28515625" style="59" customWidth="1"/>
    <col min="8966" max="8966" width="13" style="59" customWidth="1"/>
    <col min="8967" max="8967" width="1.28515625" style="59" customWidth="1"/>
    <col min="8968" max="8968" width="15.7109375" style="59" customWidth="1"/>
    <col min="8969" max="8969" width="1.28515625" style="59" customWidth="1"/>
    <col min="8970" max="8970" width="13" style="59" customWidth="1"/>
    <col min="8971" max="8971" width="1.28515625" style="59" customWidth="1"/>
    <col min="8972" max="8972" width="13" style="59" customWidth="1"/>
    <col min="8973" max="8973" width="1.28515625" style="59" customWidth="1"/>
    <col min="8974" max="8974" width="17.28515625" style="59" customWidth="1"/>
    <col min="8975" max="8975" width="1.28515625" style="59" customWidth="1"/>
    <col min="8976" max="8976" width="13" style="59" customWidth="1"/>
    <col min="8977" max="9216" width="9.140625" style="59"/>
    <col min="9217" max="9217" width="54.85546875" style="59" customWidth="1"/>
    <col min="9218" max="9218" width="5.7109375" style="59" customWidth="1"/>
    <col min="9219" max="9219" width="1.140625" style="59" customWidth="1"/>
    <col min="9220" max="9220" width="13" style="59" customWidth="1"/>
    <col min="9221" max="9221" width="1.28515625" style="59" customWidth="1"/>
    <col min="9222" max="9222" width="13" style="59" customWidth="1"/>
    <col min="9223" max="9223" width="1.28515625" style="59" customWidth="1"/>
    <col min="9224" max="9224" width="15.7109375" style="59" customWidth="1"/>
    <col min="9225" max="9225" width="1.28515625" style="59" customWidth="1"/>
    <col min="9226" max="9226" width="13" style="59" customWidth="1"/>
    <col min="9227" max="9227" width="1.28515625" style="59" customWidth="1"/>
    <col min="9228" max="9228" width="13" style="59" customWidth="1"/>
    <col min="9229" max="9229" width="1.28515625" style="59" customWidth="1"/>
    <col min="9230" max="9230" width="17.28515625" style="59" customWidth="1"/>
    <col min="9231" max="9231" width="1.28515625" style="59" customWidth="1"/>
    <col min="9232" max="9232" width="13" style="59" customWidth="1"/>
    <col min="9233" max="9472" width="9.140625" style="59"/>
    <col min="9473" max="9473" width="54.85546875" style="59" customWidth="1"/>
    <col min="9474" max="9474" width="5.7109375" style="59" customWidth="1"/>
    <col min="9475" max="9475" width="1.140625" style="59" customWidth="1"/>
    <col min="9476" max="9476" width="13" style="59" customWidth="1"/>
    <col min="9477" max="9477" width="1.28515625" style="59" customWidth="1"/>
    <col min="9478" max="9478" width="13" style="59" customWidth="1"/>
    <col min="9479" max="9479" width="1.28515625" style="59" customWidth="1"/>
    <col min="9480" max="9480" width="15.7109375" style="59" customWidth="1"/>
    <col min="9481" max="9481" width="1.28515625" style="59" customWidth="1"/>
    <col min="9482" max="9482" width="13" style="59" customWidth="1"/>
    <col min="9483" max="9483" width="1.28515625" style="59" customWidth="1"/>
    <col min="9484" max="9484" width="13" style="59" customWidth="1"/>
    <col min="9485" max="9485" width="1.28515625" style="59" customWidth="1"/>
    <col min="9486" max="9486" width="17.28515625" style="59" customWidth="1"/>
    <col min="9487" max="9487" width="1.28515625" style="59" customWidth="1"/>
    <col min="9488" max="9488" width="13" style="59" customWidth="1"/>
    <col min="9489" max="9728" width="9.140625" style="59"/>
    <col min="9729" max="9729" width="54.85546875" style="59" customWidth="1"/>
    <col min="9730" max="9730" width="5.7109375" style="59" customWidth="1"/>
    <col min="9731" max="9731" width="1.140625" style="59" customWidth="1"/>
    <col min="9732" max="9732" width="13" style="59" customWidth="1"/>
    <col min="9733" max="9733" width="1.28515625" style="59" customWidth="1"/>
    <col min="9734" max="9734" width="13" style="59" customWidth="1"/>
    <col min="9735" max="9735" width="1.28515625" style="59" customWidth="1"/>
    <col min="9736" max="9736" width="15.7109375" style="59" customWidth="1"/>
    <col min="9737" max="9737" width="1.28515625" style="59" customWidth="1"/>
    <col min="9738" max="9738" width="13" style="59" customWidth="1"/>
    <col min="9739" max="9739" width="1.28515625" style="59" customWidth="1"/>
    <col min="9740" max="9740" width="13" style="59" customWidth="1"/>
    <col min="9741" max="9741" width="1.28515625" style="59" customWidth="1"/>
    <col min="9742" max="9742" width="17.28515625" style="59" customWidth="1"/>
    <col min="9743" max="9743" width="1.28515625" style="59" customWidth="1"/>
    <col min="9744" max="9744" width="13" style="59" customWidth="1"/>
    <col min="9745" max="9984" width="9.140625" style="59"/>
    <col min="9985" max="9985" width="54.85546875" style="59" customWidth="1"/>
    <col min="9986" max="9986" width="5.7109375" style="59" customWidth="1"/>
    <col min="9987" max="9987" width="1.140625" style="59" customWidth="1"/>
    <col min="9988" max="9988" width="13" style="59" customWidth="1"/>
    <col min="9989" max="9989" width="1.28515625" style="59" customWidth="1"/>
    <col min="9990" max="9990" width="13" style="59" customWidth="1"/>
    <col min="9991" max="9991" width="1.28515625" style="59" customWidth="1"/>
    <col min="9992" max="9992" width="15.7109375" style="59" customWidth="1"/>
    <col min="9993" max="9993" width="1.28515625" style="59" customWidth="1"/>
    <col min="9994" max="9994" width="13" style="59" customWidth="1"/>
    <col min="9995" max="9995" width="1.28515625" style="59" customWidth="1"/>
    <col min="9996" max="9996" width="13" style="59" customWidth="1"/>
    <col min="9997" max="9997" width="1.28515625" style="59" customWidth="1"/>
    <col min="9998" max="9998" width="17.28515625" style="59" customWidth="1"/>
    <col min="9999" max="9999" width="1.28515625" style="59" customWidth="1"/>
    <col min="10000" max="10000" width="13" style="59" customWidth="1"/>
    <col min="10001" max="10240" width="9.140625" style="59"/>
    <col min="10241" max="10241" width="54.85546875" style="59" customWidth="1"/>
    <col min="10242" max="10242" width="5.7109375" style="59" customWidth="1"/>
    <col min="10243" max="10243" width="1.140625" style="59" customWidth="1"/>
    <col min="10244" max="10244" width="13" style="59" customWidth="1"/>
    <col min="10245" max="10245" width="1.28515625" style="59" customWidth="1"/>
    <col min="10246" max="10246" width="13" style="59" customWidth="1"/>
    <col min="10247" max="10247" width="1.28515625" style="59" customWidth="1"/>
    <col min="10248" max="10248" width="15.7109375" style="59" customWidth="1"/>
    <col min="10249" max="10249" width="1.28515625" style="59" customWidth="1"/>
    <col min="10250" max="10250" width="13" style="59" customWidth="1"/>
    <col min="10251" max="10251" width="1.28515625" style="59" customWidth="1"/>
    <col min="10252" max="10252" width="13" style="59" customWidth="1"/>
    <col min="10253" max="10253" width="1.28515625" style="59" customWidth="1"/>
    <col min="10254" max="10254" width="17.28515625" style="59" customWidth="1"/>
    <col min="10255" max="10255" width="1.28515625" style="59" customWidth="1"/>
    <col min="10256" max="10256" width="13" style="59" customWidth="1"/>
    <col min="10257" max="10496" width="9.140625" style="59"/>
    <col min="10497" max="10497" width="54.85546875" style="59" customWidth="1"/>
    <col min="10498" max="10498" width="5.7109375" style="59" customWidth="1"/>
    <col min="10499" max="10499" width="1.140625" style="59" customWidth="1"/>
    <col min="10500" max="10500" width="13" style="59" customWidth="1"/>
    <col min="10501" max="10501" width="1.28515625" style="59" customWidth="1"/>
    <col min="10502" max="10502" width="13" style="59" customWidth="1"/>
    <col min="10503" max="10503" width="1.28515625" style="59" customWidth="1"/>
    <col min="10504" max="10504" width="15.7109375" style="59" customWidth="1"/>
    <col min="10505" max="10505" width="1.28515625" style="59" customWidth="1"/>
    <col min="10506" max="10506" width="13" style="59" customWidth="1"/>
    <col min="10507" max="10507" width="1.28515625" style="59" customWidth="1"/>
    <col min="10508" max="10508" width="13" style="59" customWidth="1"/>
    <col min="10509" max="10509" width="1.28515625" style="59" customWidth="1"/>
    <col min="10510" max="10510" width="17.28515625" style="59" customWidth="1"/>
    <col min="10511" max="10511" width="1.28515625" style="59" customWidth="1"/>
    <col min="10512" max="10512" width="13" style="59" customWidth="1"/>
    <col min="10513" max="10752" width="9.140625" style="59"/>
    <col min="10753" max="10753" width="54.85546875" style="59" customWidth="1"/>
    <col min="10754" max="10754" width="5.7109375" style="59" customWidth="1"/>
    <col min="10755" max="10755" width="1.140625" style="59" customWidth="1"/>
    <col min="10756" max="10756" width="13" style="59" customWidth="1"/>
    <col min="10757" max="10757" width="1.28515625" style="59" customWidth="1"/>
    <col min="10758" max="10758" width="13" style="59" customWidth="1"/>
    <col min="10759" max="10759" width="1.28515625" style="59" customWidth="1"/>
    <col min="10760" max="10760" width="15.7109375" style="59" customWidth="1"/>
    <col min="10761" max="10761" width="1.28515625" style="59" customWidth="1"/>
    <col min="10762" max="10762" width="13" style="59" customWidth="1"/>
    <col min="10763" max="10763" width="1.28515625" style="59" customWidth="1"/>
    <col min="10764" max="10764" width="13" style="59" customWidth="1"/>
    <col min="10765" max="10765" width="1.28515625" style="59" customWidth="1"/>
    <col min="10766" max="10766" width="17.28515625" style="59" customWidth="1"/>
    <col min="10767" max="10767" width="1.28515625" style="59" customWidth="1"/>
    <col min="10768" max="10768" width="13" style="59" customWidth="1"/>
    <col min="10769" max="11008" width="9.140625" style="59"/>
    <col min="11009" max="11009" width="54.85546875" style="59" customWidth="1"/>
    <col min="11010" max="11010" width="5.7109375" style="59" customWidth="1"/>
    <col min="11011" max="11011" width="1.140625" style="59" customWidth="1"/>
    <col min="11012" max="11012" width="13" style="59" customWidth="1"/>
    <col min="11013" max="11013" width="1.28515625" style="59" customWidth="1"/>
    <col min="11014" max="11014" width="13" style="59" customWidth="1"/>
    <col min="11015" max="11015" width="1.28515625" style="59" customWidth="1"/>
    <col min="11016" max="11016" width="15.7109375" style="59" customWidth="1"/>
    <col min="11017" max="11017" width="1.28515625" style="59" customWidth="1"/>
    <col min="11018" max="11018" width="13" style="59" customWidth="1"/>
    <col min="11019" max="11019" width="1.28515625" style="59" customWidth="1"/>
    <col min="11020" max="11020" width="13" style="59" customWidth="1"/>
    <col min="11021" max="11021" width="1.28515625" style="59" customWidth="1"/>
    <col min="11022" max="11022" width="17.28515625" style="59" customWidth="1"/>
    <col min="11023" max="11023" width="1.28515625" style="59" customWidth="1"/>
    <col min="11024" max="11024" width="13" style="59" customWidth="1"/>
    <col min="11025" max="11264" width="9.140625" style="59"/>
    <col min="11265" max="11265" width="54.85546875" style="59" customWidth="1"/>
    <col min="11266" max="11266" width="5.7109375" style="59" customWidth="1"/>
    <col min="11267" max="11267" width="1.140625" style="59" customWidth="1"/>
    <col min="11268" max="11268" width="13" style="59" customWidth="1"/>
    <col min="11269" max="11269" width="1.28515625" style="59" customWidth="1"/>
    <col min="11270" max="11270" width="13" style="59" customWidth="1"/>
    <col min="11271" max="11271" width="1.28515625" style="59" customWidth="1"/>
    <col min="11272" max="11272" width="15.7109375" style="59" customWidth="1"/>
    <col min="11273" max="11273" width="1.28515625" style="59" customWidth="1"/>
    <col min="11274" max="11274" width="13" style="59" customWidth="1"/>
    <col min="11275" max="11275" width="1.28515625" style="59" customWidth="1"/>
    <col min="11276" max="11276" width="13" style="59" customWidth="1"/>
    <col min="11277" max="11277" width="1.28515625" style="59" customWidth="1"/>
    <col min="11278" max="11278" width="17.28515625" style="59" customWidth="1"/>
    <col min="11279" max="11279" width="1.28515625" style="59" customWidth="1"/>
    <col min="11280" max="11280" width="13" style="59" customWidth="1"/>
    <col min="11281" max="11520" width="9.140625" style="59"/>
    <col min="11521" max="11521" width="54.85546875" style="59" customWidth="1"/>
    <col min="11522" max="11522" width="5.7109375" style="59" customWidth="1"/>
    <col min="11523" max="11523" width="1.140625" style="59" customWidth="1"/>
    <col min="11524" max="11524" width="13" style="59" customWidth="1"/>
    <col min="11525" max="11525" width="1.28515625" style="59" customWidth="1"/>
    <col min="11526" max="11526" width="13" style="59" customWidth="1"/>
    <col min="11527" max="11527" width="1.28515625" style="59" customWidth="1"/>
    <col min="11528" max="11528" width="15.7109375" style="59" customWidth="1"/>
    <col min="11529" max="11529" width="1.28515625" style="59" customWidth="1"/>
    <col min="11530" max="11530" width="13" style="59" customWidth="1"/>
    <col min="11531" max="11531" width="1.28515625" style="59" customWidth="1"/>
    <col min="11532" max="11532" width="13" style="59" customWidth="1"/>
    <col min="11533" max="11533" width="1.28515625" style="59" customWidth="1"/>
    <col min="11534" max="11534" width="17.28515625" style="59" customWidth="1"/>
    <col min="11535" max="11535" width="1.28515625" style="59" customWidth="1"/>
    <col min="11536" max="11536" width="13" style="59" customWidth="1"/>
    <col min="11537" max="11776" width="9.140625" style="59"/>
    <col min="11777" max="11777" width="54.85546875" style="59" customWidth="1"/>
    <col min="11778" max="11778" width="5.7109375" style="59" customWidth="1"/>
    <col min="11779" max="11779" width="1.140625" style="59" customWidth="1"/>
    <col min="11780" max="11780" width="13" style="59" customWidth="1"/>
    <col min="11781" max="11781" width="1.28515625" style="59" customWidth="1"/>
    <col min="11782" max="11782" width="13" style="59" customWidth="1"/>
    <col min="11783" max="11783" width="1.28515625" style="59" customWidth="1"/>
    <col min="11784" max="11784" width="15.7109375" style="59" customWidth="1"/>
    <col min="11785" max="11785" width="1.28515625" style="59" customWidth="1"/>
    <col min="11786" max="11786" width="13" style="59" customWidth="1"/>
    <col min="11787" max="11787" width="1.28515625" style="59" customWidth="1"/>
    <col min="11788" max="11788" width="13" style="59" customWidth="1"/>
    <col min="11789" max="11789" width="1.28515625" style="59" customWidth="1"/>
    <col min="11790" max="11790" width="17.28515625" style="59" customWidth="1"/>
    <col min="11791" max="11791" width="1.28515625" style="59" customWidth="1"/>
    <col min="11792" max="11792" width="13" style="59" customWidth="1"/>
    <col min="11793" max="12032" width="9.140625" style="59"/>
    <col min="12033" max="12033" width="54.85546875" style="59" customWidth="1"/>
    <col min="12034" max="12034" width="5.7109375" style="59" customWidth="1"/>
    <col min="12035" max="12035" width="1.140625" style="59" customWidth="1"/>
    <col min="12036" max="12036" width="13" style="59" customWidth="1"/>
    <col min="12037" max="12037" width="1.28515625" style="59" customWidth="1"/>
    <col min="12038" max="12038" width="13" style="59" customWidth="1"/>
    <col min="12039" max="12039" width="1.28515625" style="59" customWidth="1"/>
    <col min="12040" max="12040" width="15.7109375" style="59" customWidth="1"/>
    <col min="12041" max="12041" width="1.28515625" style="59" customWidth="1"/>
    <col min="12042" max="12042" width="13" style="59" customWidth="1"/>
    <col min="12043" max="12043" width="1.28515625" style="59" customWidth="1"/>
    <col min="12044" max="12044" width="13" style="59" customWidth="1"/>
    <col min="12045" max="12045" width="1.28515625" style="59" customWidth="1"/>
    <col min="12046" max="12046" width="17.28515625" style="59" customWidth="1"/>
    <col min="12047" max="12047" width="1.28515625" style="59" customWidth="1"/>
    <col min="12048" max="12048" width="13" style="59" customWidth="1"/>
    <col min="12049" max="12288" width="9.140625" style="59"/>
    <col min="12289" max="12289" width="54.85546875" style="59" customWidth="1"/>
    <col min="12290" max="12290" width="5.7109375" style="59" customWidth="1"/>
    <col min="12291" max="12291" width="1.140625" style="59" customWidth="1"/>
    <col min="12292" max="12292" width="13" style="59" customWidth="1"/>
    <col min="12293" max="12293" width="1.28515625" style="59" customWidth="1"/>
    <col min="12294" max="12294" width="13" style="59" customWidth="1"/>
    <col min="12295" max="12295" width="1.28515625" style="59" customWidth="1"/>
    <col min="12296" max="12296" width="15.7109375" style="59" customWidth="1"/>
    <col min="12297" max="12297" width="1.28515625" style="59" customWidth="1"/>
    <col min="12298" max="12298" width="13" style="59" customWidth="1"/>
    <col min="12299" max="12299" width="1.28515625" style="59" customWidth="1"/>
    <col min="12300" max="12300" width="13" style="59" customWidth="1"/>
    <col min="12301" max="12301" width="1.28515625" style="59" customWidth="1"/>
    <col min="12302" max="12302" width="17.28515625" style="59" customWidth="1"/>
    <col min="12303" max="12303" width="1.28515625" style="59" customWidth="1"/>
    <col min="12304" max="12304" width="13" style="59" customWidth="1"/>
    <col min="12305" max="12544" width="9.140625" style="59"/>
    <col min="12545" max="12545" width="54.85546875" style="59" customWidth="1"/>
    <col min="12546" max="12546" width="5.7109375" style="59" customWidth="1"/>
    <col min="12547" max="12547" width="1.140625" style="59" customWidth="1"/>
    <col min="12548" max="12548" width="13" style="59" customWidth="1"/>
    <col min="12549" max="12549" width="1.28515625" style="59" customWidth="1"/>
    <col min="12550" max="12550" width="13" style="59" customWidth="1"/>
    <col min="12551" max="12551" width="1.28515625" style="59" customWidth="1"/>
    <col min="12552" max="12552" width="15.7109375" style="59" customWidth="1"/>
    <col min="12553" max="12553" width="1.28515625" style="59" customWidth="1"/>
    <col min="12554" max="12554" width="13" style="59" customWidth="1"/>
    <col min="12555" max="12555" width="1.28515625" style="59" customWidth="1"/>
    <col min="12556" max="12556" width="13" style="59" customWidth="1"/>
    <col min="12557" max="12557" width="1.28515625" style="59" customWidth="1"/>
    <col min="12558" max="12558" width="17.28515625" style="59" customWidth="1"/>
    <col min="12559" max="12559" width="1.28515625" style="59" customWidth="1"/>
    <col min="12560" max="12560" width="13" style="59" customWidth="1"/>
    <col min="12561" max="12800" width="9.140625" style="59"/>
    <col min="12801" max="12801" width="54.85546875" style="59" customWidth="1"/>
    <col min="12802" max="12802" width="5.7109375" style="59" customWidth="1"/>
    <col min="12803" max="12803" width="1.140625" style="59" customWidth="1"/>
    <col min="12804" max="12804" width="13" style="59" customWidth="1"/>
    <col min="12805" max="12805" width="1.28515625" style="59" customWidth="1"/>
    <col min="12806" max="12806" width="13" style="59" customWidth="1"/>
    <col min="12807" max="12807" width="1.28515625" style="59" customWidth="1"/>
    <col min="12808" max="12808" width="15.7109375" style="59" customWidth="1"/>
    <col min="12809" max="12809" width="1.28515625" style="59" customWidth="1"/>
    <col min="12810" max="12810" width="13" style="59" customWidth="1"/>
    <col min="12811" max="12811" width="1.28515625" style="59" customWidth="1"/>
    <col min="12812" max="12812" width="13" style="59" customWidth="1"/>
    <col min="12813" max="12813" width="1.28515625" style="59" customWidth="1"/>
    <col min="12814" max="12814" width="17.28515625" style="59" customWidth="1"/>
    <col min="12815" max="12815" width="1.28515625" style="59" customWidth="1"/>
    <col min="12816" max="12816" width="13" style="59" customWidth="1"/>
    <col min="12817" max="13056" width="9.140625" style="59"/>
    <col min="13057" max="13057" width="54.85546875" style="59" customWidth="1"/>
    <col min="13058" max="13058" width="5.7109375" style="59" customWidth="1"/>
    <col min="13059" max="13059" width="1.140625" style="59" customWidth="1"/>
    <col min="13060" max="13060" width="13" style="59" customWidth="1"/>
    <col min="13061" max="13061" width="1.28515625" style="59" customWidth="1"/>
    <col min="13062" max="13062" width="13" style="59" customWidth="1"/>
    <col min="13063" max="13063" width="1.28515625" style="59" customWidth="1"/>
    <col min="13064" max="13064" width="15.7109375" style="59" customWidth="1"/>
    <col min="13065" max="13065" width="1.28515625" style="59" customWidth="1"/>
    <col min="13066" max="13066" width="13" style="59" customWidth="1"/>
    <col min="13067" max="13067" width="1.28515625" style="59" customWidth="1"/>
    <col min="13068" max="13068" width="13" style="59" customWidth="1"/>
    <col min="13069" max="13069" width="1.28515625" style="59" customWidth="1"/>
    <col min="13070" max="13070" width="17.28515625" style="59" customWidth="1"/>
    <col min="13071" max="13071" width="1.28515625" style="59" customWidth="1"/>
    <col min="13072" max="13072" width="13" style="59" customWidth="1"/>
    <col min="13073" max="13312" width="9.140625" style="59"/>
    <col min="13313" max="13313" width="54.85546875" style="59" customWidth="1"/>
    <col min="13314" max="13314" width="5.7109375" style="59" customWidth="1"/>
    <col min="13315" max="13315" width="1.140625" style="59" customWidth="1"/>
    <col min="13316" max="13316" width="13" style="59" customWidth="1"/>
    <col min="13317" max="13317" width="1.28515625" style="59" customWidth="1"/>
    <col min="13318" max="13318" width="13" style="59" customWidth="1"/>
    <col min="13319" max="13319" width="1.28515625" style="59" customWidth="1"/>
    <col min="13320" max="13320" width="15.7109375" style="59" customWidth="1"/>
    <col min="13321" max="13321" width="1.28515625" style="59" customWidth="1"/>
    <col min="13322" max="13322" width="13" style="59" customWidth="1"/>
    <col min="13323" max="13323" width="1.28515625" style="59" customWidth="1"/>
    <col min="13324" max="13324" width="13" style="59" customWidth="1"/>
    <col min="13325" max="13325" width="1.28515625" style="59" customWidth="1"/>
    <col min="13326" max="13326" width="17.28515625" style="59" customWidth="1"/>
    <col min="13327" max="13327" width="1.28515625" style="59" customWidth="1"/>
    <col min="13328" max="13328" width="13" style="59" customWidth="1"/>
    <col min="13329" max="13568" width="9.140625" style="59"/>
    <col min="13569" max="13569" width="54.85546875" style="59" customWidth="1"/>
    <col min="13570" max="13570" width="5.7109375" style="59" customWidth="1"/>
    <col min="13571" max="13571" width="1.140625" style="59" customWidth="1"/>
    <col min="13572" max="13572" width="13" style="59" customWidth="1"/>
    <col min="13573" max="13573" width="1.28515625" style="59" customWidth="1"/>
    <col min="13574" max="13574" width="13" style="59" customWidth="1"/>
    <col min="13575" max="13575" width="1.28515625" style="59" customWidth="1"/>
    <col min="13576" max="13576" width="15.7109375" style="59" customWidth="1"/>
    <col min="13577" max="13577" width="1.28515625" style="59" customWidth="1"/>
    <col min="13578" max="13578" width="13" style="59" customWidth="1"/>
    <col min="13579" max="13579" width="1.28515625" style="59" customWidth="1"/>
    <col min="13580" max="13580" width="13" style="59" customWidth="1"/>
    <col min="13581" max="13581" width="1.28515625" style="59" customWidth="1"/>
    <col min="13582" max="13582" width="17.28515625" style="59" customWidth="1"/>
    <col min="13583" max="13583" width="1.28515625" style="59" customWidth="1"/>
    <col min="13584" max="13584" width="13" style="59" customWidth="1"/>
    <col min="13585" max="13824" width="9.140625" style="59"/>
    <col min="13825" max="13825" width="54.85546875" style="59" customWidth="1"/>
    <col min="13826" max="13826" width="5.7109375" style="59" customWidth="1"/>
    <col min="13827" max="13827" width="1.140625" style="59" customWidth="1"/>
    <col min="13828" max="13828" width="13" style="59" customWidth="1"/>
    <col min="13829" max="13829" width="1.28515625" style="59" customWidth="1"/>
    <col min="13830" max="13830" width="13" style="59" customWidth="1"/>
    <col min="13831" max="13831" width="1.28515625" style="59" customWidth="1"/>
    <col min="13832" max="13832" width="15.7109375" style="59" customWidth="1"/>
    <col min="13833" max="13833" width="1.28515625" style="59" customWidth="1"/>
    <col min="13834" max="13834" width="13" style="59" customWidth="1"/>
    <col min="13835" max="13835" width="1.28515625" style="59" customWidth="1"/>
    <col min="13836" max="13836" width="13" style="59" customWidth="1"/>
    <col min="13837" max="13837" width="1.28515625" style="59" customWidth="1"/>
    <col min="13838" max="13838" width="17.28515625" style="59" customWidth="1"/>
    <col min="13839" max="13839" width="1.28515625" style="59" customWidth="1"/>
    <col min="13840" max="13840" width="13" style="59" customWidth="1"/>
    <col min="13841" max="14080" width="9.140625" style="59"/>
    <col min="14081" max="14081" width="54.85546875" style="59" customWidth="1"/>
    <col min="14082" max="14082" width="5.7109375" style="59" customWidth="1"/>
    <col min="14083" max="14083" width="1.140625" style="59" customWidth="1"/>
    <col min="14084" max="14084" width="13" style="59" customWidth="1"/>
    <col min="14085" max="14085" width="1.28515625" style="59" customWidth="1"/>
    <col min="14086" max="14086" width="13" style="59" customWidth="1"/>
    <col min="14087" max="14087" width="1.28515625" style="59" customWidth="1"/>
    <col min="14088" max="14088" width="15.7109375" style="59" customWidth="1"/>
    <col min="14089" max="14089" width="1.28515625" style="59" customWidth="1"/>
    <col min="14090" max="14090" width="13" style="59" customWidth="1"/>
    <col min="14091" max="14091" width="1.28515625" style="59" customWidth="1"/>
    <col min="14092" max="14092" width="13" style="59" customWidth="1"/>
    <col min="14093" max="14093" width="1.28515625" style="59" customWidth="1"/>
    <col min="14094" max="14094" width="17.28515625" style="59" customWidth="1"/>
    <col min="14095" max="14095" width="1.28515625" style="59" customWidth="1"/>
    <col min="14096" max="14096" width="13" style="59" customWidth="1"/>
    <col min="14097" max="14336" width="9.140625" style="59"/>
    <col min="14337" max="14337" width="54.85546875" style="59" customWidth="1"/>
    <col min="14338" max="14338" width="5.7109375" style="59" customWidth="1"/>
    <col min="14339" max="14339" width="1.140625" style="59" customWidth="1"/>
    <col min="14340" max="14340" width="13" style="59" customWidth="1"/>
    <col min="14341" max="14341" width="1.28515625" style="59" customWidth="1"/>
    <col min="14342" max="14342" width="13" style="59" customWidth="1"/>
    <col min="14343" max="14343" width="1.28515625" style="59" customWidth="1"/>
    <col min="14344" max="14344" width="15.7109375" style="59" customWidth="1"/>
    <col min="14345" max="14345" width="1.28515625" style="59" customWidth="1"/>
    <col min="14346" max="14346" width="13" style="59" customWidth="1"/>
    <col min="14347" max="14347" width="1.28515625" style="59" customWidth="1"/>
    <col min="14348" max="14348" width="13" style="59" customWidth="1"/>
    <col min="14349" max="14349" width="1.28515625" style="59" customWidth="1"/>
    <col min="14350" max="14350" width="17.28515625" style="59" customWidth="1"/>
    <col min="14351" max="14351" width="1.28515625" style="59" customWidth="1"/>
    <col min="14352" max="14352" width="13" style="59" customWidth="1"/>
    <col min="14353" max="14592" width="9.140625" style="59"/>
    <col min="14593" max="14593" width="54.85546875" style="59" customWidth="1"/>
    <col min="14594" max="14594" width="5.7109375" style="59" customWidth="1"/>
    <col min="14595" max="14595" width="1.140625" style="59" customWidth="1"/>
    <col min="14596" max="14596" width="13" style="59" customWidth="1"/>
    <col min="14597" max="14597" width="1.28515625" style="59" customWidth="1"/>
    <col min="14598" max="14598" width="13" style="59" customWidth="1"/>
    <col min="14599" max="14599" width="1.28515625" style="59" customWidth="1"/>
    <col min="14600" max="14600" width="15.7109375" style="59" customWidth="1"/>
    <col min="14601" max="14601" width="1.28515625" style="59" customWidth="1"/>
    <col min="14602" max="14602" width="13" style="59" customWidth="1"/>
    <col min="14603" max="14603" width="1.28515625" style="59" customWidth="1"/>
    <col min="14604" max="14604" width="13" style="59" customWidth="1"/>
    <col min="14605" max="14605" width="1.28515625" style="59" customWidth="1"/>
    <col min="14606" max="14606" width="17.28515625" style="59" customWidth="1"/>
    <col min="14607" max="14607" width="1.28515625" style="59" customWidth="1"/>
    <col min="14608" max="14608" width="13" style="59" customWidth="1"/>
    <col min="14609" max="14848" width="9.140625" style="59"/>
    <col min="14849" max="14849" width="54.85546875" style="59" customWidth="1"/>
    <col min="14850" max="14850" width="5.7109375" style="59" customWidth="1"/>
    <col min="14851" max="14851" width="1.140625" style="59" customWidth="1"/>
    <col min="14852" max="14852" width="13" style="59" customWidth="1"/>
    <col min="14853" max="14853" width="1.28515625" style="59" customWidth="1"/>
    <col min="14854" max="14854" width="13" style="59" customWidth="1"/>
    <col min="14855" max="14855" width="1.28515625" style="59" customWidth="1"/>
    <col min="14856" max="14856" width="15.7109375" style="59" customWidth="1"/>
    <col min="14857" max="14857" width="1.28515625" style="59" customWidth="1"/>
    <col min="14858" max="14858" width="13" style="59" customWidth="1"/>
    <col min="14859" max="14859" width="1.28515625" style="59" customWidth="1"/>
    <col min="14860" max="14860" width="13" style="59" customWidth="1"/>
    <col min="14861" max="14861" width="1.28515625" style="59" customWidth="1"/>
    <col min="14862" max="14862" width="17.28515625" style="59" customWidth="1"/>
    <col min="14863" max="14863" width="1.28515625" style="59" customWidth="1"/>
    <col min="14864" max="14864" width="13" style="59" customWidth="1"/>
    <col min="14865" max="15104" width="9.140625" style="59"/>
    <col min="15105" max="15105" width="54.85546875" style="59" customWidth="1"/>
    <col min="15106" max="15106" width="5.7109375" style="59" customWidth="1"/>
    <col min="15107" max="15107" width="1.140625" style="59" customWidth="1"/>
    <col min="15108" max="15108" width="13" style="59" customWidth="1"/>
    <col min="15109" max="15109" width="1.28515625" style="59" customWidth="1"/>
    <col min="15110" max="15110" width="13" style="59" customWidth="1"/>
    <col min="15111" max="15111" width="1.28515625" style="59" customWidth="1"/>
    <col min="15112" max="15112" width="15.7109375" style="59" customWidth="1"/>
    <col min="15113" max="15113" width="1.28515625" style="59" customWidth="1"/>
    <col min="15114" max="15114" width="13" style="59" customWidth="1"/>
    <col min="15115" max="15115" width="1.28515625" style="59" customWidth="1"/>
    <col min="15116" max="15116" width="13" style="59" customWidth="1"/>
    <col min="15117" max="15117" width="1.28515625" style="59" customWidth="1"/>
    <col min="15118" max="15118" width="17.28515625" style="59" customWidth="1"/>
    <col min="15119" max="15119" width="1.28515625" style="59" customWidth="1"/>
    <col min="15120" max="15120" width="13" style="59" customWidth="1"/>
    <col min="15121" max="15360" width="9.140625" style="59"/>
    <col min="15361" max="15361" width="54.85546875" style="59" customWidth="1"/>
    <col min="15362" max="15362" width="5.7109375" style="59" customWidth="1"/>
    <col min="15363" max="15363" width="1.140625" style="59" customWidth="1"/>
    <col min="15364" max="15364" width="13" style="59" customWidth="1"/>
    <col min="15365" max="15365" width="1.28515625" style="59" customWidth="1"/>
    <col min="15366" max="15366" width="13" style="59" customWidth="1"/>
    <col min="15367" max="15367" width="1.28515625" style="59" customWidth="1"/>
    <col min="15368" max="15368" width="15.7109375" style="59" customWidth="1"/>
    <col min="15369" max="15369" width="1.28515625" style="59" customWidth="1"/>
    <col min="15370" max="15370" width="13" style="59" customWidth="1"/>
    <col min="15371" max="15371" width="1.28515625" style="59" customWidth="1"/>
    <col min="15372" max="15372" width="13" style="59" customWidth="1"/>
    <col min="15373" max="15373" width="1.28515625" style="59" customWidth="1"/>
    <col min="15374" max="15374" width="17.28515625" style="59" customWidth="1"/>
    <col min="15375" max="15375" width="1.28515625" style="59" customWidth="1"/>
    <col min="15376" max="15376" width="13" style="59" customWidth="1"/>
    <col min="15377" max="15616" width="9.140625" style="59"/>
    <col min="15617" max="15617" width="54.85546875" style="59" customWidth="1"/>
    <col min="15618" max="15618" width="5.7109375" style="59" customWidth="1"/>
    <col min="15619" max="15619" width="1.140625" style="59" customWidth="1"/>
    <col min="15620" max="15620" width="13" style="59" customWidth="1"/>
    <col min="15621" max="15621" width="1.28515625" style="59" customWidth="1"/>
    <col min="15622" max="15622" width="13" style="59" customWidth="1"/>
    <col min="15623" max="15623" width="1.28515625" style="59" customWidth="1"/>
    <col min="15624" max="15624" width="15.7109375" style="59" customWidth="1"/>
    <col min="15625" max="15625" width="1.28515625" style="59" customWidth="1"/>
    <col min="15626" max="15626" width="13" style="59" customWidth="1"/>
    <col min="15627" max="15627" width="1.28515625" style="59" customWidth="1"/>
    <col min="15628" max="15628" width="13" style="59" customWidth="1"/>
    <col min="15629" max="15629" width="1.28515625" style="59" customWidth="1"/>
    <col min="15630" max="15630" width="17.28515625" style="59" customWidth="1"/>
    <col min="15631" max="15631" width="1.28515625" style="59" customWidth="1"/>
    <col min="15632" max="15632" width="13" style="59" customWidth="1"/>
    <col min="15633" max="15872" width="9.140625" style="59"/>
    <col min="15873" max="15873" width="54.85546875" style="59" customWidth="1"/>
    <col min="15874" max="15874" width="5.7109375" style="59" customWidth="1"/>
    <col min="15875" max="15875" width="1.140625" style="59" customWidth="1"/>
    <col min="15876" max="15876" width="13" style="59" customWidth="1"/>
    <col min="15877" max="15877" width="1.28515625" style="59" customWidth="1"/>
    <col min="15878" max="15878" width="13" style="59" customWidth="1"/>
    <col min="15879" max="15879" width="1.28515625" style="59" customWidth="1"/>
    <col min="15880" max="15880" width="15.7109375" style="59" customWidth="1"/>
    <col min="15881" max="15881" width="1.28515625" style="59" customWidth="1"/>
    <col min="15882" max="15882" width="13" style="59" customWidth="1"/>
    <col min="15883" max="15883" width="1.28515625" style="59" customWidth="1"/>
    <col min="15884" max="15884" width="13" style="59" customWidth="1"/>
    <col min="15885" max="15885" width="1.28515625" style="59" customWidth="1"/>
    <col min="15886" max="15886" width="17.28515625" style="59" customWidth="1"/>
    <col min="15887" max="15887" width="1.28515625" style="59" customWidth="1"/>
    <col min="15888" max="15888" width="13" style="59" customWidth="1"/>
    <col min="15889" max="16128" width="9.140625" style="59"/>
    <col min="16129" max="16129" width="54.85546875" style="59" customWidth="1"/>
    <col min="16130" max="16130" width="5.7109375" style="59" customWidth="1"/>
    <col min="16131" max="16131" width="1.140625" style="59" customWidth="1"/>
    <col min="16132" max="16132" width="13" style="59" customWidth="1"/>
    <col min="16133" max="16133" width="1.28515625" style="59" customWidth="1"/>
    <col min="16134" max="16134" width="13" style="59" customWidth="1"/>
    <col min="16135" max="16135" width="1.28515625" style="59" customWidth="1"/>
    <col min="16136" max="16136" width="15.7109375" style="59" customWidth="1"/>
    <col min="16137" max="16137" width="1.28515625" style="59" customWidth="1"/>
    <col min="16138" max="16138" width="13" style="59" customWidth="1"/>
    <col min="16139" max="16139" width="1.28515625" style="59" customWidth="1"/>
    <col min="16140" max="16140" width="13" style="59" customWidth="1"/>
    <col min="16141" max="16141" width="1.28515625" style="59" customWidth="1"/>
    <col min="16142" max="16142" width="17.28515625" style="59" customWidth="1"/>
    <col min="16143" max="16143" width="1.28515625" style="59" customWidth="1"/>
    <col min="16144" max="16144" width="13" style="59" customWidth="1"/>
    <col min="16145" max="16384" width="9.140625" style="59"/>
  </cols>
  <sheetData>
    <row r="1" spans="1:16" ht="19.5" customHeight="1" x14ac:dyDescent="0.3">
      <c r="A1" s="1" t="s">
        <v>57</v>
      </c>
      <c r="B1" s="44"/>
      <c r="C1" s="44"/>
      <c r="D1" s="40"/>
      <c r="E1" s="45"/>
      <c r="F1" s="40"/>
      <c r="G1" s="40"/>
      <c r="H1" s="40"/>
      <c r="I1" s="45"/>
      <c r="J1" s="40"/>
      <c r="K1" s="45"/>
      <c r="L1" s="40"/>
      <c r="M1" s="45"/>
      <c r="N1" s="40"/>
      <c r="O1" s="46"/>
      <c r="P1" s="65"/>
    </row>
    <row r="2" spans="1:16" s="49" customFormat="1" ht="19.5" customHeight="1" x14ac:dyDescent="0.25">
      <c r="A2" s="5" t="s">
        <v>104</v>
      </c>
      <c r="B2" s="44"/>
      <c r="C2" s="44"/>
      <c r="D2" s="47"/>
      <c r="E2" s="44"/>
      <c r="F2" s="47"/>
      <c r="G2" s="47"/>
      <c r="H2" s="47"/>
      <c r="I2" s="44"/>
      <c r="J2" s="47"/>
      <c r="K2" s="44"/>
      <c r="L2" s="47"/>
      <c r="M2" s="44"/>
      <c r="N2" s="47"/>
      <c r="O2" s="48"/>
      <c r="P2" s="65"/>
    </row>
    <row r="3" spans="1:16" s="49" customFormat="1" ht="10.5" customHeight="1" x14ac:dyDescent="0.2">
      <c r="A3" s="44"/>
      <c r="B3" s="44"/>
      <c r="C3" s="44"/>
      <c r="D3" s="48"/>
      <c r="E3" s="83"/>
      <c r="F3" s="48"/>
      <c r="G3" s="48"/>
      <c r="H3" s="48"/>
      <c r="I3" s="83"/>
      <c r="J3" s="48"/>
      <c r="K3" s="83"/>
      <c r="L3" s="48"/>
      <c r="M3" s="83"/>
      <c r="N3" s="48"/>
      <c r="O3" s="48"/>
      <c r="P3" s="48"/>
    </row>
    <row r="4" spans="1:16" ht="17.25" customHeight="1" x14ac:dyDescent="0.25">
      <c r="B4" s="67"/>
      <c r="C4" s="67"/>
      <c r="D4" s="183" t="s">
        <v>76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ht="17.25" customHeight="1" x14ac:dyDescent="0.25">
      <c r="B5" s="67"/>
      <c r="C5" s="67"/>
      <c r="D5" s="54"/>
      <c r="E5" s="134"/>
      <c r="F5" s="134"/>
      <c r="G5" s="134"/>
      <c r="H5" s="134" t="s">
        <v>59</v>
      </c>
      <c r="I5" s="68"/>
      <c r="J5" s="186"/>
      <c r="K5" s="186"/>
      <c r="L5" s="186"/>
      <c r="M5" s="134"/>
      <c r="N5" s="134" t="s">
        <v>199</v>
      </c>
      <c r="O5" s="134"/>
      <c r="P5" s="54"/>
    </row>
    <row r="6" spans="1:16" ht="17.25" customHeight="1" x14ac:dyDescent="0.25">
      <c r="B6" s="67"/>
      <c r="C6" s="67"/>
      <c r="D6" s="54" t="s">
        <v>60</v>
      </c>
      <c r="E6" s="134"/>
      <c r="F6" s="134"/>
      <c r="G6" s="134"/>
      <c r="H6" s="134" t="s">
        <v>61</v>
      </c>
      <c r="I6" s="131"/>
      <c r="J6" s="188" t="s">
        <v>62</v>
      </c>
      <c r="K6" s="188"/>
      <c r="L6" s="188"/>
      <c r="M6" s="134"/>
      <c r="N6" s="135" t="s">
        <v>198</v>
      </c>
      <c r="O6" s="134"/>
    </row>
    <row r="7" spans="1:16" ht="17.25" customHeight="1" x14ac:dyDescent="0.25">
      <c r="B7" s="67"/>
      <c r="C7" s="67"/>
      <c r="D7" s="54" t="s">
        <v>173</v>
      </c>
      <c r="E7" s="134"/>
      <c r="F7" s="54" t="s">
        <v>63</v>
      </c>
      <c r="G7" s="134"/>
      <c r="H7" s="54" t="s">
        <v>64</v>
      </c>
      <c r="I7" s="131"/>
      <c r="J7" s="134" t="s">
        <v>65</v>
      </c>
      <c r="K7" s="131"/>
      <c r="M7" s="134"/>
      <c r="N7" s="53" t="s">
        <v>209</v>
      </c>
      <c r="P7" s="54" t="s">
        <v>66</v>
      </c>
    </row>
    <row r="8" spans="1:16" ht="17.25" customHeight="1" x14ac:dyDescent="0.25">
      <c r="B8" s="52" t="s">
        <v>7</v>
      </c>
      <c r="C8" s="67"/>
      <c r="D8" s="54" t="s">
        <v>67</v>
      </c>
      <c r="E8" s="69"/>
      <c r="F8" s="56" t="s">
        <v>68</v>
      </c>
      <c r="G8" s="54"/>
      <c r="H8" s="56" t="s">
        <v>69</v>
      </c>
      <c r="I8" s="131"/>
      <c r="J8" s="56" t="s">
        <v>70</v>
      </c>
      <c r="K8" s="69"/>
      <c r="L8" s="134" t="s">
        <v>71</v>
      </c>
      <c r="M8" s="67"/>
      <c r="N8" s="53" t="s">
        <v>210</v>
      </c>
      <c r="O8" s="53"/>
      <c r="P8" s="56" t="s">
        <v>72</v>
      </c>
    </row>
    <row r="9" spans="1:16" s="70" customFormat="1" ht="17.25" customHeight="1" x14ac:dyDescent="0.25">
      <c r="B9" s="71"/>
      <c r="C9" s="72"/>
      <c r="D9" s="189" t="s">
        <v>105</v>
      </c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</row>
    <row r="10" spans="1:16" s="70" customFormat="1" ht="17.25" customHeight="1" x14ac:dyDescent="0.25">
      <c r="A10" s="73" t="s">
        <v>175</v>
      </c>
      <c r="B10" s="71"/>
      <c r="C10" s="72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6" s="70" customFormat="1" ht="17.25" customHeight="1" x14ac:dyDescent="0.25">
      <c r="A11" s="73" t="s">
        <v>126</v>
      </c>
      <c r="B11" s="74"/>
      <c r="C11" s="75"/>
      <c r="D11" s="146">
        <v>270000</v>
      </c>
      <c r="E11" s="146"/>
      <c r="F11" s="146">
        <v>225000</v>
      </c>
      <c r="G11" s="146"/>
      <c r="H11" s="148">
        <v>974118</v>
      </c>
      <c r="I11" s="146"/>
      <c r="J11" s="146">
        <v>27000</v>
      </c>
      <c r="K11" s="146"/>
      <c r="L11" s="146">
        <v>575508</v>
      </c>
      <c r="M11" s="146"/>
      <c r="N11" s="146">
        <v>223654</v>
      </c>
      <c r="O11" s="146"/>
      <c r="P11" s="146">
        <f>SUM(D11:N11)</f>
        <v>2295280</v>
      </c>
    </row>
    <row r="12" spans="1:16" s="70" customFormat="1" ht="10.5" customHeight="1" x14ac:dyDescent="0.25">
      <c r="A12" s="78"/>
      <c r="B12" s="79"/>
      <c r="C12" s="78"/>
      <c r="D12" s="145"/>
      <c r="E12" s="148"/>
      <c r="F12" s="145"/>
      <c r="G12" s="145"/>
      <c r="H12" s="145"/>
      <c r="I12" s="148"/>
      <c r="J12" s="145"/>
      <c r="K12" s="148"/>
      <c r="L12" s="145"/>
      <c r="M12" s="148"/>
      <c r="N12" s="145"/>
      <c r="O12" s="145"/>
      <c r="P12" s="152"/>
    </row>
    <row r="13" spans="1:16" s="70" customFormat="1" ht="17.25" hidden="1" customHeight="1" x14ac:dyDescent="0.2">
      <c r="A13" s="7" t="s">
        <v>106</v>
      </c>
      <c r="B13" s="79"/>
      <c r="C13" s="78"/>
      <c r="D13" s="145"/>
      <c r="E13" s="148"/>
      <c r="F13" s="145"/>
      <c r="G13" s="145"/>
      <c r="H13" s="145"/>
      <c r="I13" s="148"/>
      <c r="J13" s="145"/>
      <c r="K13" s="148"/>
      <c r="L13" s="145"/>
      <c r="M13" s="148"/>
      <c r="N13" s="145"/>
      <c r="O13" s="145"/>
      <c r="P13" s="152"/>
    </row>
    <row r="14" spans="1:16" s="70" customFormat="1" ht="17.25" hidden="1" customHeight="1" x14ac:dyDescent="0.25">
      <c r="A14" s="3" t="s">
        <v>73</v>
      </c>
      <c r="B14" s="79"/>
      <c r="C14" s="78"/>
      <c r="D14" s="149" t="s">
        <v>174</v>
      </c>
      <c r="E14" s="147"/>
      <c r="F14" s="149" t="s">
        <v>174</v>
      </c>
      <c r="G14" s="147"/>
      <c r="H14" s="149" t="s">
        <v>174</v>
      </c>
      <c r="I14" s="147"/>
      <c r="J14" s="149" t="s">
        <v>174</v>
      </c>
      <c r="K14" s="150"/>
      <c r="L14" s="157" t="s">
        <v>174</v>
      </c>
      <c r="M14" s="150"/>
      <c r="N14" s="149" t="s">
        <v>174</v>
      </c>
      <c r="O14" s="147"/>
      <c r="P14" s="159" t="s">
        <v>174</v>
      </c>
    </row>
    <row r="15" spans="1:16" s="70" customFormat="1" ht="17.25" hidden="1" customHeight="1" x14ac:dyDescent="0.2">
      <c r="A15" s="7" t="s">
        <v>107</v>
      </c>
      <c r="B15" s="79"/>
      <c r="C15" s="78"/>
      <c r="D15" s="151" t="s">
        <v>174</v>
      </c>
      <c r="E15" s="148"/>
      <c r="F15" s="151" t="s">
        <v>174</v>
      </c>
      <c r="G15" s="145"/>
      <c r="H15" s="151" t="s">
        <v>174</v>
      </c>
      <c r="I15" s="148"/>
      <c r="J15" s="151" t="s">
        <v>174</v>
      </c>
      <c r="K15" s="148"/>
      <c r="L15" s="151" t="s">
        <v>174</v>
      </c>
      <c r="M15" s="148"/>
      <c r="N15" s="151" t="s">
        <v>174</v>
      </c>
      <c r="O15" s="145"/>
      <c r="P15" s="160" t="s">
        <v>174</v>
      </c>
    </row>
    <row r="16" spans="1:16" s="70" customFormat="1" ht="10.5" hidden="1" customHeight="1" x14ac:dyDescent="0.25">
      <c r="A16" s="78"/>
      <c r="B16" s="79"/>
      <c r="C16" s="78"/>
      <c r="D16" s="145"/>
      <c r="E16" s="148"/>
      <c r="F16" s="145"/>
      <c r="G16" s="145"/>
      <c r="H16" s="145"/>
      <c r="I16" s="148"/>
      <c r="J16" s="145"/>
      <c r="K16" s="148"/>
      <c r="L16" s="145"/>
      <c r="M16" s="148"/>
      <c r="N16" s="145"/>
      <c r="O16" s="145"/>
      <c r="P16" s="152"/>
    </row>
    <row r="17" spans="1:17" s="70" customFormat="1" ht="17.25" customHeight="1" x14ac:dyDescent="0.25">
      <c r="A17" s="80" t="s">
        <v>179</v>
      </c>
      <c r="B17" s="79"/>
      <c r="C17" s="78"/>
      <c r="D17" s="145"/>
      <c r="E17" s="148"/>
      <c r="F17" s="145"/>
      <c r="G17" s="145"/>
      <c r="H17" s="145"/>
      <c r="I17" s="148"/>
      <c r="J17" s="145"/>
      <c r="K17" s="148"/>
      <c r="L17" s="145"/>
      <c r="M17" s="148"/>
      <c r="N17" s="145"/>
      <c r="O17" s="145"/>
      <c r="P17" s="152"/>
    </row>
    <row r="18" spans="1:17" s="70" customFormat="1" ht="20.100000000000001" customHeight="1" x14ac:dyDescent="0.25">
      <c r="A18" s="78" t="s">
        <v>157</v>
      </c>
      <c r="B18" s="79"/>
      <c r="C18" s="78"/>
      <c r="D18" s="161" t="s">
        <v>174</v>
      </c>
      <c r="E18" s="162"/>
      <c r="F18" s="161" t="s">
        <v>174</v>
      </c>
      <c r="G18" s="161"/>
      <c r="H18" s="161" t="s">
        <v>174</v>
      </c>
      <c r="I18" s="162"/>
      <c r="J18" s="161" t="s">
        <v>174</v>
      </c>
      <c r="K18" s="162"/>
      <c r="L18" s="161">
        <f>'[2]PL4-5'!H72</f>
        <v>35081</v>
      </c>
      <c r="M18" s="162"/>
      <c r="N18" s="163" t="s">
        <v>174</v>
      </c>
      <c r="O18" s="161"/>
      <c r="P18" s="161">
        <f>SUM(C18:N18)</f>
        <v>35081</v>
      </c>
    </row>
    <row r="19" spans="1:17" s="70" customFormat="1" ht="17.25" hidden="1" customHeight="1" x14ac:dyDescent="0.25">
      <c r="A19" s="78" t="s">
        <v>74</v>
      </c>
      <c r="B19" s="79"/>
      <c r="C19" s="78"/>
      <c r="D19" s="163" t="s">
        <v>174</v>
      </c>
      <c r="E19" s="161"/>
      <c r="F19" s="163" t="s">
        <v>174</v>
      </c>
      <c r="G19" s="161"/>
      <c r="H19" s="163" t="s">
        <v>174</v>
      </c>
      <c r="I19" s="161"/>
      <c r="J19" s="163" t="s">
        <v>174</v>
      </c>
      <c r="K19" s="162"/>
      <c r="L19" s="163" t="s">
        <v>174</v>
      </c>
      <c r="M19" s="162"/>
      <c r="N19" s="163" t="s">
        <v>174</v>
      </c>
      <c r="O19" s="161"/>
      <c r="P19" s="163" t="s">
        <v>174</v>
      </c>
    </row>
    <row r="20" spans="1:17" s="70" customFormat="1" ht="20.45" customHeight="1" x14ac:dyDescent="0.25">
      <c r="A20" s="80" t="s">
        <v>171</v>
      </c>
      <c r="B20" s="79"/>
      <c r="C20" s="78"/>
      <c r="D20" s="151" t="s">
        <v>174</v>
      </c>
      <c r="E20" s="148"/>
      <c r="F20" s="151" t="s">
        <v>174</v>
      </c>
      <c r="G20" s="145"/>
      <c r="H20" s="151" t="s">
        <v>174</v>
      </c>
      <c r="I20" s="148"/>
      <c r="J20" s="151" t="s">
        <v>174</v>
      </c>
      <c r="K20" s="148"/>
      <c r="L20" s="151">
        <f>SUM(L18:L19)</f>
        <v>35081</v>
      </c>
      <c r="M20" s="148"/>
      <c r="N20" s="153" t="s">
        <v>174</v>
      </c>
      <c r="O20" s="145"/>
      <c r="P20" s="151">
        <f>SUM(P18:P19)</f>
        <v>35081</v>
      </c>
    </row>
    <row r="21" spans="1:17" s="70" customFormat="1" ht="10.5" customHeight="1" x14ac:dyDescent="0.25">
      <c r="A21" s="78"/>
      <c r="B21" s="79"/>
      <c r="C21" s="78"/>
      <c r="D21" s="145"/>
      <c r="E21" s="148"/>
      <c r="F21" s="145"/>
      <c r="G21" s="145"/>
      <c r="H21" s="145"/>
      <c r="I21" s="148"/>
      <c r="J21" s="145"/>
      <c r="K21" s="148"/>
      <c r="L21" s="145"/>
      <c r="M21" s="148"/>
      <c r="N21" s="145"/>
      <c r="O21" s="145"/>
      <c r="P21" s="152"/>
    </row>
    <row r="22" spans="1:17" s="70" customFormat="1" ht="17.25" customHeight="1" x14ac:dyDescent="0.25">
      <c r="A22" s="78" t="s">
        <v>75</v>
      </c>
      <c r="B22" s="79"/>
      <c r="C22" s="78"/>
      <c r="D22" s="149" t="s">
        <v>174</v>
      </c>
      <c r="E22" s="150"/>
      <c r="F22" s="149" t="s">
        <v>174</v>
      </c>
      <c r="G22" s="147"/>
      <c r="H22" s="149" t="s">
        <v>174</v>
      </c>
      <c r="I22" s="150"/>
      <c r="J22" s="149" t="s">
        <v>174</v>
      </c>
      <c r="K22" s="148"/>
      <c r="L22" s="149">
        <v>1793</v>
      </c>
      <c r="M22" s="150"/>
      <c r="N22" s="149">
        <v>-1793</v>
      </c>
      <c r="O22" s="147"/>
      <c r="P22" s="149" t="s">
        <v>174</v>
      </c>
    </row>
    <row r="23" spans="1:17" s="72" customFormat="1" ht="10.5" customHeight="1" x14ac:dyDescent="0.25">
      <c r="A23" s="78"/>
      <c r="B23" s="79"/>
      <c r="C23" s="78"/>
      <c r="D23" s="145"/>
      <c r="E23" s="148"/>
      <c r="F23" s="145"/>
      <c r="G23" s="145"/>
      <c r="H23" s="145"/>
      <c r="I23" s="148"/>
      <c r="J23" s="145"/>
      <c r="K23" s="148"/>
      <c r="L23" s="145"/>
      <c r="M23" s="148"/>
      <c r="N23" s="145"/>
      <c r="O23" s="145"/>
      <c r="P23" s="152"/>
    </row>
    <row r="24" spans="1:17" s="70" customFormat="1" ht="17.25" customHeight="1" thickBot="1" x14ac:dyDescent="0.3">
      <c r="A24" s="75" t="s">
        <v>176</v>
      </c>
      <c r="B24" s="74"/>
      <c r="C24" s="75"/>
      <c r="D24" s="158">
        <f>SUM(D11,D20,D22)</f>
        <v>270000</v>
      </c>
      <c r="E24" s="148"/>
      <c r="F24" s="158">
        <f>SUM(F11,F20,F22)</f>
        <v>225000</v>
      </c>
      <c r="G24" s="148"/>
      <c r="H24" s="154">
        <f>SUM(H11,H20,H22)</f>
        <v>974118</v>
      </c>
      <c r="I24" s="148"/>
      <c r="J24" s="158">
        <f>SUM(J11,J20,J22)</f>
        <v>27000</v>
      </c>
      <c r="K24" s="148"/>
      <c r="L24" s="158">
        <f>SUM(L11,L15,L20,L22)</f>
        <v>612382</v>
      </c>
      <c r="M24" s="148"/>
      <c r="N24" s="158">
        <f>SUM(N11,N20,N22)</f>
        <v>221861</v>
      </c>
      <c r="O24" s="148"/>
      <c r="P24" s="158">
        <f>SUM(P11,P15,P20,P22)</f>
        <v>2330361</v>
      </c>
      <c r="Q24" s="156">
        <f>P24-'[2]BS-2-3'!G88</f>
        <v>0</v>
      </c>
    </row>
    <row r="25" spans="1:17" s="70" customFormat="1" ht="19.5" customHeight="1" thickTop="1" x14ac:dyDescent="0.25">
      <c r="A25" s="75"/>
      <c r="B25" s="74"/>
      <c r="C25" s="75"/>
      <c r="D25" s="76"/>
      <c r="E25" s="77"/>
      <c r="F25" s="76"/>
      <c r="G25" s="76"/>
      <c r="H25" s="76"/>
      <c r="I25" s="77"/>
      <c r="J25" s="76"/>
      <c r="K25" s="77"/>
      <c r="L25" s="76"/>
      <c r="M25" s="77"/>
      <c r="N25" s="76"/>
      <c r="O25" s="76"/>
    </row>
    <row r="26" spans="1:17" s="70" customFormat="1" ht="17.25" customHeight="1" x14ac:dyDescent="0.25">
      <c r="A26" s="73" t="s">
        <v>177</v>
      </c>
      <c r="B26" s="71"/>
      <c r="C26" s="72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</row>
    <row r="27" spans="1:17" s="70" customFormat="1" ht="17.25" customHeight="1" x14ac:dyDescent="0.25">
      <c r="A27" s="73" t="s">
        <v>156</v>
      </c>
      <c r="B27" s="74"/>
      <c r="C27" s="75"/>
      <c r="D27" s="146">
        <v>270000</v>
      </c>
      <c r="E27" s="146"/>
      <c r="F27" s="146">
        <v>225000</v>
      </c>
      <c r="G27" s="146"/>
      <c r="H27" s="148">
        <v>974118</v>
      </c>
      <c r="I27" s="146"/>
      <c r="J27" s="146">
        <v>27000</v>
      </c>
      <c r="K27" s="146"/>
      <c r="L27" s="146">
        <v>687039</v>
      </c>
      <c r="M27" s="146"/>
      <c r="N27" s="146">
        <v>220467</v>
      </c>
      <c r="O27" s="146"/>
      <c r="P27" s="146">
        <f>SUM(C27:N27)</f>
        <v>2403624</v>
      </c>
    </row>
    <row r="28" spans="1:17" s="70" customFormat="1" ht="10.5" customHeight="1" x14ac:dyDescent="0.25">
      <c r="A28" s="78"/>
      <c r="B28" s="79"/>
      <c r="C28" s="78"/>
      <c r="D28" s="145"/>
      <c r="E28" s="148"/>
      <c r="F28" s="145"/>
      <c r="G28" s="145"/>
      <c r="H28" s="145"/>
      <c r="I28" s="148"/>
      <c r="J28" s="145"/>
      <c r="K28" s="148"/>
      <c r="L28" s="145"/>
      <c r="M28" s="148"/>
      <c r="N28" s="145"/>
      <c r="O28" s="145"/>
      <c r="P28" s="152"/>
    </row>
    <row r="29" spans="1:17" s="70" customFormat="1" ht="17.25" customHeight="1" x14ac:dyDescent="0.2">
      <c r="A29" s="7" t="s">
        <v>106</v>
      </c>
      <c r="B29" s="79"/>
      <c r="C29" s="78"/>
      <c r="D29" s="145"/>
      <c r="E29" s="148"/>
      <c r="F29" s="145"/>
      <c r="G29" s="145"/>
      <c r="H29" s="145"/>
      <c r="I29" s="148"/>
      <c r="J29" s="145"/>
      <c r="K29" s="148"/>
      <c r="L29" s="145"/>
      <c r="M29" s="148"/>
      <c r="N29" s="145"/>
      <c r="O29" s="145"/>
      <c r="P29" s="152"/>
    </row>
    <row r="30" spans="1:17" s="70" customFormat="1" ht="17.25" customHeight="1" x14ac:dyDescent="0.25">
      <c r="A30" s="11" t="s">
        <v>208</v>
      </c>
      <c r="B30" s="79"/>
      <c r="C30" s="78"/>
      <c r="D30" s="145"/>
      <c r="E30" s="148"/>
      <c r="F30" s="145"/>
      <c r="G30" s="145"/>
      <c r="H30" s="145"/>
      <c r="I30" s="148"/>
      <c r="J30" s="145"/>
      <c r="K30" s="148"/>
      <c r="L30" s="145"/>
      <c r="M30" s="148"/>
      <c r="N30" s="145"/>
      <c r="O30" s="145"/>
      <c r="P30" s="152"/>
    </row>
    <row r="31" spans="1:17" s="70" customFormat="1" ht="20.100000000000001" customHeight="1" x14ac:dyDescent="0.25">
      <c r="A31" s="28" t="s">
        <v>196</v>
      </c>
      <c r="B31" s="79">
        <v>13</v>
      </c>
      <c r="C31" s="78"/>
      <c r="D31" s="161">
        <v>131505</v>
      </c>
      <c r="E31" s="162"/>
      <c r="F31" s="161">
        <v>510023</v>
      </c>
      <c r="G31" s="145"/>
      <c r="H31" s="161" t="s">
        <v>174</v>
      </c>
      <c r="I31" s="148"/>
      <c r="J31" s="161" t="s">
        <v>174</v>
      </c>
      <c r="K31" s="148"/>
      <c r="L31" s="161" t="s">
        <v>174</v>
      </c>
      <c r="M31" s="148"/>
      <c r="N31" s="161" t="s">
        <v>174</v>
      </c>
      <c r="O31" s="145"/>
      <c r="P31" s="178">
        <f>SUM(C31:N31)</f>
        <v>641528</v>
      </c>
    </row>
    <row r="32" spans="1:17" s="70" customFormat="1" ht="20.45" customHeight="1" x14ac:dyDescent="0.2">
      <c r="A32" s="7" t="s">
        <v>107</v>
      </c>
      <c r="B32" s="79"/>
      <c r="C32" s="78"/>
      <c r="D32" s="151">
        <f>SUM(D31)</f>
        <v>131505</v>
      </c>
      <c r="E32" s="148"/>
      <c r="F32" s="151">
        <f>SUM(F31)</f>
        <v>510023</v>
      </c>
      <c r="G32" s="145"/>
      <c r="H32" s="151" t="s">
        <v>174</v>
      </c>
      <c r="I32" s="148"/>
      <c r="J32" s="151" t="s">
        <v>174</v>
      </c>
      <c r="K32" s="148"/>
      <c r="L32" s="151" t="s">
        <v>174</v>
      </c>
      <c r="M32" s="148"/>
      <c r="N32" s="151" t="s">
        <v>174</v>
      </c>
      <c r="O32" s="145"/>
      <c r="P32" s="160">
        <f>SUM(P30:P31)</f>
        <v>641528</v>
      </c>
    </row>
    <row r="33" spans="1:17" s="70" customFormat="1" ht="10.5" customHeight="1" x14ac:dyDescent="0.25">
      <c r="A33" s="78"/>
      <c r="B33" s="79"/>
      <c r="C33" s="78"/>
      <c r="D33" s="145"/>
      <c r="E33" s="148"/>
      <c r="F33" s="145"/>
      <c r="G33" s="145"/>
      <c r="H33" s="145"/>
      <c r="I33" s="148"/>
      <c r="J33" s="145"/>
      <c r="K33" s="148"/>
      <c r="L33" s="145"/>
      <c r="M33" s="148"/>
      <c r="N33" s="145"/>
      <c r="O33" s="145"/>
      <c r="P33" s="152"/>
    </row>
    <row r="34" spans="1:17" s="70" customFormat="1" ht="17.25" customHeight="1" x14ac:dyDescent="0.25">
      <c r="A34" s="80" t="s">
        <v>135</v>
      </c>
      <c r="B34" s="79"/>
      <c r="C34" s="78"/>
      <c r="D34" s="145"/>
      <c r="E34" s="148"/>
      <c r="F34" s="145"/>
      <c r="G34" s="145"/>
      <c r="H34" s="145"/>
      <c r="I34" s="148"/>
      <c r="J34" s="145"/>
      <c r="K34" s="148"/>
      <c r="L34" s="145"/>
      <c r="M34" s="148"/>
      <c r="N34" s="145"/>
      <c r="O34" s="145"/>
      <c r="P34" s="152"/>
    </row>
    <row r="35" spans="1:17" s="70" customFormat="1" ht="17.25" customHeight="1" x14ac:dyDescent="0.25">
      <c r="A35" s="78" t="s">
        <v>108</v>
      </c>
      <c r="B35" s="79"/>
      <c r="C35" s="78"/>
      <c r="D35" s="161" t="s">
        <v>174</v>
      </c>
      <c r="E35" s="162"/>
      <c r="F35" s="161" t="s">
        <v>174</v>
      </c>
      <c r="G35" s="161"/>
      <c r="H35" s="161" t="s">
        <v>174</v>
      </c>
      <c r="I35" s="162"/>
      <c r="J35" s="161" t="s">
        <v>174</v>
      </c>
      <c r="K35" s="162"/>
      <c r="L35" s="161">
        <f>PL!H75</f>
        <v>-33924</v>
      </c>
      <c r="M35" s="162"/>
      <c r="N35" s="161" t="s">
        <v>174</v>
      </c>
      <c r="O35" s="161"/>
      <c r="P35" s="161">
        <f>SUM(C35:N35)</f>
        <v>-33924</v>
      </c>
    </row>
    <row r="36" spans="1:17" s="70" customFormat="1" ht="17.25" customHeight="1" x14ac:dyDescent="0.25">
      <c r="A36" s="78" t="s">
        <v>74</v>
      </c>
      <c r="B36" s="79"/>
      <c r="C36" s="78"/>
      <c r="D36" s="163" t="s">
        <v>174</v>
      </c>
      <c r="E36" s="161"/>
      <c r="F36" s="163" t="s">
        <v>174</v>
      </c>
      <c r="G36" s="161"/>
      <c r="H36" s="163" t="s">
        <v>174</v>
      </c>
      <c r="I36" s="161"/>
      <c r="J36" s="163" t="s">
        <v>174</v>
      </c>
      <c r="K36" s="162"/>
      <c r="L36" s="163" t="s">
        <v>174</v>
      </c>
      <c r="M36" s="162"/>
      <c r="N36" s="163">
        <f>PL!H82</f>
        <v>10600</v>
      </c>
      <c r="O36" s="161"/>
      <c r="P36" s="163">
        <f>SUM(C36:N36)</f>
        <v>10600</v>
      </c>
    </row>
    <row r="37" spans="1:17" s="70" customFormat="1" ht="20.100000000000001" customHeight="1" x14ac:dyDescent="0.25">
      <c r="A37" s="80" t="s">
        <v>134</v>
      </c>
      <c r="B37" s="79"/>
      <c r="C37" s="78"/>
      <c r="D37" s="151" t="s">
        <v>174</v>
      </c>
      <c r="E37" s="148"/>
      <c r="F37" s="151" t="s">
        <v>174</v>
      </c>
      <c r="G37" s="145"/>
      <c r="H37" s="151" t="s">
        <v>174</v>
      </c>
      <c r="I37" s="148"/>
      <c r="J37" s="151" t="s">
        <v>174</v>
      </c>
      <c r="K37" s="148"/>
      <c r="L37" s="151">
        <f>SUM(L35:L36)</f>
        <v>-33924</v>
      </c>
      <c r="M37" s="148"/>
      <c r="N37" s="153">
        <f>SUM(N35:N36)</f>
        <v>10600</v>
      </c>
      <c r="O37" s="145"/>
      <c r="P37" s="151">
        <f>SUM(P35:P36)</f>
        <v>-23324</v>
      </c>
    </row>
    <row r="38" spans="1:17" s="70" customFormat="1" ht="10.5" customHeight="1" x14ac:dyDescent="0.25">
      <c r="A38" s="78"/>
      <c r="B38" s="79"/>
      <c r="C38" s="78"/>
      <c r="D38" s="145"/>
      <c r="E38" s="148"/>
      <c r="F38" s="145"/>
      <c r="G38" s="145"/>
      <c r="H38" s="145"/>
      <c r="I38" s="148"/>
      <c r="J38" s="145"/>
      <c r="K38" s="148"/>
      <c r="L38" s="145"/>
      <c r="M38" s="148"/>
      <c r="N38" s="145"/>
      <c r="O38" s="145"/>
      <c r="P38" s="152"/>
    </row>
    <row r="39" spans="1:17" s="70" customFormat="1" ht="17.25" customHeight="1" x14ac:dyDescent="0.25">
      <c r="A39" s="78" t="s">
        <v>75</v>
      </c>
      <c r="B39" s="79"/>
      <c r="C39" s="78"/>
      <c r="D39" s="149" t="s">
        <v>174</v>
      </c>
      <c r="E39" s="150"/>
      <c r="F39" s="149" t="s">
        <v>174</v>
      </c>
      <c r="G39" s="147"/>
      <c r="H39" s="149" t="s">
        <v>174</v>
      </c>
      <c r="I39" s="150"/>
      <c r="J39" s="149" t="s">
        <v>174</v>
      </c>
      <c r="K39" s="148"/>
      <c r="L39" s="149">
        <v>1500</v>
      </c>
      <c r="M39" s="150"/>
      <c r="N39" s="149">
        <v>-1500</v>
      </c>
      <c r="O39" s="147"/>
      <c r="P39" s="149">
        <f>SUM(C39:N39)</f>
        <v>0</v>
      </c>
    </row>
    <row r="40" spans="1:17" s="72" customFormat="1" ht="10.5" customHeight="1" x14ac:dyDescent="0.25">
      <c r="A40" s="78"/>
      <c r="B40" s="79"/>
      <c r="C40" s="78"/>
      <c r="D40" s="145"/>
      <c r="E40" s="148"/>
      <c r="F40" s="145"/>
      <c r="G40" s="145"/>
      <c r="H40" s="145"/>
      <c r="I40" s="148"/>
      <c r="J40" s="145"/>
      <c r="K40" s="148"/>
      <c r="L40" s="145"/>
      <c r="M40" s="148"/>
      <c r="N40" s="145"/>
      <c r="O40" s="145"/>
      <c r="P40" s="152"/>
    </row>
    <row r="41" spans="1:17" s="70" customFormat="1" ht="17.100000000000001" customHeight="1" thickBot="1" x14ac:dyDescent="0.3">
      <c r="A41" s="75" t="s">
        <v>178</v>
      </c>
      <c r="B41" s="74"/>
      <c r="C41" s="75"/>
      <c r="D41" s="158">
        <f>SUM(D27,D32,D37,D39)</f>
        <v>401505</v>
      </c>
      <c r="E41" s="148"/>
      <c r="F41" s="158">
        <f>SUM(F27,F32,F37,F39)</f>
        <v>735023</v>
      </c>
      <c r="G41" s="148"/>
      <c r="H41" s="154">
        <f>SUM(H27,H32,H37,H39)</f>
        <v>974118</v>
      </c>
      <c r="I41" s="148"/>
      <c r="J41" s="158">
        <f>SUM(J27,J32,J37,J39)</f>
        <v>27000</v>
      </c>
      <c r="K41" s="148"/>
      <c r="L41" s="158">
        <f>SUM(L27,L32,L37,L39)</f>
        <v>654615</v>
      </c>
      <c r="M41" s="148"/>
      <c r="N41" s="158">
        <f>SUM(N27,N32,N37,N39)</f>
        <v>229567</v>
      </c>
      <c r="O41" s="148"/>
      <c r="P41" s="158">
        <f>SUM(P27,P32,P37,P39)</f>
        <v>3021828</v>
      </c>
      <c r="Q41" s="179">
        <f>P41-'FS2-3'!G89</f>
        <v>0</v>
      </c>
    </row>
    <row r="42" spans="1:17" s="70" customFormat="1" ht="19.5" customHeight="1" thickTop="1" x14ac:dyDescent="0.25">
      <c r="A42" s="75"/>
      <c r="B42" s="74"/>
      <c r="C42" s="75"/>
      <c r="D42" s="76"/>
      <c r="E42" s="77"/>
      <c r="F42" s="76"/>
      <c r="G42" s="76"/>
      <c r="H42" s="76"/>
      <c r="I42" s="77"/>
      <c r="J42" s="76"/>
      <c r="K42" s="77"/>
      <c r="L42" s="76"/>
      <c r="M42" s="77"/>
      <c r="N42" s="76"/>
      <c r="O42" s="76"/>
    </row>
    <row r="43" spans="1:17" s="27" customFormat="1" ht="19.5" customHeight="1" x14ac:dyDescent="0.25">
      <c r="A43" s="59"/>
      <c r="B43" s="59"/>
      <c r="C43" s="59"/>
      <c r="D43" s="27">
        <f>D41-'FS2-3'!G79</f>
        <v>0</v>
      </c>
      <c r="E43" s="59"/>
      <c r="F43" s="27">
        <f>F41-'FS2-3'!G81</f>
        <v>0</v>
      </c>
      <c r="H43" s="27">
        <f>H41-'FS2-3'!G83</f>
        <v>0</v>
      </c>
      <c r="I43" s="59"/>
      <c r="J43" s="27">
        <f>J41-'FS2-3'!G86</f>
        <v>0</v>
      </c>
      <c r="K43" s="59"/>
      <c r="L43" s="27">
        <f>L41-'FS2-3'!G87</f>
        <v>0</v>
      </c>
      <c r="M43" s="59"/>
      <c r="N43" s="27">
        <f>N41-'FS2-3'!G88</f>
        <v>0</v>
      </c>
      <c r="O43" s="58"/>
      <c r="Q43" s="59"/>
    </row>
    <row r="44" spans="1:17" s="27" customFormat="1" ht="19.5" customHeight="1" x14ac:dyDescent="0.25">
      <c r="A44" s="59"/>
      <c r="B44" s="59"/>
      <c r="C44" s="59"/>
      <c r="E44" s="59"/>
      <c r="I44" s="59"/>
      <c r="K44" s="59"/>
      <c r="M44" s="59"/>
      <c r="O44" s="58"/>
      <c r="Q44" s="59"/>
    </row>
  </sheetData>
  <mergeCells count="4">
    <mergeCell ref="J5:L5"/>
    <mergeCell ref="J6:L6"/>
    <mergeCell ref="D4:P4"/>
    <mergeCell ref="D9:P9"/>
  </mergeCells>
  <pageMargins left="0.7" right="0.7" top="0.48" bottom="0.5" header="0.5" footer="0.5"/>
  <pageSetup paperSize="9" scale="80" firstPageNumber="7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40625" defaultRowHeight="20.25" customHeight="1" x14ac:dyDescent="0.25"/>
  <cols>
    <col min="1" max="1" width="39.42578125" style="3" customWidth="1"/>
    <col min="2" max="2" width="7.7109375" style="2" customWidth="1"/>
    <col min="3" max="3" width="1.5703125" style="3" customWidth="1"/>
    <col min="4" max="4" width="15.42578125" style="3" customWidth="1"/>
    <col min="5" max="5" width="1.5703125" style="3" customWidth="1"/>
    <col min="6" max="6" width="15.42578125" style="3" customWidth="1"/>
    <col min="7" max="7" width="1.5703125" style="3" customWidth="1"/>
    <col min="8" max="8" width="15.42578125" style="3" customWidth="1"/>
    <col min="9" max="9" width="1.5703125" style="3" customWidth="1"/>
    <col min="10" max="10" width="15.42578125" style="3" customWidth="1"/>
    <col min="11" max="11" width="2.85546875" style="3" customWidth="1"/>
    <col min="12" max="12" width="6.85546875" style="3" customWidth="1"/>
    <col min="13" max="13" width="1.28515625" style="86" customWidth="1"/>
    <col min="14" max="14" width="7.140625" style="3" customWidth="1"/>
    <col min="15" max="15" width="1.5703125" style="3" customWidth="1"/>
    <col min="16" max="16" width="7" style="3" customWidth="1"/>
    <col min="17" max="17" width="1.42578125" style="3" customWidth="1"/>
    <col min="18" max="18" width="12.140625" style="3" customWidth="1"/>
    <col min="19" max="24" width="9" style="3" customWidth="1"/>
    <col min="25" max="16384" width="9.140625" style="3"/>
  </cols>
  <sheetData>
    <row r="1" spans="1:24" ht="20.25" customHeight="1" x14ac:dyDescent="0.3">
      <c r="A1" s="1" t="s">
        <v>0</v>
      </c>
    </row>
    <row r="2" spans="1:24" ht="20.25" customHeight="1" x14ac:dyDescent="0.25">
      <c r="A2" s="5" t="s">
        <v>116</v>
      </c>
    </row>
    <row r="3" spans="1:24" ht="20.85" customHeight="1" x14ac:dyDescent="0.25">
      <c r="D3" s="106"/>
      <c r="E3" s="106"/>
      <c r="F3" s="106"/>
      <c r="G3" s="106"/>
      <c r="H3" s="106"/>
      <c r="I3" s="106"/>
      <c r="J3" s="106"/>
      <c r="K3" s="106"/>
    </row>
    <row r="4" spans="1:24" ht="20.25" customHeight="1" x14ac:dyDescent="0.25">
      <c r="B4" s="10"/>
      <c r="C4" s="106"/>
      <c r="D4" s="183" t="s">
        <v>117</v>
      </c>
      <c r="E4" s="183"/>
      <c r="F4" s="183"/>
      <c r="G4" s="6"/>
      <c r="H4" s="183" t="s">
        <v>118</v>
      </c>
      <c r="I4" s="183"/>
      <c r="J4" s="183"/>
      <c r="K4" s="6"/>
    </row>
    <row r="5" spans="1:24" ht="20.25" customHeight="1" x14ac:dyDescent="0.25">
      <c r="B5" s="10"/>
      <c r="C5" s="106"/>
      <c r="D5" s="183" t="s">
        <v>4</v>
      </c>
      <c r="E5" s="183"/>
      <c r="F5" s="183"/>
      <c r="G5" s="6"/>
      <c r="H5" s="183" t="s">
        <v>4</v>
      </c>
      <c r="I5" s="183"/>
      <c r="J5" s="183"/>
      <c r="K5" s="6"/>
    </row>
    <row r="6" spans="1:24" ht="20.25" customHeight="1" x14ac:dyDescent="0.25">
      <c r="B6" s="10"/>
      <c r="C6" s="106"/>
      <c r="D6" s="185" t="s">
        <v>110</v>
      </c>
      <c r="E6" s="186"/>
      <c r="F6" s="186"/>
      <c r="G6" s="6"/>
      <c r="H6" s="185" t="s">
        <v>110</v>
      </c>
      <c r="I6" s="185"/>
      <c r="J6" s="185"/>
      <c r="K6" s="51"/>
    </row>
    <row r="7" spans="1:24" ht="20.25" customHeight="1" x14ac:dyDescent="0.25">
      <c r="B7" s="10"/>
      <c r="C7" s="106"/>
      <c r="D7" s="187" t="s">
        <v>103</v>
      </c>
      <c r="E7" s="186"/>
      <c r="F7" s="186"/>
      <c r="G7" s="6"/>
      <c r="H7" s="187" t="s">
        <v>103</v>
      </c>
      <c r="I7" s="187"/>
      <c r="J7" s="187"/>
      <c r="K7" s="89"/>
    </row>
    <row r="8" spans="1:24" ht="20.25" customHeight="1" x14ac:dyDescent="0.25">
      <c r="B8" s="8" t="s">
        <v>7</v>
      </c>
      <c r="C8" s="106"/>
      <c r="D8" s="9">
        <v>2019</v>
      </c>
      <c r="E8" s="10"/>
      <c r="F8" s="9">
        <v>2018</v>
      </c>
      <c r="G8" s="10"/>
      <c r="H8" s="9">
        <v>2019</v>
      </c>
      <c r="I8" s="10"/>
      <c r="J8" s="9">
        <v>2018</v>
      </c>
      <c r="K8" s="9"/>
    </row>
    <row r="9" spans="1:24" ht="18.75" customHeight="1" x14ac:dyDescent="0.25">
      <c r="B9" s="8"/>
      <c r="C9" s="106"/>
      <c r="D9" s="184" t="s">
        <v>105</v>
      </c>
      <c r="E9" s="184"/>
      <c r="F9" s="184"/>
      <c r="G9" s="184"/>
      <c r="H9" s="184"/>
      <c r="I9" s="184"/>
      <c r="J9" s="184"/>
      <c r="K9" s="8"/>
    </row>
    <row r="10" spans="1:24" ht="20.25" customHeight="1" x14ac:dyDescent="0.25">
      <c r="A10" s="113" t="s">
        <v>119</v>
      </c>
      <c r="B10" s="12"/>
    </row>
    <row r="11" spans="1:24" ht="21" customHeight="1" x14ac:dyDescent="0.25">
      <c r="A11" s="16" t="s">
        <v>120</v>
      </c>
      <c r="B11" s="12">
        <v>3</v>
      </c>
      <c r="D11" s="109">
        <v>333639</v>
      </c>
      <c r="E11" s="109"/>
      <c r="F11" s="109">
        <v>377303</v>
      </c>
      <c r="G11" s="109"/>
      <c r="H11" s="109">
        <v>333486</v>
      </c>
      <c r="I11" s="109"/>
      <c r="J11" s="109">
        <v>383969</v>
      </c>
      <c r="K11" s="14"/>
      <c r="N11" s="14"/>
      <c r="O11" s="4"/>
      <c r="P11" s="4"/>
      <c r="Q11" s="4"/>
    </row>
    <row r="12" spans="1:24" ht="21" customHeight="1" x14ac:dyDescent="0.25">
      <c r="A12" s="16" t="s">
        <v>145</v>
      </c>
      <c r="B12" s="12"/>
      <c r="K12" s="91"/>
      <c r="N12" s="14"/>
      <c r="O12" s="4"/>
      <c r="P12" s="4"/>
      <c r="Q12" s="4"/>
    </row>
    <row r="13" spans="1:24" ht="21" customHeight="1" x14ac:dyDescent="0.25">
      <c r="A13" s="16" t="s">
        <v>146</v>
      </c>
      <c r="B13" s="12"/>
      <c r="D13" s="109">
        <v>191198</v>
      </c>
      <c r="E13" s="109"/>
      <c r="F13" s="109">
        <v>135972</v>
      </c>
      <c r="G13" s="109"/>
      <c r="H13" s="110">
        <v>0</v>
      </c>
      <c r="I13" s="111"/>
      <c r="J13" s="110">
        <v>0</v>
      </c>
      <c r="K13" s="91"/>
      <c r="N13" s="14"/>
      <c r="O13" s="4"/>
      <c r="P13" s="4"/>
      <c r="Q13" s="4"/>
    </row>
    <row r="14" spans="1:24" ht="21" customHeight="1" x14ac:dyDescent="0.25">
      <c r="A14" s="28" t="s">
        <v>121</v>
      </c>
      <c r="B14" s="12"/>
      <c r="D14" s="109">
        <v>25698</v>
      </c>
      <c r="E14" s="109"/>
      <c r="F14" s="109">
        <v>30256</v>
      </c>
      <c r="G14" s="109"/>
      <c r="H14" s="110">
        <v>21748</v>
      </c>
      <c r="I14" s="109"/>
      <c r="J14" s="110">
        <v>30464</v>
      </c>
      <c r="K14" s="91"/>
      <c r="N14" s="14"/>
      <c r="O14" s="4"/>
      <c r="P14" s="4"/>
      <c r="Q14" s="4"/>
    </row>
    <row r="15" spans="1:24" ht="21" customHeight="1" x14ac:dyDescent="0.25">
      <c r="A15" s="16" t="s">
        <v>50</v>
      </c>
      <c r="B15" s="12">
        <v>3</v>
      </c>
      <c r="D15" s="110">
        <v>0</v>
      </c>
      <c r="E15" s="109"/>
      <c r="F15" s="110">
        <v>0</v>
      </c>
      <c r="G15" s="109"/>
      <c r="H15" s="110">
        <v>16855</v>
      </c>
      <c r="I15" s="109"/>
      <c r="J15" s="110">
        <v>12505</v>
      </c>
      <c r="K15" s="91"/>
      <c r="N15" s="14"/>
      <c r="O15" s="4"/>
      <c r="P15" s="4"/>
      <c r="Q15" s="4"/>
    </row>
    <row r="16" spans="1:24" ht="21" customHeight="1" x14ac:dyDescent="0.25">
      <c r="A16" s="16" t="s">
        <v>51</v>
      </c>
      <c r="B16" s="12">
        <v>3</v>
      </c>
      <c r="D16" s="112">
        <v>58751</v>
      </c>
      <c r="E16" s="109"/>
      <c r="F16" s="112">
        <v>36700</v>
      </c>
      <c r="G16" s="109"/>
      <c r="H16" s="109">
        <v>48328</v>
      </c>
      <c r="I16" s="109"/>
      <c r="J16" s="109">
        <v>15089</v>
      </c>
      <c r="K16" s="91"/>
      <c r="N16" s="14"/>
      <c r="O16" s="107"/>
      <c r="P16" s="4"/>
      <c r="Q16" s="107"/>
      <c r="R16" s="91"/>
      <c r="S16" s="91"/>
      <c r="T16" s="91"/>
      <c r="U16" s="91"/>
      <c r="V16" s="91"/>
      <c r="W16" s="91"/>
      <c r="X16" s="91"/>
    </row>
    <row r="17" spans="1:17" ht="21" customHeight="1" x14ac:dyDescent="0.25">
      <c r="A17" s="114" t="s">
        <v>122</v>
      </c>
      <c r="B17" s="20"/>
      <c r="C17" s="7"/>
      <c r="D17" s="21">
        <f>SUM(D11:D16)</f>
        <v>609286</v>
      </c>
      <c r="E17" s="22"/>
      <c r="F17" s="21">
        <f>SUM(F11:F16)</f>
        <v>580231</v>
      </c>
      <c r="G17" s="22"/>
      <c r="H17" s="21">
        <f>SUM(H11:H16)</f>
        <v>420417</v>
      </c>
      <c r="I17" s="22"/>
      <c r="J17" s="21">
        <f>SUM(J11:J16)</f>
        <v>442027</v>
      </c>
      <c r="K17" s="34"/>
      <c r="O17" s="4"/>
      <c r="P17" s="4"/>
      <c r="Q17" s="4"/>
    </row>
    <row r="18" spans="1:17" ht="21" customHeight="1" x14ac:dyDescent="0.25">
      <c r="B18" s="12"/>
      <c r="D18" s="14"/>
      <c r="E18" s="14"/>
      <c r="F18" s="14"/>
      <c r="G18" s="14"/>
      <c r="H18" s="14"/>
      <c r="I18" s="14"/>
      <c r="J18" s="14"/>
      <c r="K18" s="14"/>
    </row>
    <row r="19" spans="1:17" ht="20.25" customHeight="1" x14ac:dyDescent="0.25">
      <c r="A19" s="11" t="s">
        <v>52</v>
      </c>
      <c r="B19" s="12">
        <v>3</v>
      </c>
      <c r="D19" s="14"/>
      <c r="E19" s="14"/>
      <c r="F19" s="14"/>
      <c r="G19" s="14"/>
      <c r="H19" s="14"/>
      <c r="I19" s="14"/>
      <c r="J19" s="14"/>
      <c r="K19" s="14"/>
    </row>
    <row r="20" spans="1:17" ht="21" customHeight="1" x14ac:dyDescent="0.25">
      <c r="A20" s="16" t="s">
        <v>128</v>
      </c>
      <c r="D20" s="14">
        <v>178248</v>
      </c>
      <c r="E20" s="14"/>
      <c r="F20" s="14">
        <v>225565</v>
      </c>
      <c r="G20" s="14"/>
      <c r="H20" s="14">
        <v>233008</v>
      </c>
      <c r="I20" s="14"/>
      <c r="J20" s="14">
        <v>244335</v>
      </c>
      <c r="K20" s="14"/>
    </row>
    <row r="21" spans="1:17" ht="21" customHeight="1" x14ac:dyDescent="0.25">
      <c r="A21" s="16" t="s">
        <v>129</v>
      </c>
      <c r="B21" s="12"/>
      <c r="D21" s="14">
        <v>17488</v>
      </c>
      <c r="E21" s="14"/>
      <c r="F21" s="14">
        <v>25076</v>
      </c>
      <c r="G21" s="14"/>
      <c r="H21" s="14">
        <v>9064</v>
      </c>
      <c r="I21" s="14"/>
      <c r="J21" s="14">
        <v>17502</v>
      </c>
      <c r="K21" s="14"/>
    </row>
    <row r="22" spans="1:17" ht="21" customHeight="1" x14ac:dyDescent="0.25">
      <c r="A22" s="28" t="s">
        <v>94</v>
      </c>
      <c r="B22" s="12"/>
      <c r="D22" s="92">
        <v>167899</v>
      </c>
      <c r="E22" s="14"/>
      <c r="F22" s="92">
        <v>193816</v>
      </c>
      <c r="G22" s="14"/>
      <c r="H22" s="14">
        <v>97576</v>
      </c>
      <c r="I22" s="14"/>
      <c r="J22" s="14">
        <v>128417</v>
      </c>
      <c r="K22" s="14"/>
    </row>
    <row r="23" spans="1:17" ht="21" customHeight="1" x14ac:dyDescent="0.25">
      <c r="A23" s="3" t="s">
        <v>53</v>
      </c>
      <c r="B23" s="12"/>
      <c r="D23" s="91">
        <v>93260</v>
      </c>
      <c r="E23" s="14"/>
      <c r="F23" s="91">
        <v>84982</v>
      </c>
      <c r="G23" s="14"/>
      <c r="H23" s="91">
        <v>57413</v>
      </c>
      <c r="I23" s="14"/>
      <c r="J23" s="91">
        <v>50122</v>
      </c>
      <c r="K23" s="14"/>
    </row>
    <row r="24" spans="1:17" ht="21" customHeight="1" x14ac:dyDescent="0.25">
      <c r="A24" s="3" t="s">
        <v>130</v>
      </c>
      <c r="B24" s="12"/>
      <c r="D24" s="91">
        <v>71051</v>
      </c>
      <c r="E24" s="14"/>
      <c r="F24" s="91">
        <v>201621</v>
      </c>
      <c r="G24" s="14"/>
      <c r="H24" s="91">
        <v>4361</v>
      </c>
      <c r="I24" s="14"/>
      <c r="J24" s="91">
        <v>4890</v>
      </c>
      <c r="K24" s="14"/>
    </row>
    <row r="25" spans="1:17" ht="21" customHeight="1" x14ac:dyDescent="0.25">
      <c r="A25" s="3" t="s">
        <v>54</v>
      </c>
      <c r="B25" s="12"/>
      <c r="D25" s="14">
        <v>37198</v>
      </c>
      <c r="E25" s="14"/>
      <c r="F25" s="14">
        <v>15480</v>
      </c>
      <c r="G25" s="14"/>
      <c r="H25" s="14">
        <v>36805</v>
      </c>
      <c r="I25" s="14"/>
      <c r="J25" s="14">
        <v>15481</v>
      </c>
      <c r="K25" s="14"/>
    </row>
    <row r="26" spans="1:17" ht="21" customHeight="1" x14ac:dyDescent="0.25">
      <c r="A26" s="7" t="s">
        <v>55</v>
      </c>
      <c r="B26" s="20"/>
      <c r="C26" s="7"/>
      <c r="D26" s="21">
        <f>SUM(D20:D25)</f>
        <v>565144</v>
      </c>
      <c r="E26" s="22"/>
      <c r="F26" s="21">
        <f>SUM(F20:F25)</f>
        <v>746540</v>
      </c>
      <c r="G26" s="22"/>
      <c r="H26" s="21">
        <f>SUM(H20:H25)</f>
        <v>438227</v>
      </c>
      <c r="I26" s="22"/>
      <c r="J26" s="21">
        <f>SUM(J20:J25)</f>
        <v>460747</v>
      </c>
      <c r="K26" s="34"/>
    </row>
    <row r="27" spans="1:17" ht="21" customHeight="1" x14ac:dyDescent="0.25">
      <c r="B27" s="12"/>
      <c r="D27" s="14"/>
      <c r="E27" s="14"/>
      <c r="F27" s="14"/>
      <c r="G27" s="14"/>
      <c r="H27" s="14"/>
      <c r="I27" s="14"/>
      <c r="J27" s="14"/>
      <c r="K27" s="14"/>
    </row>
    <row r="28" spans="1:17" ht="20.25" customHeight="1" x14ac:dyDescent="0.25">
      <c r="A28" s="7" t="s">
        <v>96</v>
      </c>
      <c r="B28" s="12"/>
      <c r="D28" s="22">
        <f>D17-D26</f>
        <v>44142</v>
      </c>
      <c r="E28" s="22"/>
      <c r="F28" s="22">
        <f>F17-F26</f>
        <v>-166309</v>
      </c>
      <c r="G28" s="22"/>
      <c r="H28" s="22">
        <f>H17-H26</f>
        <v>-17810</v>
      </c>
      <c r="I28" s="22"/>
      <c r="J28" s="22">
        <f>J17-J26</f>
        <v>-18720</v>
      </c>
      <c r="K28" s="22"/>
    </row>
    <row r="29" spans="1:17" ht="20.25" customHeight="1" x14ac:dyDescent="0.25">
      <c r="A29" s="16" t="s">
        <v>95</v>
      </c>
      <c r="B29" s="12">
        <v>16</v>
      </c>
      <c r="D29" s="115">
        <v>-1386</v>
      </c>
      <c r="E29" s="14"/>
      <c r="F29" s="115">
        <v>18173</v>
      </c>
      <c r="G29" s="14"/>
      <c r="H29" s="41">
        <v>-1331</v>
      </c>
      <c r="I29" s="14"/>
      <c r="J29" s="41">
        <v>7369</v>
      </c>
      <c r="K29" s="18"/>
    </row>
    <row r="30" spans="1:17" ht="21" customHeight="1" thickBot="1" x14ac:dyDescent="0.3">
      <c r="A30" s="28" t="s">
        <v>123</v>
      </c>
      <c r="B30" s="12"/>
      <c r="D30" s="31">
        <f>D28-D29</f>
        <v>45528</v>
      </c>
      <c r="E30" s="34">
        <f>E28+E29</f>
        <v>0</v>
      </c>
      <c r="F30" s="31">
        <f>F28-F29</f>
        <v>-184482</v>
      </c>
      <c r="G30" s="34">
        <f>G28+G29</f>
        <v>0</v>
      </c>
      <c r="H30" s="31">
        <f>H28-H29</f>
        <v>-16479</v>
      </c>
      <c r="I30" s="34">
        <f>I28+I29</f>
        <v>0</v>
      </c>
      <c r="J30" s="31">
        <f>J28-J29</f>
        <v>-26089</v>
      </c>
      <c r="K30" s="34"/>
    </row>
    <row r="31" spans="1:17" ht="21" customHeight="1" thickTop="1" x14ac:dyDescent="0.25">
      <c r="B31" s="12"/>
      <c r="D31" s="18"/>
      <c r="E31" s="14"/>
      <c r="F31" s="18"/>
      <c r="G31" s="14"/>
      <c r="H31" s="18"/>
      <c r="I31" s="14"/>
      <c r="J31" s="18"/>
      <c r="K31" s="18"/>
    </row>
    <row r="32" spans="1:17" ht="20.25" customHeight="1" x14ac:dyDescent="0.25">
      <c r="A32" s="7" t="s">
        <v>56</v>
      </c>
      <c r="B32" s="127"/>
      <c r="C32" s="18"/>
      <c r="D32" s="14"/>
      <c r="E32" s="18"/>
      <c r="F32" s="14"/>
      <c r="G32" s="18"/>
      <c r="H32" s="14"/>
      <c r="I32" s="18"/>
      <c r="J32" s="4"/>
      <c r="M32" s="3"/>
    </row>
    <row r="33" spans="1:13" ht="20.25" customHeight="1" x14ac:dyDescent="0.25">
      <c r="A33" s="123" t="s">
        <v>151</v>
      </c>
      <c r="B33" s="12"/>
      <c r="C33" s="18"/>
      <c r="D33" s="14"/>
      <c r="E33" s="18"/>
      <c r="F33" s="14"/>
      <c r="G33" s="18"/>
      <c r="H33" s="14"/>
      <c r="I33" s="18"/>
      <c r="J33" s="4"/>
      <c r="M33" s="3"/>
    </row>
    <row r="34" spans="1:13" ht="20.25" customHeight="1" x14ac:dyDescent="0.25">
      <c r="A34" s="124" t="s">
        <v>152</v>
      </c>
      <c r="B34" s="12"/>
      <c r="C34" s="14"/>
      <c r="D34" s="18"/>
      <c r="E34" s="14"/>
      <c r="F34" s="18"/>
      <c r="G34" s="14"/>
      <c r="H34" s="18"/>
      <c r="I34" s="14"/>
      <c r="J34" s="4"/>
      <c r="M34" s="3"/>
    </row>
    <row r="35" spans="1:13" ht="20.25" customHeight="1" x14ac:dyDescent="0.25">
      <c r="A35" s="28" t="s">
        <v>153</v>
      </c>
      <c r="B35" s="12" t="s">
        <v>154</v>
      </c>
      <c r="C35" s="126">
        <v>0</v>
      </c>
      <c r="D35" s="126">
        <v>0</v>
      </c>
      <c r="E35" s="18"/>
      <c r="F35" s="126">
        <v>0</v>
      </c>
      <c r="G35" s="18"/>
      <c r="H35" s="126">
        <v>0</v>
      </c>
      <c r="I35" s="18"/>
      <c r="J35" s="126">
        <v>0</v>
      </c>
      <c r="M35" s="3"/>
    </row>
    <row r="36" spans="1:13" ht="20.25" customHeight="1" x14ac:dyDescent="0.25">
      <c r="A36" s="28" t="s">
        <v>155</v>
      </c>
      <c r="B36" s="12">
        <v>30</v>
      </c>
      <c r="C36" s="24">
        <v>26848</v>
      </c>
      <c r="D36" s="24">
        <v>26848</v>
      </c>
      <c r="E36" s="18"/>
      <c r="F36" s="126">
        <v>0</v>
      </c>
      <c r="G36" s="18"/>
      <c r="H36" s="24">
        <v>24662</v>
      </c>
      <c r="I36" s="18"/>
      <c r="J36" s="126">
        <v>0</v>
      </c>
      <c r="M36" s="3"/>
    </row>
    <row r="37" spans="1:13" ht="21" customHeight="1" x14ac:dyDescent="0.25">
      <c r="A37" s="7" t="s">
        <v>56</v>
      </c>
      <c r="B37" s="12"/>
      <c r="D37" s="30"/>
      <c r="E37" s="30"/>
      <c r="F37" s="30"/>
      <c r="G37" s="30"/>
      <c r="H37" s="30"/>
      <c r="I37" s="30"/>
      <c r="J37" s="30"/>
      <c r="K37" s="50"/>
    </row>
    <row r="38" spans="1:13" ht="21" customHeight="1" thickBot="1" x14ac:dyDescent="0.3">
      <c r="A38" s="7" t="s">
        <v>124</v>
      </c>
      <c r="B38" s="12"/>
      <c r="D38" s="125">
        <f>SUM(D35:D37)</f>
        <v>26848</v>
      </c>
      <c r="E38" s="33">
        <v>0</v>
      </c>
      <c r="F38" s="128">
        <v>0</v>
      </c>
      <c r="G38" s="33">
        <v>0</v>
      </c>
      <c r="H38" s="125">
        <f>SUM(H35:H37)</f>
        <v>24662</v>
      </c>
      <c r="I38" s="33">
        <v>0</v>
      </c>
      <c r="J38" s="128">
        <v>0</v>
      </c>
      <c r="K38" s="98"/>
    </row>
    <row r="39" spans="1:13" ht="21" customHeight="1" thickTop="1" x14ac:dyDescent="0.25">
      <c r="B39" s="12"/>
      <c r="D39" s="18"/>
      <c r="E39" s="14"/>
      <c r="F39" s="18"/>
      <c r="G39" s="14"/>
      <c r="H39" s="18"/>
      <c r="I39" s="14"/>
      <c r="J39" s="18"/>
      <c r="K39" s="18"/>
    </row>
    <row r="40" spans="1:13" ht="21" customHeight="1" x14ac:dyDescent="0.25">
      <c r="A40" s="7" t="s">
        <v>133</v>
      </c>
      <c r="B40" s="12"/>
      <c r="D40" s="18"/>
      <c r="E40" s="14"/>
      <c r="F40" s="18"/>
      <c r="G40" s="14"/>
      <c r="H40" s="18"/>
      <c r="I40" s="14"/>
      <c r="J40" s="18"/>
      <c r="K40" s="18"/>
    </row>
    <row r="41" spans="1:13" ht="21" customHeight="1" thickBot="1" x14ac:dyDescent="0.3">
      <c r="A41" s="7" t="s">
        <v>143</v>
      </c>
      <c r="D41" s="31">
        <f>SUM(D30,D38)</f>
        <v>72376</v>
      </c>
      <c r="E41" s="34"/>
      <c r="F41" s="31">
        <f>SUM(F30,F38)</f>
        <v>-184482</v>
      </c>
      <c r="G41" s="34"/>
      <c r="H41" s="31">
        <f>SUM(H30,H38)</f>
        <v>8183</v>
      </c>
      <c r="I41" s="34"/>
      <c r="J41" s="31">
        <f>SUM(J30,J38)</f>
        <v>-26089</v>
      </c>
      <c r="K41" s="34"/>
    </row>
    <row r="42" spans="1:13" ht="21" customHeight="1" thickTop="1" x14ac:dyDescent="0.25">
      <c r="A42" s="7"/>
      <c r="D42" s="18"/>
      <c r="E42" s="14"/>
      <c r="F42" s="18"/>
      <c r="G42" s="14"/>
      <c r="H42" s="18"/>
      <c r="I42" s="14"/>
      <c r="J42" s="18"/>
      <c r="K42" s="18"/>
    </row>
    <row r="43" spans="1:13" ht="21" customHeight="1" thickBot="1" x14ac:dyDescent="0.3">
      <c r="A43" s="42" t="s">
        <v>125</v>
      </c>
      <c r="B43" s="12"/>
      <c r="D43" s="116">
        <f>D30/270000</f>
        <v>0.16862222222222223</v>
      </c>
      <c r="E43" s="22"/>
      <c r="F43" s="116">
        <f>F30/270000</f>
        <v>-0.68326666666666669</v>
      </c>
      <c r="G43" s="22"/>
      <c r="H43" s="116">
        <f>H30/270000</f>
        <v>-6.1033333333333335E-2</v>
      </c>
      <c r="I43" s="22"/>
      <c r="J43" s="116">
        <f>J30/270000</f>
        <v>-9.6625925925925921E-2</v>
      </c>
      <c r="K43" s="108"/>
    </row>
    <row r="44" spans="1:13" ht="20.25" customHeight="1" thickTop="1" x14ac:dyDescent="0.25">
      <c r="A44" s="7"/>
      <c r="D44" s="18"/>
      <c r="F44" s="18"/>
      <c r="H44" s="18"/>
      <c r="J44" s="18"/>
      <c r="K44" s="18"/>
    </row>
    <row r="45" spans="1:13" ht="20.25" customHeight="1" x14ac:dyDescent="0.25">
      <c r="A45" s="7"/>
      <c r="D45" s="18"/>
      <c r="F45" s="18"/>
      <c r="H45" s="18"/>
      <c r="J45" s="18"/>
      <c r="K45" s="18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tabSelected="1" view="pageBreakPreview" zoomScale="85" zoomScaleNormal="85" zoomScaleSheetLayoutView="85" workbookViewId="0">
      <pane xSplit="3" topLeftCell="D1" activePane="topRight" state="frozen"/>
      <selection pane="topRight" activeCell="G3" sqref="G3"/>
    </sheetView>
  </sheetViews>
  <sheetFormatPr defaultRowHeight="20.25" customHeight="1" x14ac:dyDescent="0.25"/>
  <cols>
    <col min="1" max="1" width="4.5703125" style="63" customWidth="1"/>
    <col min="2" max="2" width="9.140625" style="63"/>
    <col min="3" max="3" width="33.85546875" style="63" customWidth="1"/>
    <col min="4" max="4" width="5.140625" style="180" customWidth="1"/>
    <col min="5" max="5" width="13.28515625" style="85" customWidth="1"/>
    <col min="6" max="6" width="1.140625" style="63" customWidth="1"/>
    <col min="7" max="7" width="13.28515625" style="85" customWidth="1"/>
    <col min="8" max="8" width="1.140625" style="63" customWidth="1"/>
    <col min="9" max="9" width="13.28515625" style="85" customWidth="1"/>
    <col min="10" max="10" width="1.140625" style="63" customWidth="1"/>
    <col min="11" max="11" width="13.28515625" style="85" customWidth="1"/>
    <col min="12" max="257" width="9.140625" style="84"/>
    <col min="258" max="258" width="4.5703125" style="84" customWidth="1"/>
    <col min="259" max="259" width="9.140625" style="84"/>
    <col min="260" max="260" width="44.140625" style="84" customWidth="1"/>
    <col min="261" max="261" width="13.28515625" style="84" customWidth="1"/>
    <col min="262" max="262" width="1.140625" style="84" customWidth="1"/>
    <col min="263" max="263" width="13.28515625" style="84" customWidth="1"/>
    <col min="264" max="264" width="1.140625" style="84" customWidth="1"/>
    <col min="265" max="265" width="13.28515625" style="84" customWidth="1"/>
    <col min="266" max="266" width="1.140625" style="84" customWidth="1"/>
    <col min="267" max="267" width="13.28515625" style="84" customWidth="1"/>
    <col min="268" max="513" width="9.140625" style="84"/>
    <col min="514" max="514" width="4.5703125" style="84" customWidth="1"/>
    <col min="515" max="515" width="9.140625" style="84"/>
    <col min="516" max="516" width="44.140625" style="84" customWidth="1"/>
    <col min="517" max="517" width="13.28515625" style="84" customWidth="1"/>
    <col min="518" max="518" width="1.140625" style="84" customWidth="1"/>
    <col min="519" max="519" width="13.28515625" style="84" customWidth="1"/>
    <col min="520" max="520" width="1.140625" style="84" customWidth="1"/>
    <col min="521" max="521" width="13.28515625" style="84" customWidth="1"/>
    <col min="522" max="522" width="1.140625" style="84" customWidth="1"/>
    <col min="523" max="523" width="13.28515625" style="84" customWidth="1"/>
    <col min="524" max="769" width="9.140625" style="84"/>
    <col min="770" max="770" width="4.5703125" style="84" customWidth="1"/>
    <col min="771" max="771" width="9.140625" style="84"/>
    <col min="772" max="772" width="44.140625" style="84" customWidth="1"/>
    <col min="773" max="773" width="13.28515625" style="84" customWidth="1"/>
    <col min="774" max="774" width="1.140625" style="84" customWidth="1"/>
    <col min="775" max="775" width="13.28515625" style="84" customWidth="1"/>
    <col min="776" max="776" width="1.140625" style="84" customWidth="1"/>
    <col min="777" max="777" width="13.28515625" style="84" customWidth="1"/>
    <col min="778" max="778" width="1.140625" style="84" customWidth="1"/>
    <col min="779" max="779" width="13.28515625" style="84" customWidth="1"/>
    <col min="780" max="1025" width="9.140625" style="84"/>
    <col min="1026" max="1026" width="4.5703125" style="84" customWidth="1"/>
    <col min="1027" max="1027" width="9.140625" style="84"/>
    <col min="1028" max="1028" width="44.140625" style="84" customWidth="1"/>
    <col min="1029" max="1029" width="13.28515625" style="84" customWidth="1"/>
    <col min="1030" max="1030" width="1.140625" style="84" customWidth="1"/>
    <col min="1031" max="1031" width="13.28515625" style="84" customWidth="1"/>
    <col min="1032" max="1032" width="1.140625" style="84" customWidth="1"/>
    <col min="1033" max="1033" width="13.28515625" style="84" customWidth="1"/>
    <col min="1034" max="1034" width="1.140625" style="84" customWidth="1"/>
    <col min="1035" max="1035" width="13.28515625" style="84" customWidth="1"/>
    <col min="1036" max="1281" width="9.140625" style="84"/>
    <col min="1282" max="1282" width="4.5703125" style="84" customWidth="1"/>
    <col min="1283" max="1283" width="9.140625" style="84"/>
    <col min="1284" max="1284" width="44.140625" style="84" customWidth="1"/>
    <col min="1285" max="1285" width="13.28515625" style="84" customWidth="1"/>
    <col min="1286" max="1286" width="1.140625" style="84" customWidth="1"/>
    <col min="1287" max="1287" width="13.28515625" style="84" customWidth="1"/>
    <col min="1288" max="1288" width="1.140625" style="84" customWidth="1"/>
    <col min="1289" max="1289" width="13.28515625" style="84" customWidth="1"/>
    <col min="1290" max="1290" width="1.140625" style="84" customWidth="1"/>
    <col min="1291" max="1291" width="13.28515625" style="84" customWidth="1"/>
    <col min="1292" max="1537" width="9.140625" style="84"/>
    <col min="1538" max="1538" width="4.5703125" style="84" customWidth="1"/>
    <col min="1539" max="1539" width="9.140625" style="84"/>
    <col min="1540" max="1540" width="44.140625" style="84" customWidth="1"/>
    <col min="1541" max="1541" width="13.28515625" style="84" customWidth="1"/>
    <col min="1542" max="1542" width="1.140625" style="84" customWidth="1"/>
    <col min="1543" max="1543" width="13.28515625" style="84" customWidth="1"/>
    <col min="1544" max="1544" width="1.140625" style="84" customWidth="1"/>
    <col min="1545" max="1545" width="13.28515625" style="84" customWidth="1"/>
    <col min="1546" max="1546" width="1.140625" style="84" customWidth="1"/>
    <col min="1547" max="1547" width="13.28515625" style="84" customWidth="1"/>
    <col min="1548" max="1793" width="9.140625" style="84"/>
    <col min="1794" max="1794" width="4.5703125" style="84" customWidth="1"/>
    <col min="1795" max="1795" width="9.140625" style="84"/>
    <col min="1796" max="1796" width="44.140625" style="84" customWidth="1"/>
    <col min="1797" max="1797" width="13.28515625" style="84" customWidth="1"/>
    <col min="1798" max="1798" width="1.140625" style="84" customWidth="1"/>
    <col min="1799" max="1799" width="13.28515625" style="84" customWidth="1"/>
    <col min="1800" max="1800" width="1.140625" style="84" customWidth="1"/>
    <col min="1801" max="1801" width="13.28515625" style="84" customWidth="1"/>
    <col min="1802" max="1802" width="1.140625" style="84" customWidth="1"/>
    <col min="1803" max="1803" width="13.28515625" style="84" customWidth="1"/>
    <col min="1804" max="2049" width="9.140625" style="84"/>
    <col min="2050" max="2050" width="4.5703125" style="84" customWidth="1"/>
    <col min="2051" max="2051" width="9.140625" style="84"/>
    <col min="2052" max="2052" width="44.140625" style="84" customWidth="1"/>
    <col min="2053" max="2053" width="13.28515625" style="84" customWidth="1"/>
    <col min="2054" max="2054" width="1.140625" style="84" customWidth="1"/>
    <col min="2055" max="2055" width="13.28515625" style="84" customWidth="1"/>
    <col min="2056" max="2056" width="1.140625" style="84" customWidth="1"/>
    <col min="2057" max="2057" width="13.28515625" style="84" customWidth="1"/>
    <col min="2058" max="2058" width="1.140625" style="84" customWidth="1"/>
    <col min="2059" max="2059" width="13.28515625" style="84" customWidth="1"/>
    <col min="2060" max="2305" width="9.140625" style="84"/>
    <col min="2306" max="2306" width="4.5703125" style="84" customWidth="1"/>
    <col min="2307" max="2307" width="9.140625" style="84"/>
    <col min="2308" max="2308" width="44.140625" style="84" customWidth="1"/>
    <col min="2309" max="2309" width="13.28515625" style="84" customWidth="1"/>
    <col min="2310" max="2310" width="1.140625" style="84" customWidth="1"/>
    <col min="2311" max="2311" width="13.28515625" style="84" customWidth="1"/>
    <col min="2312" max="2312" width="1.140625" style="84" customWidth="1"/>
    <col min="2313" max="2313" width="13.28515625" style="84" customWidth="1"/>
    <col min="2314" max="2314" width="1.140625" style="84" customWidth="1"/>
    <col min="2315" max="2315" width="13.28515625" style="84" customWidth="1"/>
    <col min="2316" max="2561" width="9.140625" style="84"/>
    <col min="2562" max="2562" width="4.5703125" style="84" customWidth="1"/>
    <col min="2563" max="2563" width="9.140625" style="84"/>
    <col min="2564" max="2564" width="44.140625" style="84" customWidth="1"/>
    <col min="2565" max="2565" width="13.28515625" style="84" customWidth="1"/>
    <col min="2566" max="2566" width="1.140625" style="84" customWidth="1"/>
    <col min="2567" max="2567" width="13.28515625" style="84" customWidth="1"/>
    <col min="2568" max="2568" width="1.140625" style="84" customWidth="1"/>
    <col min="2569" max="2569" width="13.28515625" style="84" customWidth="1"/>
    <col min="2570" max="2570" width="1.140625" style="84" customWidth="1"/>
    <col min="2571" max="2571" width="13.28515625" style="84" customWidth="1"/>
    <col min="2572" max="2817" width="9.140625" style="84"/>
    <col min="2818" max="2818" width="4.5703125" style="84" customWidth="1"/>
    <col min="2819" max="2819" width="9.140625" style="84"/>
    <col min="2820" max="2820" width="44.140625" style="84" customWidth="1"/>
    <col min="2821" max="2821" width="13.28515625" style="84" customWidth="1"/>
    <col min="2822" max="2822" width="1.140625" style="84" customWidth="1"/>
    <col min="2823" max="2823" width="13.28515625" style="84" customWidth="1"/>
    <col min="2824" max="2824" width="1.140625" style="84" customWidth="1"/>
    <col min="2825" max="2825" width="13.28515625" style="84" customWidth="1"/>
    <col min="2826" max="2826" width="1.140625" style="84" customWidth="1"/>
    <col min="2827" max="2827" width="13.28515625" style="84" customWidth="1"/>
    <col min="2828" max="3073" width="9.140625" style="84"/>
    <col min="3074" max="3074" width="4.5703125" style="84" customWidth="1"/>
    <col min="3075" max="3075" width="9.140625" style="84"/>
    <col min="3076" max="3076" width="44.140625" style="84" customWidth="1"/>
    <col min="3077" max="3077" width="13.28515625" style="84" customWidth="1"/>
    <col min="3078" max="3078" width="1.140625" style="84" customWidth="1"/>
    <col min="3079" max="3079" width="13.28515625" style="84" customWidth="1"/>
    <col min="3080" max="3080" width="1.140625" style="84" customWidth="1"/>
    <col min="3081" max="3081" width="13.28515625" style="84" customWidth="1"/>
    <col min="3082" max="3082" width="1.140625" style="84" customWidth="1"/>
    <col min="3083" max="3083" width="13.28515625" style="84" customWidth="1"/>
    <col min="3084" max="3329" width="9.140625" style="84"/>
    <col min="3330" max="3330" width="4.5703125" style="84" customWidth="1"/>
    <col min="3331" max="3331" width="9.140625" style="84"/>
    <col min="3332" max="3332" width="44.140625" style="84" customWidth="1"/>
    <col min="3333" max="3333" width="13.28515625" style="84" customWidth="1"/>
    <col min="3334" max="3334" width="1.140625" style="84" customWidth="1"/>
    <col min="3335" max="3335" width="13.28515625" style="84" customWidth="1"/>
    <col min="3336" max="3336" width="1.140625" style="84" customWidth="1"/>
    <col min="3337" max="3337" width="13.28515625" style="84" customWidth="1"/>
    <col min="3338" max="3338" width="1.140625" style="84" customWidth="1"/>
    <col min="3339" max="3339" width="13.28515625" style="84" customWidth="1"/>
    <col min="3340" max="3585" width="9.140625" style="84"/>
    <col min="3586" max="3586" width="4.5703125" style="84" customWidth="1"/>
    <col min="3587" max="3587" width="9.140625" style="84"/>
    <col min="3588" max="3588" width="44.140625" style="84" customWidth="1"/>
    <col min="3589" max="3589" width="13.28515625" style="84" customWidth="1"/>
    <col min="3590" max="3590" width="1.140625" style="84" customWidth="1"/>
    <col min="3591" max="3591" width="13.28515625" style="84" customWidth="1"/>
    <col min="3592" max="3592" width="1.140625" style="84" customWidth="1"/>
    <col min="3593" max="3593" width="13.28515625" style="84" customWidth="1"/>
    <col min="3594" max="3594" width="1.140625" style="84" customWidth="1"/>
    <col min="3595" max="3595" width="13.28515625" style="84" customWidth="1"/>
    <col min="3596" max="3841" width="9.140625" style="84"/>
    <col min="3842" max="3842" width="4.5703125" style="84" customWidth="1"/>
    <col min="3843" max="3843" width="9.140625" style="84"/>
    <col min="3844" max="3844" width="44.140625" style="84" customWidth="1"/>
    <col min="3845" max="3845" width="13.28515625" style="84" customWidth="1"/>
    <col min="3846" max="3846" width="1.140625" style="84" customWidth="1"/>
    <col min="3847" max="3847" width="13.28515625" style="84" customWidth="1"/>
    <col min="3848" max="3848" width="1.140625" style="84" customWidth="1"/>
    <col min="3849" max="3849" width="13.28515625" style="84" customWidth="1"/>
    <col min="3850" max="3850" width="1.140625" style="84" customWidth="1"/>
    <col min="3851" max="3851" width="13.28515625" style="84" customWidth="1"/>
    <col min="3852" max="4097" width="9.140625" style="84"/>
    <col min="4098" max="4098" width="4.5703125" style="84" customWidth="1"/>
    <col min="4099" max="4099" width="9.140625" style="84"/>
    <col min="4100" max="4100" width="44.140625" style="84" customWidth="1"/>
    <col min="4101" max="4101" width="13.28515625" style="84" customWidth="1"/>
    <col min="4102" max="4102" width="1.140625" style="84" customWidth="1"/>
    <col min="4103" max="4103" width="13.28515625" style="84" customWidth="1"/>
    <col min="4104" max="4104" width="1.140625" style="84" customWidth="1"/>
    <col min="4105" max="4105" width="13.28515625" style="84" customWidth="1"/>
    <col min="4106" max="4106" width="1.140625" style="84" customWidth="1"/>
    <col min="4107" max="4107" width="13.28515625" style="84" customWidth="1"/>
    <col min="4108" max="4353" width="9.140625" style="84"/>
    <col min="4354" max="4354" width="4.5703125" style="84" customWidth="1"/>
    <col min="4355" max="4355" width="9.140625" style="84"/>
    <col min="4356" max="4356" width="44.140625" style="84" customWidth="1"/>
    <col min="4357" max="4357" width="13.28515625" style="84" customWidth="1"/>
    <col min="4358" max="4358" width="1.140625" style="84" customWidth="1"/>
    <col min="4359" max="4359" width="13.28515625" style="84" customWidth="1"/>
    <col min="4360" max="4360" width="1.140625" style="84" customWidth="1"/>
    <col min="4361" max="4361" width="13.28515625" style="84" customWidth="1"/>
    <col min="4362" max="4362" width="1.140625" style="84" customWidth="1"/>
    <col min="4363" max="4363" width="13.28515625" style="84" customWidth="1"/>
    <col min="4364" max="4609" width="9.140625" style="84"/>
    <col min="4610" max="4610" width="4.5703125" style="84" customWidth="1"/>
    <col min="4611" max="4611" width="9.140625" style="84"/>
    <col min="4612" max="4612" width="44.140625" style="84" customWidth="1"/>
    <col min="4613" max="4613" width="13.28515625" style="84" customWidth="1"/>
    <col min="4614" max="4614" width="1.140625" style="84" customWidth="1"/>
    <col min="4615" max="4615" width="13.28515625" style="84" customWidth="1"/>
    <col min="4616" max="4616" width="1.140625" style="84" customWidth="1"/>
    <col min="4617" max="4617" width="13.28515625" style="84" customWidth="1"/>
    <col min="4618" max="4618" width="1.140625" style="84" customWidth="1"/>
    <col min="4619" max="4619" width="13.28515625" style="84" customWidth="1"/>
    <col min="4620" max="4865" width="9.140625" style="84"/>
    <col min="4866" max="4866" width="4.5703125" style="84" customWidth="1"/>
    <col min="4867" max="4867" width="9.140625" style="84"/>
    <col min="4868" max="4868" width="44.140625" style="84" customWidth="1"/>
    <col min="4869" max="4869" width="13.28515625" style="84" customWidth="1"/>
    <col min="4870" max="4870" width="1.140625" style="84" customWidth="1"/>
    <col min="4871" max="4871" width="13.28515625" style="84" customWidth="1"/>
    <col min="4872" max="4872" width="1.140625" style="84" customWidth="1"/>
    <col min="4873" max="4873" width="13.28515625" style="84" customWidth="1"/>
    <col min="4874" max="4874" width="1.140625" style="84" customWidth="1"/>
    <col min="4875" max="4875" width="13.28515625" style="84" customWidth="1"/>
    <col min="4876" max="5121" width="9.140625" style="84"/>
    <col min="5122" max="5122" width="4.5703125" style="84" customWidth="1"/>
    <col min="5123" max="5123" width="9.140625" style="84"/>
    <col min="5124" max="5124" width="44.140625" style="84" customWidth="1"/>
    <col min="5125" max="5125" width="13.28515625" style="84" customWidth="1"/>
    <col min="5126" max="5126" width="1.140625" style="84" customWidth="1"/>
    <col min="5127" max="5127" width="13.28515625" style="84" customWidth="1"/>
    <col min="5128" max="5128" width="1.140625" style="84" customWidth="1"/>
    <col min="5129" max="5129" width="13.28515625" style="84" customWidth="1"/>
    <col min="5130" max="5130" width="1.140625" style="84" customWidth="1"/>
    <col min="5131" max="5131" width="13.28515625" style="84" customWidth="1"/>
    <col min="5132" max="5377" width="9.140625" style="84"/>
    <col min="5378" max="5378" width="4.5703125" style="84" customWidth="1"/>
    <col min="5379" max="5379" width="9.140625" style="84"/>
    <col min="5380" max="5380" width="44.140625" style="84" customWidth="1"/>
    <col min="5381" max="5381" width="13.28515625" style="84" customWidth="1"/>
    <col min="5382" max="5382" width="1.140625" style="84" customWidth="1"/>
    <col min="5383" max="5383" width="13.28515625" style="84" customWidth="1"/>
    <col min="5384" max="5384" width="1.140625" style="84" customWidth="1"/>
    <col min="5385" max="5385" width="13.28515625" style="84" customWidth="1"/>
    <col min="5386" max="5386" width="1.140625" style="84" customWidth="1"/>
    <col min="5387" max="5387" width="13.28515625" style="84" customWidth="1"/>
    <col min="5388" max="5633" width="9.140625" style="84"/>
    <col min="5634" max="5634" width="4.5703125" style="84" customWidth="1"/>
    <col min="5635" max="5635" width="9.140625" style="84"/>
    <col min="5636" max="5636" width="44.140625" style="84" customWidth="1"/>
    <col min="5637" max="5637" width="13.28515625" style="84" customWidth="1"/>
    <col min="5638" max="5638" width="1.140625" style="84" customWidth="1"/>
    <col min="5639" max="5639" width="13.28515625" style="84" customWidth="1"/>
    <col min="5640" max="5640" width="1.140625" style="84" customWidth="1"/>
    <col min="5641" max="5641" width="13.28515625" style="84" customWidth="1"/>
    <col min="5642" max="5642" width="1.140625" style="84" customWidth="1"/>
    <col min="5643" max="5643" width="13.28515625" style="84" customWidth="1"/>
    <col min="5644" max="5889" width="9.140625" style="84"/>
    <col min="5890" max="5890" width="4.5703125" style="84" customWidth="1"/>
    <col min="5891" max="5891" width="9.140625" style="84"/>
    <col min="5892" max="5892" width="44.140625" style="84" customWidth="1"/>
    <col min="5893" max="5893" width="13.28515625" style="84" customWidth="1"/>
    <col min="5894" max="5894" width="1.140625" style="84" customWidth="1"/>
    <col min="5895" max="5895" width="13.28515625" style="84" customWidth="1"/>
    <col min="5896" max="5896" width="1.140625" style="84" customWidth="1"/>
    <col min="5897" max="5897" width="13.28515625" style="84" customWidth="1"/>
    <col min="5898" max="5898" width="1.140625" style="84" customWidth="1"/>
    <col min="5899" max="5899" width="13.28515625" style="84" customWidth="1"/>
    <col min="5900" max="6145" width="9.140625" style="84"/>
    <col min="6146" max="6146" width="4.5703125" style="84" customWidth="1"/>
    <col min="6147" max="6147" width="9.140625" style="84"/>
    <col min="6148" max="6148" width="44.140625" style="84" customWidth="1"/>
    <col min="6149" max="6149" width="13.28515625" style="84" customWidth="1"/>
    <col min="6150" max="6150" width="1.140625" style="84" customWidth="1"/>
    <col min="6151" max="6151" width="13.28515625" style="84" customWidth="1"/>
    <col min="6152" max="6152" width="1.140625" style="84" customWidth="1"/>
    <col min="6153" max="6153" width="13.28515625" style="84" customWidth="1"/>
    <col min="6154" max="6154" width="1.140625" style="84" customWidth="1"/>
    <col min="6155" max="6155" width="13.28515625" style="84" customWidth="1"/>
    <col min="6156" max="6401" width="9.140625" style="84"/>
    <col min="6402" max="6402" width="4.5703125" style="84" customWidth="1"/>
    <col min="6403" max="6403" width="9.140625" style="84"/>
    <col min="6404" max="6404" width="44.140625" style="84" customWidth="1"/>
    <col min="6405" max="6405" width="13.28515625" style="84" customWidth="1"/>
    <col min="6406" max="6406" width="1.140625" style="84" customWidth="1"/>
    <col min="6407" max="6407" width="13.28515625" style="84" customWidth="1"/>
    <col min="6408" max="6408" width="1.140625" style="84" customWidth="1"/>
    <col min="6409" max="6409" width="13.28515625" style="84" customWidth="1"/>
    <col min="6410" max="6410" width="1.140625" style="84" customWidth="1"/>
    <col min="6411" max="6411" width="13.28515625" style="84" customWidth="1"/>
    <col min="6412" max="6657" width="9.140625" style="84"/>
    <col min="6658" max="6658" width="4.5703125" style="84" customWidth="1"/>
    <col min="6659" max="6659" width="9.140625" style="84"/>
    <col min="6660" max="6660" width="44.140625" style="84" customWidth="1"/>
    <col min="6661" max="6661" width="13.28515625" style="84" customWidth="1"/>
    <col min="6662" max="6662" width="1.140625" style="84" customWidth="1"/>
    <col min="6663" max="6663" width="13.28515625" style="84" customWidth="1"/>
    <col min="6664" max="6664" width="1.140625" style="84" customWidth="1"/>
    <col min="6665" max="6665" width="13.28515625" style="84" customWidth="1"/>
    <col min="6666" max="6666" width="1.140625" style="84" customWidth="1"/>
    <col min="6667" max="6667" width="13.28515625" style="84" customWidth="1"/>
    <col min="6668" max="6913" width="9.140625" style="84"/>
    <col min="6914" max="6914" width="4.5703125" style="84" customWidth="1"/>
    <col min="6915" max="6915" width="9.140625" style="84"/>
    <col min="6916" max="6916" width="44.140625" style="84" customWidth="1"/>
    <col min="6917" max="6917" width="13.28515625" style="84" customWidth="1"/>
    <col min="6918" max="6918" width="1.140625" style="84" customWidth="1"/>
    <col min="6919" max="6919" width="13.28515625" style="84" customWidth="1"/>
    <col min="6920" max="6920" width="1.140625" style="84" customWidth="1"/>
    <col min="6921" max="6921" width="13.28515625" style="84" customWidth="1"/>
    <col min="6922" max="6922" width="1.140625" style="84" customWidth="1"/>
    <col min="6923" max="6923" width="13.28515625" style="84" customWidth="1"/>
    <col min="6924" max="7169" width="9.140625" style="84"/>
    <col min="7170" max="7170" width="4.5703125" style="84" customWidth="1"/>
    <col min="7171" max="7171" width="9.140625" style="84"/>
    <col min="7172" max="7172" width="44.140625" style="84" customWidth="1"/>
    <col min="7173" max="7173" width="13.28515625" style="84" customWidth="1"/>
    <col min="7174" max="7174" width="1.140625" style="84" customWidth="1"/>
    <col min="7175" max="7175" width="13.28515625" style="84" customWidth="1"/>
    <col min="7176" max="7176" width="1.140625" style="84" customWidth="1"/>
    <col min="7177" max="7177" width="13.28515625" style="84" customWidth="1"/>
    <col min="7178" max="7178" width="1.140625" style="84" customWidth="1"/>
    <col min="7179" max="7179" width="13.28515625" style="84" customWidth="1"/>
    <col min="7180" max="7425" width="9.140625" style="84"/>
    <col min="7426" max="7426" width="4.5703125" style="84" customWidth="1"/>
    <col min="7427" max="7427" width="9.140625" style="84"/>
    <col min="7428" max="7428" width="44.140625" style="84" customWidth="1"/>
    <col min="7429" max="7429" width="13.28515625" style="84" customWidth="1"/>
    <col min="7430" max="7430" width="1.140625" style="84" customWidth="1"/>
    <col min="7431" max="7431" width="13.28515625" style="84" customWidth="1"/>
    <col min="7432" max="7432" width="1.140625" style="84" customWidth="1"/>
    <col min="7433" max="7433" width="13.28515625" style="84" customWidth="1"/>
    <col min="7434" max="7434" width="1.140625" style="84" customWidth="1"/>
    <col min="7435" max="7435" width="13.28515625" style="84" customWidth="1"/>
    <col min="7436" max="7681" width="9.140625" style="84"/>
    <col min="7682" max="7682" width="4.5703125" style="84" customWidth="1"/>
    <col min="7683" max="7683" width="9.140625" style="84"/>
    <col min="7684" max="7684" width="44.140625" style="84" customWidth="1"/>
    <col min="7685" max="7685" width="13.28515625" style="84" customWidth="1"/>
    <col min="7686" max="7686" width="1.140625" style="84" customWidth="1"/>
    <col min="7687" max="7687" width="13.28515625" style="84" customWidth="1"/>
    <col min="7688" max="7688" width="1.140625" style="84" customWidth="1"/>
    <col min="7689" max="7689" width="13.28515625" style="84" customWidth="1"/>
    <col min="7690" max="7690" width="1.140625" style="84" customWidth="1"/>
    <col min="7691" max="7691" width="13.28515625" style="84" customWidth="1"/>
    <col min="7692" max="7937" width="9.140625" style="84"/>
    <col min="7938" max="7938" width="4.5703125" style="84" customWidth="1"/>
    <col min="7939" max="7939" width="9.140625" style="84"/>
    <col min="7940" max="7940" width="44.140625" style="84" customWidth="1"/>
    <col min="7941" max="7941" width="13.28515625" style="84" customWidth="1"/>
    <col min="7942" max="7942" width="1.140625" style="84" customWidth="1"/>
    <col min="7943" max="7943" width="13.28515625" style="84" customWidth="1"/>
    <col min="7944" max="7944" width="1.140625" style="84" customWidth="1"/>
    <col min="7945" max="7945" width="13.28515625" style="84" customWidth="1"/>
    <col min="7946" max="7946" width="1.140625" style="84" customWidth="1"/>
    <col min="7947" max="7947" width="13.28515625" style="84" customWidth="1"/>
    <col min="7948" max="8193" width="9.140625" style="84"/>
    <col min="8194" max="8194" width="4.5703125" style="84" customWidth="1"/>
    <col min="8195" max="8195" width="9.140625" style="84"/>
    <col min="8196" max="8196" width="44.140625" style="84" customWidth="1"/>
    <col min="8197" max="8197" width="13.28515625" style="84" customWidth="1"/>
    <col min="8198" max="8198" width="1.140625" style="84" customWidth="1"/>
    <col min="8199" max="8199" width="13.28515625" style="84" customWidth="1"/>
    <col min="8200" max="8200" width="1.140625" style="84" customWidth="1"/>
    <col min="8201" max="8201" width="13.28515625" style="84" customWidth="1"/>
    <col min="8202" max="8202" width="1.140625" style="84" customWidth="1"/>
    <col min="8203" max="8203" width="13.28515625" style="84" customWidth="1"/>
    <col min="8204" max="8449" width="9.140625" style="84"/>
    <col min="8450" max="8450" width="4.5703125" style="84" customWidth="1"/>
    <col min="8451" max="8451" width="9.140625" style="84"/>
    <col min="8452" max="8452" width="44.140625" style="84" customWidth="1"/>
    <col min="8453" max="8453" width="13.28515625" style="84" customWidth="1"/>
    <col min="8454" max="8454" width="1.140625" style="84" customWidth="1"/>
    <col min="8455" max="8455" width="13.28515625" style="84" customWidth="1"/>
    <col min="8456" max="8456" width="1.140625" style="84" customWidth="1"/>
    <col min="8457" max="8457" width="13.28515625" style="84" customWidth="1"/>
    <col min="8458" max="8458" width="1.140625" style="84" customWidth="1"/>
    <col min="8459" max="8459" width="13.28515625" style="84" customWidth="1"/>
    <col min="8460" max="8705" width="9.140625" style="84"/>
    <col min="8706" max="8706" width="4.5703125" style="84" customWidth="1"/>
    <col min="8707" max="8707" width="9.140625" style="84"/>
    <col min="8708" max="8708" width="44.140625" style="84" customWidth="1"/>
    <col min="8709" max="8709" width="13.28515625" style="84" customWidth="1"/>
    <col min="8710" max="8710" width="1.140625" style="84" customWidth="1"/>
    <col min="8711" max="8711" width="13.28515625" style="84" customWidth="1"/>
    <col min="8712" max="8712" width="1.140625" style="84" customWidth="1"/>
    <col min="8713" max="8713" width="13.28515625" style="84" customWidth="1"/>
    <col min="8714" max="8714" width="1.140625" style="84" customWidth="1"/>
    <col min="8715" max="8715" width="13.28515625" style="84" customWidth="1"/>
    <col min="8716" max="8961" width="9.140625" style="84"/>
    <col min="8962" max="8962" width="4.5703125" style="84" customWidth="1"/>
    <col min="8963" max="8963" width="9.140625" style="84"/>
    <col min="8964" max="8964" width="44.140625" style="84" customWidth="1"/>
    <col min="8965" max="8965" width="13.28515625" style="84" customWidth="1"/>
    <col min="8966" max="8966" width="1.140625" style="84" customWidth="1"/>
    <col min="8967" max="8967" width="13.28515625" style="84" customWidth="1"/>
    <col min="8968" max="8968" width="1.140625" style="84" customWidth="1"/>
    <col min="8969" max="8969" width="13.28515625" style="84" customWidth="1"/>
    <col min="8970" max="8970" width="1.140625" style="84" customWidth="1"/>
    <col min="8971" max="8971" width="13.28515625" style="84" customWidth="1"/>
    <col min="8972" max="9217" width="9.140625" style="84"/>
    <col min="9218" max="9218" width="4.5703125" style="84" customWidth="1"/>
    <col min="9219" max="9219" width="9.140625" style="84"/>
    <col min="9220" max="9220" width="44.140625" style="84" customWidth="1"/>
    <col min="9221" max="9221" width="13.28515625" style="84" customWidth="1"/>
    <col min="9222" max="9222" width="1.140625" style="84" customWidth="1"/>
    <col min="9223" max="9223" width="13.28515625" style="84" customWidth="1"/>
    <col min="9224" max="9224" width="1.140625" style="84" customWidth="1"/>
    <col min="9225" max="9225" width="13.28515625" style="84" customWidth="1"/>
    <col min="9226" max="9226" width="1.140625" style="84" customWidth="1"/>
    <col min="9227" max="9227" width="13.28515625" style="84" customWidth="1"/>
    <col min="9228" max="9473" width="9.140625" style="84"/>
    <col min="9474" max="9474" width="4.5703125" style="84" customWidth="1"/>
    <col min="9475" max="9475" width="9.140625" style="84"/>
    <col min="9476" max="9476" width="44.140625" style="84" customWidth="1"/>
    <col min="9477" max="9477" width="13.28515625" style="84" customWidth="1"/>
    <col min="9478" max="9478" width="1.140625" style="84" customWidth="1"/>
    <col min="9479" max="9479" width="13.28515625" style="84" customWidth="1"/>
    <col min="9480" max="9480" width="1.140625" style="84" customWidth="1"/>
    <col min="9481" max="9481" width="13.28515625" style="84" customWidth="1"/>
    <col min="9482" max="9482" width="1.140625" style="84" customWidth="1"/>
    <col min="9483" max="9483" width="13.28515625" style="84" customWidth="1"/>
    <col min="9484" max="9729" width="9.140625" style="84"/>
    <col min="9730" max="9730" width="4.5703125" style="84" customWidth="1"/>
    <col min="9731" max="9731" width="9.140625" style="84"/>
    <col min="9732" max="9732" width="44.140625" style="84" customWidth="1"/>
    <col min="9733" max="9733" width="13.28515625" style="84" customWidth="1"/>
    <col min="9734" max="9734" width="1.140625" style="84" customWidth="1"/>
    <col min="9735" max="9735" width="13.28515625" style="84" customWidth="1"/>
    <col min="9736" max="9736" width="1.140625" style="84" customWidth="1"/>
    <col min="9737" max="9737" width="13.28515625" style="84" customWidth="1"/>
    <col min="9738" max="9738" width="1.140625" style="84" customWidth="1"/>
    <col min="9739" max="9739" width="13.28515625" style="84" customWidth="1"/>
    <col min="9740" max="9985" width="9.140625" style="84"/>
    <col min="9986" max="9986" width="4.5703125" style="84" customWidth="1"/>
    <col min="9987" max="9987" width="9.140625" style="84"/>
    <col min="9988" max="9988" width="44.140625" style="84" customWidth="1"/>
    <col min="9989" max="9989" width="13.28515625" style="84" customWidth="1"/>
    <col min="9990" max="9990" width="1.140625" style="84" customWidth="1"/>
    <col min="9991" max="9991" width="13.28515625" style="84" customWidth="1"/>
    <col min="9992" max="9992" width="1.140625" style="84" customWidth="1"/>
    <col min="9993" max="9993" width="13.28515625" style="84" customWidth="1"/>
    <col min="9994" max="9994" width="1.140625" style="84" customWidth="1"/>
    <col min="9995" max="9995" width="13.28515625" style="84" customWidth="1"/>
    <col min="9996" max="10241" width="9.140625" style="84"/>
    <col min="10242" max="10242" width="4.5703125" style="84" customWidth="1"/>
    <col min="10243" max="10243" width="9.140625" style="84"/>
    <col min="10244" max="10244" width="44.140625" style="84" customWidth="1"/>
    <col min="10245" max="10245" width="13.28515625" style="84" customWidth="1"/>
    <col min="10246" max="10246" width="1.140625" style="84" customWidth="1"/>
    <col min="10247" max="10247" width="13.28515625" style="84" customWidth="1"/>
    <col min="10248" max="10248" width="1.140625" style="84" customWidth="1"/>
    <col min="10249" max="10249" width="13.28515625" style="84" customWidth="1"/>
    <col min="10250" max="10250" width="1.140625" style="84" customWidth="1"/>
    <col min="10251" max="10251" width="13.28515625" style="84" customWidth="1"/>
    <col min="10252" max="10497" width="9.140625" style="84"/>
    <col min="10498" max="10498" width="4.5703125" style="84" customWidth="1"/>
    <col min="10499" max="10499" width="9.140625" style="84"/>
    <col min="10500" max="10500" width="44.140625" style="84" customWidth="1"/>
    <col min="10501" max="10501" width="13.28515625" style="84" customWidth="1"/>
    <col min="10502" max="10502" width="1.140625" style="84" customWidth="1"/>
    <col min="10503" max="10503" width="13.28515625" style="84" customWidth="1"/>
    <col min="10504" max="10504" width="1.140625" style="84" customWidth="1"/>
    <col min="10505" max="10505" width="13.28515625" style="84" customWidth="1"/>
    <col min="10506" max="10506" width="1.140625" style="84" customWidth="1"/>
    <col min="10507" max="10507" width="13.28515625" style="84" customWidth="1"/>
    <col min="10508" max="10753" width="9.140625" style="84"/>
    <col min="10754" max="10754" width="4.5703125" style="84" customWidth="1"/>
    <col min="10755" max="10755" width="9.140625" style="84"/>
    <col min="10756" max="10756" width="44.140625" style="84" customWidth="1"/>
    <col min="10757" max="10757" width="13.28515625" style="84" customWidth="1"/>
    <col min="10758" max="10758" width="1.140625" style="84" customWidth="1"/>
    <col min="10759" max="10759" width="13.28515625" style="84" customWidth="1"/>
    <col min="10760" max="10760" width="1.140625" style="84" customWidth="1"/>
    <col min="10761" max="10761" width="13.28515625" style="84" customWidth="1"/>
    <col min="10762" max="10762" width="1.140625" style="84" customWidth="1"/>
    <col min="10763" max="10763" width="13.28515625" style="84" customWidth="1"/>
    <col min="10764" max="11009" width="9.140625" style="84"/>
    <col min="11010" max="11010" width="4.5703125" style="84" customWidth="1"/>
    <col min="11011" max="11011" width="9.140625" style="84"/>
    <col min="11012" max="11012" width="44.140625" style="84" customWidth="1"/>
    <col min="11013" max="11013" width="13.28515625" style="84" customWidth="1"/>
    <col min="11014" max="11014" width="1.140625" style="84" customWidth="1"/>
    <col min="11015" max="11015" width="13.28515625" style="84" customWidth="1"/>
    <col min="11016" max="11016" width="1.140625" style="84" customWidth="1"/>
    <col min="11017" max="11017" width="13.28515625" style="84" customWidth="1"/>
    <col min="11018" max="11018" width="1.140625" style="84" customWidth="1"/>
    <col min="11019" max="11019" width="13.28515625" style="84" customWidth="1"/>
    <col min="11020" max="11265" width="9.140625" style="84"/>
    <col min="11266" max="11266" width="4.5703125" style="84" customWidth="1"/>
    <col min="11267" max="11267" width="9.140625" style="84"/>
    <col min="11268" max="11268" width="44.140625" style="84" customWidth="1"/>
    <col min="11269" max="11269" width="13.28515625" style="84" customWidth="1"/>
    <col min="11270" max="11270" width="1.140625" style="84" customWidth="1"/>
    <col min="11271" max="11271" width="13.28515625" style="84" customWidth="1"/>
    <col min="11272" max="11272" width="1.140625" style="84" customWidth="1"/>
    <col min="11273" max="11273" width="13.28515625" style="84" customWidth="1"/>
    <col min="11274" max="11274" width="1.140625" style="84" customWidth="1"/>
    <col min="11275" max="11275" width="13.28515625" style="84" customWidth="1"/>
    <col min="11276" max="11521" width="9.140625" style="84"/>
    <col min="11522" max="11522" width="4.5703125" style="84" customWidth="1"/>
    <col min="11523" max="11523" width="9.140625" style="84"/>
    <col min="11524" max="11524" width="44.140625" style="84" customWidth="1"/>
    <col min="11525" max="11525" width="13.28515625" style="84" customWidth="1"/>
    <col min="11526" max="11526" width="1.140625" style="84" customWidth="1"/>
    <col min="11527" max="11527" width="13.28515625" style="84" customWidth="1"/>
    <col min="11528" max="11528" width="1.140625" style="84" customWidth="1"/>
    <col min="11529" max="11529" width="13.28515625" style="84" customWidth="1"/>
    <col min="11530" max="11530" width="1.140625" style="84" customWidth="1"/>
    <col min="11531" max="11531" width="13.28515625" style="84" customWidth="1"/>
    <col min="11532" max="11777" width="9.140625" style="84"/>
    <col min="11778" max="11778" width="4.5703125" style="84" customWidth="1"/>
    <col min="11779" max="11779" width="9.140625" style="84"/>
    <col min="11780" max="11780" width="44.140625" style="84" customWidth="1"/>
    <col min="11781" max="11781" width="13.28515625" style="84" customWidth="1"/>
    <col min="11782" max="11782" width="1.140625" style="84" customWidth="1"/>
    <col min="11783" max="11783" width="13.28515625" style="84" customWidth="1"/>
    <col min="11784" max="11784" width="1.140625" style="84" customWidth="1"/>
    <col min="11785" max="11785" width="13.28515625" style="84" customWidth="1"/>
    <col min="11786" max="11786" width="1.140625" style="84" customWidth="1"/>
    <col min="11787" max="11787" width="13.28515625" style="84" customWidth="1"/>
    <col min="11788" max="12033" width="9.140625" style="84"/>
    <col min="12034" max="12034" width="4.5703125" style="84" customWidth="1"/>
    <col min="12035" max="12035" width="9.140625" style="84"/>
    <col min="12036" max="12036" width="44.140625" style="84" customWidth="1"/>
    <col min="12037" max="12037" width="13.28515625" style="84" customWidth="1"/>
    <col min="12038" max="12038" width="1.140625" style="84" customWidth="1"/>
    <col min="12039" max="12039" width="13.28515625" style="84" customWidth="1"/>
    <col min="12040" max="12040" width="1.140625" style="84" customWidth="1"/>
    <col min="12041" max="12041" width="13.28515625" style="84" customWidth="1"/>
    <col min="12042" max="12042" width="1.140625" style="84" customWidth="1"/>
    <col min="12043" max="12043" width="13.28515625" style="84" customWidth="1"/>
    <col min="12044" max="12289" width="9.140625" style="84"/>
    <col min="12290" max="12290" width="4.5703125" style="84" customWidth="1"/>
    <col min="12291" max="12291" width="9.140625" style="84"/>
    <col min="12292" max="12292" width="44.140625" style="84" customWidth="1"/>
    <col min="12293" max="12293" width="13.28515625" style="84" customWidth="1"/>
    <col min="12294" max="12294" width="1.140625" style="84" customWidth="1"/>
    <col min="12295" max="12295" width="13.28515625" style="84" customWidth="1"/>
    <col min="12296" max="12296" width="1.140625" style="84" customWidth="1"/>
    <col min="12297" max="12297" width="13.28515625" style="84" customWidth="1"/>
    <col min="12298" max="12298" width="1.140625" style="84" customWidth="1"/>
    <col min="12299" max="12299" width="13.28515625" style="84" customWidth="1"/>
    <col min="12300" max="12545" width="9.140625" style="84"/>
    <col min="12546" max="12546" width="4.5703125" style="84" customWidth="1"/>
    <col min="12547" max="12547" width="9.140625" style="84"/>
    <col min="12548" max="12548" width="44.140625" style="84" customWidth="1"/>
    <col min="12549" max="12549" width="13.28515625" style="84" customWidth="1"/>
    <col min="12550" max="12550" width="1.140625" style="84" customWidth="1"/>
    <col min="12551" max="12551" width="13.28515625" style="84" customWidth="1"/>
    <col min="12552" max="12552" width="1.140625" style="84" customWidth="1"/>
    <col min="12553" max="12553" width="13.28515625" style="84" customWidth="1"/>
    <col min="12554" max="12554" width="1.140625" style="84" customWidth="1"/>
    <col min="12555" max="12555" width="13.28515625" style="84" customWidth="1"/>
    <col min="12556" max="12801" width="9.140625" style="84"/>
    <col min="12802" max="12802" width="4.5703125" style="84" customWidth="1"/>
    <col min="12803" max="12803" width="9.140625" style="84"/>
    <col min="12804" max="12804" width="44.140625" style="84" customWidth="1"/>
    <col min="12805" max="12805" width="13.28515625" style="84" customWidth="1"/>
    <col min="12806" max="12806" width="1.140625" style="84" customWidth="1"/>
    <col min="12807" max="12807" width="13.28515625" style="84" customWidth="1"/>
    <col min="12808" max="12808" width="1.140625" style="84" customWidth="1"/>
    <col min="12809" max="12809" width="13.28515625" style="84" customWidth="1"/>
    <col min="12810" max="12810" width="1.140625" style="84" customWidth="1"/>
    <col min="12811" max="12811" width="13.28515625" style="84" customWidth="1"/>
    <col min="12812" max="13057" width="9.140625" style="84"/>
    <col min="13058" max="13058" width="4.5703125" style="84" customWidth="1"/>
    <col min="13059" max="13059" width="9.140625" style="84"/>
    <col min="13060" max="13060" width="44.140625" style="84" customWidth="1"/>
    <col min="13061" max="13061" width="13.28515625" style="84" customWidth="1"/>
    <col min="13062" max="13062" width="1.140625" style="84" customWidth="1"/>
    <col min="13063" max="13063" width="13.28515625" style="84" customWidth="1"/>
    <col min="13064" max="13064" width="1.140625" style="84" customWidth="1"/>
    <col min="13065" max="13065" width="13.28515625" style="84" customWidth="1"/>
    <col min="13066" max="13066" width="1.140625" style="84" customWidth="1"/>
    <col min="13067" max="13067" width="13.28515625" style="84" customWidth="1"/>
    <col min="13068" max="13313" width="9.140625" style="84"/>
    <col min="13314" max="13314" width="4.5703125" style="84" customWidth="1"/>
    <col min="13315" max="13315" width="9.140625" style="84"/>
    <col min="13316" max="13316" width="44.140625" style="84" customWidth="1"/>
    <col min="13317" max="13317" width="13.28515625" style="84" customWidth="1"/>
    <col min="13318" max="13318" width="1.140625" style="84" customWidth="1"/>
    <col min="13319" max="13319" width="13.28515625" style="84" customWidth="1"/>
    <col min="13320" max="13320" width="1.140625" style="84" customWidth="1"/>
    <col min="13321" max="13321" width="13.28515625" style="84" customWidth="1"/>
    <col min="13322" max="13322" width="1.140625" style="84" customWidth="1"/>
    <col min="13323" max="13323" width="13.28515625" style="84" customWidth="1"/>
    <col min="13324" max="13569" width="9.140625" style="84"/>
    <col min="13570" max="13570" width="4.5703125" style="84" customWidth="1"/>
    <col min="13571" max="13571" width="9.140625" style="84"/>
    <col min="13572" max="13572" width="44.140625" style="84" customWidth="1"/>
    <col min="13573" max="13573" width="13.28515625" style="84" customWidth="1"/>
    <col min="13574" max="13574" width="1.140625" style="84" customWidth="1"/>
    <col min="13575" max="13575" width="13.28515625" style="84" customWidth="1"/>
    <col min="13576" max="13576" width="1.140625" style="84" customWidth="1"/>
    <col min="13577" max="13577" width="13.28515625" style="84" customWidth="1"/>
    <col min="13578" max="13578" width="1.140625" style="84" customWidth="1"/>
    <col min="13579" max="13579" width="13.28515625" style="84" customWidth="1"/>
    <col min="13580" max="13825" width="9.140625" style="84"/>
    <col min="13826" max="13826" width="4.5703125" style="84" customWidth="1"/>
    <col min="13827" max="13827" width="9.140625" style="84"/>
    <col min="13828" max="13828" width="44.140625" style="84" customWidth="1"/>
    <col min="13829" max="13829" width="13.28515625" style="84" customWidth="1"/>
    <col min="13830" max="13830" width="1.140625" style="84" customWidth="1"/>
    <col min="13831" max="13831" width="13.28515625" style="84" customWidth="1"/>
    <col min="13832" max="13832" width="1.140625" style="84" customWidth="1"/>
    <col min="13833" max="13833" width="13.28515625" style="84" customWidth="1"/>
    <col min="13834" max="13834" width="1.140625" style="84" customWidth="1"/>
    <col min="13835" max="13835" width="13.28515625" style="84" customWidth="1"/>
    <col min="13836" max="14081" width="9.140625" style="84"/>
    <col min="14082" max="14082" width="4.5703125" style="84" customWidth="1"/>
    <col min="14083" max="14083" width="9.140625" style="84"/>
    <col min="14084" max="14084" width="44.140625" style="84" customWidth="1"/>
    <col min="14085" max="14085" width="13.28515625" style="84" customWidth="1"/>
    <col min="14086" max="14086" width="1.140625" style="84" customWidth="1"/>
    <col min="14087" max="14087" width="13.28515625" style="84" customWidth="1"/>
    <col min="14088" max="14088" width="1.140625" style="84" customWidth="1"/>
    <col min="14089" max="14089" width="13.28515625" style="84" customWidth="1"/>
    <col min="14090" max="14090" width="1.140625" style="84" customWidth="1"/>
    <col min="14091" max="14091" width="13.28515625" style="84" customWidth="1"/>
    <col min="14092" max="14337" width="9.140625" style="84"/>
    <col min="14338" max="14338" width="4.5703125" style="84" customWidth="1"/>
    <col min="14339" max="14339" width="9.140625" style="84"/>
    <col min="14340" max="14340" width="44.140625" style="84" customWidth="1"/>
    <col min="14341" max="14341" width="13.28515625" style="84" customWidth="1"/>
    <col min="14342" max="14342" width="1.140625" style="84" customWidth="1"/>
    <col min="14343" max="14343" width="13.28515625" style="84" customWidth="1"/>
    <col min="14344" max="14344" width="1.140625" style="84" customWidth="1"/>
    <col min="14345" max="14345" width="13.28515625" style="84" customWidth="1"/>
    <col min="14346" max="14346" width="1.140625" style="84" customWidth="1"/>
    <col min="14347" max="14347" width="13.28515625" style="84" customWidth="1"/>
    <col min="14348" max="14593" width="9.140625" style="84"/>
    <col min="14594" max="14594" width="4.5703125" style="84" customWidth="1"/>
    <col min="14595" max="14595" width="9.140625" style="84"/>
    <col min="14596" max="14596" width="44.140625" style="84" customWidth="1"/>
    <col min="14597" max="14597" width="13.28515625" style="84" customWidth="1"/>
    <col min="14598" max="14598" width="1.140625" style="84" customWidth="1"/>
    <col min="14599" max="14599" width="13.28515625" style="84" customWidth="1"/>
    <col min="14600" max="14600" width="1.140625" style="84" customWidth="1"/>
    <col min="14601" max="14601" width="13.28515625" style="84" customWidth="1"/>
    <col min="14602" max="14602" width="1.140625" style="84" customWidth="1"/>
    <col min="14603" max="14603" width="13.28515625" style="84" customWidth="1"/>
    <col min="14604" max="14849" width="9.140625" style="84"/>
    <col min="14850" max="14850" width="4.5703125" style="84" customWidth="1"/>
    <col min="14851" max="14851" width="9.140625" style="84"/>
    <col min="14852" max="14852" width="44.140625" style="84" customWidth="1"/>
    <col min="14853" max="14853" width="13.28515625" style="84" customWidth="1"/>
    <col min="14854" max="14854" width="1.140625" style="84" customWidth="1"/>
    <col min="14855" max="14855" width="13.28515625" style="84" customWidth="1"/>
    <col min="14856" max="14856" width="1.140625" style="84" customWidth="1"/>
    <col min="14857" max="14857" width="13.28515625" style="84" customWidth="1"/>
    <col min="14858" max="14858" width="1.140625" style="84" customWidth="1"/>
    <col min="14859" max="14859" width="13.28515625" style="84" customWidth="1"/>
    <col min="14860" max="15105" width="9.140625" style="84"/>
    <col min="15106" max="15106" width="4.5703125" style="84" customWidth="1"/>
    <col min="15107" max="15107" width="9.140625" style="84"/>
    <col min="15108" max="15108" width="44.140625" style="84" customWidth="1"/>
    <col min="15109" max="15109" width="13.28515625" style="84" customWidth="1"/>
    <col min="15110" max="15110" width="1.140625" style="84" customWidth="1"/>
    <col min="15111" max="15111" width="13.28515625" style="84" customWidth="1"/>
    <col min="15112" max="15112" width="1.140625" style="84" customWidth="1"/>
    <col min="15113" max="15113" width="13.28515625" style="84" customWidth="1"/>
    <col min="15114" max="15114" width="1.140625" style="84" customWidth="1"/>
    <col min="15115" max="15115" width="13.28515625" style="84" customWidth="1"/>
    <col min="15116" max="15361" width="9.140625" style="84"/>
    <col min="15362" max="15362" width="4.5703125" style="84" customWidth="1"/>
    <col min="15363" max="15363" width="9.140625" style="84"/>
    <col min="15364" max="15364" width="44.140625" style="84" customWidth="1"/>
    <col min="15365" max="15365" width="13.28515625" style="84" customWidth="1"/>
    <col min="15366" max="15366" width="1.140625" style="84" customWidth="1"/>
    <col min="15367" max="15367" width="13.28515625" style="84" customWidth="1"/>
    <col min="15368" max="15368" width="1.140625" style="84" customWidth="1"/>
    <col min="15369" max="15369" width="13.28515625" style="84" customWidth="1"/>
    <col min="15370" max="15370" width="1.140625" style="84" customWidth="1"/>
    <col min="15371" max="15371" width="13.28515625" style="84" customWidth="1"/>
    <col min="15372" max="15617" width="9.140625" style="84"/>
    <col min="15618" max="15618" width="4.5703125" style="84" customWidth="1"/>
    <col min="15619" max="15619" width="9.140625" style="84"/>
    <col min="15620" max="15620" width="44.140625" style="84" customWidth="1"/>
    <col min="15621" max="15621" width="13.28515625" style="84" customWidth="1"/>
    <col min="15622" max="15622" width="1.140625" style="84" customWidth="1"/>
    <col min="15623" max="15623" width="13.28515625" style="84" customWidth="1"/>
    <col min="15624" max="15624" width="1.140625" style="84" customWidth="1"/>
    <col min="15625" max="15625" width="13.28515625" style="84" customWidth="1"/>
    <col min="15626" max="15626" width="1.140625" style="84" customWidth="1"/>
    <col min="15627" max="15627" width="13.28515625" style="84" customWidth="1"/>
    <col min="15628" max="15873" width="9.140625" style="84"/>
    <col min="15874" max="15874" width="4.5703125" style="84" customWidth="1"/>
    <col min="15875" max="15875" width="9.140625" style="84"/>
    <col min="15876" max="15876" width="44.140625" style="84" customWidth="1"/>
    <col min="15877" max="15877" width="13.28515625" style="84" customWidth="1"/>
    <col min="15878" max="15878" width="1.140625" style="84" customWidth="1"/>
    <col min="15879" max="15879" width="13.28515625" style="84" customWidth="1"/>
    <col min="15880" max="15880" width="1.140625" style="84" customWidth="1"/>
    <col min="15881" max="15881" width="13.28515625" style="84" customWidth="1"/>
    <col min="15882" max="15882" width="1.140625" style="84" customWidth="1"/>
    <col min="15883" max="15883" width="13.28515625" style="84" customWidth="1"/>
    <col min="15884" max="16129" width="9.140625" style="84"/>
    <col min="16130" max="16130" width="4.5703125" style="84" customWidth="1"/>
    <col min="16131" max="16131" width="9.140625" style="84"/>
    <col min="16132" max="16132" width="44.140625" style="84" customWidth="1"/>
    <col min="16133" max="16133" width="13.28515625" style="84" customWidth="1"/>
    <col min="16134" max="16134" width="1.140625" style="84" customWidth="1"/>
    <col min="16135" max="16135" width="13.28515625" style="84" customWidth="1"/>
    <col min="16136" max="16136" width="1.140625" style="84" customWidth="1"/>
    <col min="16137" max="16137" width="13.28515625" style="84" customWidth="1"/>
    <col min="16138" max="16138" width="1.140625" style="84" customWidth="1"/>
    <col min="16139" max="16139" width="13.28515625" style="84" customWidth="1"/>
    <col min="16140" max="16384" width="9.140625" style="84"/>
  </cols>
  <sheetData>
    <row r="1" spans="1:11" ht="18" customHeight="1" x14ac:dyDescent="0.3">
      <c r="A1" s="164" t="s">
        <v>0</v>
      </c>
      <c r="B1" s="165"/>
    </row>
    <row r="2" spans="1:11" ht="18" customHeight="1" x14ac:dyDescent="0.25">
      <c r="A2" s="166" t="s">
        <v>109</v>
      </c>
      <c r="B2" s="101"/>
    </row>
    <row r="3" spans="1:11" ht="18" customHeight="1" x14ac:dyDescent="0.25">
      <c r="E3" s="87"/>
      <c r="F3" s="88"/>
      <c r="G3" s="87"/>
      <c r="H3" s="88"/>
      <c r="I3" s="87"/>
      <c r="J3" s="88"/>
      <c r="K3" s="87"/>
    </row>
    <row r="4" spans="1:11" ht="18" customHeight="1" x14ac:dyDescent="0.25">
      <c r="E4" s="191" t="s">
        <v>2</v>
      </c>
      <c r="F4" s="191"/>
      <c r="G4" s="191"/>
      <c r="H4" s="136"/>
      <c r="I4" s="191" t="s">
        <v>3</v>
      </c>
      <c r="J4" s="191"/>
      <c r="K4" s="191"/>
    </row>
    <row r="5" spans="1:11" ht="18" customHeight="1" x14ac:dyDescent="0.25">
      <c r="E5" s="191" t="s">
        <v>4</v>
      </c>
      <c r="F5" s="191"/>
      <c r="G5" s="191"/>
      <c r="H5" s="136"/>
      <c r="I5" s="191" t="s">
        <v>4</v>
      </c>
      <c r="J5" s="191"/>
      <c r="K5" s="191"/>
    </row>
    <row r="6" spans="1:11" ht="18" customHeight="1" x14ac:dyDescent="0.25">
      <c r="E6" s="185" t="s">
        <v>172</v>
      </c>
      <c r="F6" s="186"/>
      <c r="G6" s="186"/>
      <c r="H6" s="136"/>
      <c r="I6" s="185" t="s">
        <v>172</v>
      </c>
      <c r="J6" s="186"/>
      <c r="K6" s="186"/>
    </row>
    <row r="7" spans="1:11" ht="18" customHeight="1" x14ac:dyDescent="0.25">
      <c r="E7" s="187" t="s">
        <v>163</v>
      </c>
      <c r="F7" s="186"/>
      <c r="G7" s="186"/>
      <c r="H7" s="136"/>
      <c r="I7" s="187" t="s">
        <v>163</v>
      </c>
      <c r="J7" s="186"/>
      <c r="K7" s="186"/>
    </row>
    <row r="8" spans="1:11" ht="18" customHeight="1" x14ac:dyDescent="0.25">
      <c r="D8" s="180" t="s">
        <v>7</v>
      </c>
      <c r="E8" s="167">
        <v>2019</v>
      </c>
      <c r="F8" s="88"/>
      <c r="G8" s="167">
        <v>2018</v>
      </c>
      <c r="H8" s="88"/>
      <c r="I8" s="168">
        <v>2019</v>
      </c>
      <c r="J8" s="88"/>
      <c r="K8" s="168">
        <v>2018</v>
      </c>
    </row>
    <row r="9" spans="1:11" ht="18" customHeight="1" x14ac:dyDescent="0.25">
      <c r="E9" s="190" t="s">
        <v>105</v>
      </c>
      <c r="F9" s="190"/>
      <c r="G9" s="190"/>
      <c r="H9" s="190"/>
      <c r="I9" s="190"/>
      <c r="J9" s="190"/>
      <c r="K9" s="190"/>
    </row>
    <row r="10" spans="1:11" ht="18" customHeight="1" x14ac:dyDescent="0.25">
      <c r="A10" s="169" t="s">
        <v>77</v>
      </c>
      <c r="B10" s="101"/>
      <c r="C10" s="101"/>
      <c r="D10" s="181"/>
    </row>
    <row r="11" spans="1:11" ht="18" customHeight="1" x14ac:dyDescent="0.25">
      <c r="A11" s="60" t="s">
        <v>111</v>
      </c>
      <c r="E11" s="85">
        <v>92544</v>
      </c>
      <c r="F11" s="90"/>
      <c r="G11" s="85">
        <v>-142098</v>
      </c>
      <c r="H11" s="90"/>
      <c r="I11" s="85">
        <v>-33924</v>
      </c>
      <c r="J11" s="90"/>
      <c r="K11" s="85">
        <v>35081</v>
      </c>
    </row>
    <row r="12" spans="1:11" ht="18" customHeight="1" x14ac:dyDescent="0.25">
      <c r="A12" s="170" t="s">
        <v>180</v>
      </c>
      <c r="F12" s="90"/>
      <c r="H12" s="90"/>
      <c r="J12" s="90"/>
    </row>
    <row r="13" spans="1:11" ht="18" customHeight="1" x14ac:dyDescent="0.25">
      <c r="A13" s="170" t="s">
        <v>181</v>
      </c>
      <c r="F13" s="90"/>
      <c r="H13" s="90"/>
      <c r="J13" s="90"/>
    </row>
    <row r="14" spans="1:11" ht="18" customHeight="1" x14ac:dyDescent="0.25">
      <c r="A14" s="63" t="s">
        <v>95</v>
      </c>
      <c r="E14" s="85">
        <v>-3471</v>
      </c>
      <c r="F14" s="90"/>
      <c r="G14" s="85">
        <v>13495</v>
      </c>
      <c r="H14" s="90"/>
      <c r="I14" s="85">
        <v>-3126</v>
      </c>
      <c r="J14" s="90"/>
      <c r="K14" s="85">
        <v>11213</v>
      </c>
    </row>
    <row r="15" spans="1:11" ht="18" customHeight="1" x14ac:dyDescent="0.25">
      <c r="A15" s="63" t="s">
        <v>54</v>
      </c>
      <c r="E15" s="85">
        <v>70368</v>
      </c>
      <c r="F15" s="90"/>
      <c r="G15" s="85">
        <v>45162</v>
      </c>
      <c r="H15" s="90"/>
      <c r="I15" s="85">
        <v>69970</v>
      </c>
      <c r="J15" s="90"/>
      <c r="K15" s="85">
        <v>45156</v>
      </c>
    </row>
    <row r="16" spans="1:11" ht="18" customHeight="1" x14ac:dyDescent="0.25">
      <c r="A16" s="63" t="s">
        <v>78</v>
      </c>
      <c r="E16" s="85">
        <v>12348</v>
      </c>
      <c r="F16" s="90"/>
      <c r="G16" s="85">
        <v>12007</v>
      </c>
      <c r="H16" s="90"/>
      <c r="I16" s="85">
        <v>8391</v>
      </c>
      <c r="J16" s="90"/>
      <c r="K16" s="85">
        <v>9208</v>
      </c>
    </row>
    <row r="17" spans="1:11" ht="18" customHeight="1" x14ac:dyDescent="0.25">
      <c r="A17" s="60" t="s">
        <v>131</v>
      </c>
      <c r="E17" s="85">
        <v>6366</v>
      </c>
      <c r="F17" s="90"/>
      <c r="G17" s="85">
        <v>10347</v>
      </c>
      <c r="H17" s="90"/>
      <c r="I17" s="85">
        <v>6031</v>
      </c>
      <c r="J17" s="90"/>
      <c r="K17" s="85">
        <v>10236</v>
      </c>
    </row>
    <row r="18" spans="1:11" ht="18" hidden="1" customHeight="1" x14ac:dyDescent="0.25">
      <c r="A18" s="60" t="s">
        <v>182</v>
      </c>
      <c r="E18" s="91">
        <v>0</v>
      </c>
      <c r="F18" s="90"/>
      <c r="G18" s="91">
        <v>0</v>
      </c>
      <c r="H18" s="90"/>
      <c r="I18" s="91">
        <v>0</v>
      </c>
      <c r="J18" s="90"/>
      <c r="K18" s="91">
        <v>0</v>
      </c>
    </row>
    <row r="19" spans="1:11" ht="18" customHeight="1" x14ac:dyDescent="0.25">
      <c r="A19" s="63" t="s">
        <v>97</v>
      </c>
      <c r="B19" s="60"/>
      <c r="E19" s="91">
        <v>29537</v>
      </c>
      <c r="F19" s="90"/>
      <c r="G19" s="91">
        <v>9061</v>
      </c>
      <c r="H19" s="90"/>
      <c r="I19" s="91">
        <v>27469</v>
      </c>
      <c r="J19" s="90"/>
      <c r="K19" s="91">
        <v>7790</v>
      </c>
    </row>
    <row r="20" spans="1:11" ht="18" customHeight="1" x14ac:dyDescent="0.25">
      <c r="A20" s="60" t="s">
        <v>183</v>
      </c>
      <c r="E20" s="91">
        <v>471</v>
      </c>
      <c r="F20" s="90"/>
      <c r="G20" s="91">
        <v>-13655</v>
      </c>
      <c r="H20" s="90"/>
      <c r="I20" s="85">
        <v>521</v>
      </c>
      <c r="J20" s="90"/>
      <c r="K20" s="85">
        <v>-12370</v>
      </c>
    </row>
    <row r="21" spans="1:11" ht="18" hidden="1" customHeight="1" x14ac:dyDescent="0.25">
      <c r="A21" s="60" t="s">
        <v>184</v>
      </c>
      <c r="E21" s="91">
        <v>0</v>
      </c>
      <c r="F21" s="90"/>
      <c r="G21" s="91">
        <v>0</v>
      </c>
      <c r="H21" s="90"/>
      <c r="I21" s="91">
        <v>0</v>
      </c>
      <c r="J21" s="90"/>
      <c r="K21" s="91">
        <v>0</v>
      </c>
    </row>
    <row r="22" spans="1:11" ht="18" customHeight="1" x14ac:dyDescent="0.25">
      <c r="A22" s="60" t="s">
        <v>185</v>
      </c>
      <c r="E22" s="91">
        <v>0</v>
      </c>
      <c r="F22" s="90"/>
      <c r="G22" s="85">
        <v>-884</v>
      </c>
      <c r="H22" s="90"/>
      <c r="I22" s="91">
        <v>0</v>
      </c>
      <c r="J22" s="90"/>
      <c r="K22" s="91">
        <v>-884</v>
      </c>
    </row>
    <row r="23" spans="1:11" ht="18" customHeight="1" x14ac:dyDescent="0.25">
      <c r="A23" s="62" t="s">
        <v>79</v>
      </c>
      <c r="E23" s="85">
        <v>176152</v>
      </c>
      <c r="F23" s="90"/>
      <c r="G23" s="85">
        <v>292849</v>
      </c>
      <c r="H23" s="90"/>
      <c r="I23" s="85">
        <v>8994</v>
      </c>
      <c r="J23" s="90"/>
      <c r="K23" s="85">
        <v>8428</v>
      </c>
    </row>
    <row r="24" spans="1:11" ht="18" customHeight="1" x14ac:dyDescent="0.25">
      <c r="A24" s="60" t="s">
        <v>137</v>
      </c>
      <c r="E24" s="85">
        <v>-21425</v>
      </c>
      <c r="F24" s="90"/>
      <c r="G24" s="85">
        <v>8054</v>
      </c>
      <c r="H24" s="90"/>
      <c r="I24" s="85">
        <v>-20892</v>
      </c>
      <c r="J24" s="90"/>
      <c r="K24" s="85">
        <v>-1260</v>
      </c>
    </row>
    <row r="25" spans="1:11" ht="18" customHeight="1" x14ac:dyDescent="0.25">
      <c r="A25" s="60" t="s">
        <v>136</v>
      </c>
      <c r="F25" s="90"/>
      <c r="H25" s="90"/>
      <c r="J25" s="90"/>
    </row>
    <row r="26" spans="1:11" ht="18" customHeight="1" x14ac:dyDescent="0.25">
      <c r="A26" s="60" t="s">
        <v>112</v>
      </c>
      <c r="E26" s="91">
        <v>-131</v>
      </c>
      <c r="F26" s="90"/>
      <c r="G26" s="91">
        <v>0</v>
      </c>
      <c r="H26" s="90"/>
      <c r="I26" s="91">
        <v>-131</v>
      </c>
      <c r="J26" s="90"/>
      <c r="K26" s="91">
        <v>0</v>
      </c>
    </row>
    <row r="27" spans="1:11" ht="18" customHeight="1" x14ac:dyDescent="0.25">
      <c r="A27" s="61" t="s">
        <v>204</v>
      </c>
      <c r="F27" s="90"/>
      <c r="H27" s="90"/>
      <c r="J27" s="90"/>
    </row>
    <row r="28" spans="1:11" ht="18" customHeight="1" x14ac:dyDescent="0.25">
      <c r="A28" s="61" t="s">
        <v>186</v>
      </c>
      <c r="E28" s="91">
        <v>-794</v>
      </c>
      <c r="F28" s="90"/>
      <c r="G28" s="91">
        <v>-35</v>
      </c>
      <c r="H28" s="90"/>
      <c r="I28" s="91">
        <v>-729</v>
      </c>
      <c r="J28" s="90"/>
      <c r="K28" s="91">
        <v>-9</v>
      </c>
    </row>
    <row r="29" spans="1:11" s="63" customFormat="1" ht="18" customHeight="1" x14ac:dyDescent="0.25">
      <c r="A29" s="63" t="s">
        <v>187</v>
      </c>
      <c r="D29" s="180"/>
      <c r="E29" s="87">
        <v>65398</v>
      </c>
      <c r="F29" s="90"/>
      <c r="G29" s="87">
        <v>34209</v>
      </c>
      <c r="H29" s="90"/>
      <c r="I29" s="91">
        <v>0</v>
      </c>
      <c r="J29" s="90"/>
      <c r="K29" s="91">
        <v>0</v>
      </c>
    </row>
    <row r="30" spans="1:11" ht="18" customHeight="1" x14ac:dyDescent="0.25">
      <c r="A30" s="60" t="s">
        <v>144</v>
      </c>
      <c r="E30" s="93">
        <v>-488</v>
      </c>
      <c r="F30" s="90"/>
      <c r="G30" s="93">
        <v>-1538</v>
      </c>
      <c r="H30" s="90"/>
      <c r="I30" s="100">
        <v>-71736</v>
      </c>
      <c r="J30" s="90"/>
      <c r="K30" s="100">
        <v>-27274</v>
      </c>
    </row>
    <row r="31" spans="1:11" ht="18" customHeight="1" x14ac:dyDescent="0.25">
      <c r="E31" s="95">
        <f>SUM(E11:E30)</f>
        <v>426875</v>
      </c>
      <c r="F31" s="96"/>
      <c r="G31" s="95">
        <v>266974</v>
      </c>
      <c r="H31" s="96"/>
      <c r="I31" s="95">
        <f>SUM(I11:I30)</f>
        <v>-9162</v>
      </c>
      <c r="J31" s="96"/>
      <c r="K31" s="95">
        <v>85315</v>
      </c>
    </row>
    <row r="32" spans="1:11" ht="18" customHeight="1" x14ac:dyDescent="0.25">
      <c r="A32" s="170" t="s">
        <v>80</v>
      </c>
      <c r="F32" s="90"/>
      <c r="H32" s="90"/>
      <c r="J32" s="90"/>
    </row>
    <row r="33" spans="1:11" ht="18" customHeight="1" x14ac:dyDescent="0.25">
      <c r="A33" s="63" t="s">
        <v>10</v>
      </c>
      <c r="E33" s="85">
        <v>1807</v>
      </c>
      <c r="F33" s="90"/>
      <c r="G33" s="85">
        <v>-6605</v>
      </c>
      <c r="H33" s="90"/>
      <c r="I33" s="97">
        <v>-127538</v>
      </c>
      <c r="J33" s="90"/>
      <c r="K33" s="97">
        <v>79503</v>
      </c>
    </row>
    <row r="34" spans="1:11" ht="18" customHeight="1" x14ac:dyDescent="0.25">
      <c r="A34" s="60" t="s">
        <v>19</v>
      </c>
      <c r="E34" s="87">
        <v>-137835</v>
      </c>
      <c r="F34" s="90"/>
      <c r="G34" s="87">
        <v>-310527</v>
      </c>
      <c r="H34" s="90"/>
      <c r="I34" s="98">
        <v>0</v>
      </c>
      <c r="J34" s="90"/>
      <c r="K34" s="98">
        <v>0</v>
      </c>
    </row>
    <row r="35" spans="1:11" ht="18" customHeight="1" x14ac:dyDescent="0.25">
      <c r="A35" s="60" t="s">
        <v>88</v>
      </c>
      <c r="E35" s="87">
        <v>24011</v>
      </c>
      <c r="F35" s="90"/>
      <c r="G35" s="87">
        <v>-216277</v>
      </c>
      <c r="H35" s="90"/>
      <c r="I35" s="98">
        <v>0</v>
      </c>
      <c r="J35" s="90"/>
      <c r="K35" s="98">
        <v>0</v>
      </c>
    </row>
    <row r="36" spans="1:11" ht="18" customHeight="1" x14ac:dyDescent="0.25">
      <c r="A36" s="60" t="s">
        <v>102</v>
      </c>
      <c r="E36" s="98">
        <v>0</v>
      </c>
      <c r="F36" s="90"/>
      <c r="G36" s="87">
        <v>4123</v>
      </c>
      <c r="H36" s="90"/>
      <c r="I36" s="98">
        <v>0</v>
      </c>
      <c r="J36" s="90"/>
      <c r="K36" s="98">
        <v>0</v>
      </c>
    </row>
    <row r="37" spans="1:11" s="63" customFormat="1" ht="18" customHeight="1" x14ac:dyDescent="0.25">
      <c r="A37" s="63" t="s">
        <v>14</v>
      </c>
      <c r="D37" s="180"/>
      <c r="E37" s="182">
        <v>79035</v>
      </c>
      <c r="F37" s="90"/>
      <c r="G37" s="87">
        <v>-20395</v>
      </c>
      <c r="H37" s="85"/>
      <c r="I37" s="98">
        <v>31078</v>
      </c>
      <c r="J37" s="90"/>
      <c r="K37" s="98">
        <v>-27298</v>
      </c>
    </row>
    <row r="38" spans="1:11" s="63" customFormat="1" ht="18" customHeight="1" x14ac:dyDescent="0.25">
      <c r="A38" s="60" t="s">
        <v>16</v>
      </c>
      <c r="D38" s="180"/>
      <c r="E38" s="87">
        <v>2404</v>
      </c>
      <c r="F38" s="90"/>
      <c r="G38" s="87">
        <v>18636</v>
      </c>
      <c r="H38" s="90"/>
      <c r="I38" s="99">
        <v>24506</v>
      </c>
      <c r="J38" s="90"/>
      <c r="K38" s="99">
        <v>730</v>
      </c>
    </row>
    <row r="39" spans="1:11" ht="18" customHeight="1" x14ac:dyDescent="0.25">
      <c r="A39" s="63" t="s">
        <v>15</v>
      </c>
      <c r="E39" s="87">
        <v>64606</v>
      </c>
      <c r="F39" s="90"/>
      <c r="G39" s="87">
        <v>-98248</v>
      </c>
      <c r="H39" s="90"/>
      <c r="I39" s="99">
        <v>61853</v>
      </c>
      <c r="J39" s="90"/>
      <c r="K39" s="99">
        <v>-89927</v>
      </c>
    </row>
    <row r="40" spans="1:11" ht="18" customHeight="1" x14ac:dyDescent="0.25">
      <c r="A40" s="63" t="s">
        <v>160</v>
      </c>
      <c r="E40" s="87">
        <v>1761</v>
      </c>
      <c r="F40" s="90"/>
      <c r="G40" s="87">
        <v>-2772</v>
      </c>
      <c r="H40" s="90"/>
      <c r="I40" s="98">
        <v>0</v>
      </c>
      <c r="J40" s="90"/>
      <c r="K40" s="98">
        <v>0</v>
      </c>
    </row>
    <row r="41" spans="1:11" s="63" customFormat="1" ht="18" customHeight="1" x14ac:dyDescent="0.25">
      <c r="A41" s="63" t="s">
        <v>23</v>
      </c>
      <c r="D41" s="180"/>
      <c r="E41" s="87">
        <v>-6</v>
      </c>
      <c r="F41" s="90"/>
      <c r="G41" s="87">
        <v>-2844</v>
      </c>
      <c r="H41" s="90"/>
      <c r="I41" s="99">
        <v>-6</v>
      </c>
      <c r="J41" s="90"/>
      <c r="K41" s="99">
        <v>-2844</v>
      </c>
    </row>
    <row r="42" spans="1:11" s="63" customFormat="1" ht="18" customHeight="1" x14ac:dyDescent="0.25">
      <c r="A42" s="63" t="s">
        <v>26</v>
      </c>
      <c r="D42" s="180"/>
      <c r="E42" s="87">
        <v>-411</v>
      </c>
      <c r="F42" s="90"/>
      <c r="G42" s="87">
        <v>300</v>
      </c>
      <c r="H42" s="90"/>
      <c r="I42" s="99">
        <v>-216</v>
      </c>
      <c r="J42" s="90"/>
      <c r="K42" s="99">
        <v>-358</v>
      </c>
    </row>
    <row r="43" spans="1:11" ht="18" customHeight="1" x14ac:dyDescent="0.25">
      <c r="A43" s="60" t="s">
        <v>30</v>
      </c>
      <c r="E43" s="87">
        <v>-205090</v>
      </c>
      <c r="F43" s="90"/>
      <c r="G43" s="87">
        <v>139587</v>
      </c>
      <c r="H43" s="90"/>
      <c r="I43" s="99">
        <v>-221459</v>
      </c>
      <c r="J43" s="90"/>
      <c r="K43" s="99">
        <v>115966</v>
      </c>
    </row>
    <row r="44" spans="1:11" ht="18" customHeight="1" x14ac:dyDescent="0.25">
      <c r="A44" s="60" t="s">
        <v>113</v>
      </c>
      <c r="C44" s="60"/>
      <c r="E44" s="87">
        <v>-6260</v>
      </c>
      <c r="F44" s="90"/>
      <c r="G44" s="87">
        <v>-35305</v>
      </c>
      <c r="H44" s="90"/>
      <c r="I44" s="99">
        <v>72576</v>
      </c>
      <c r="J44" s="90"/>
      <c r="K44" s="99">
        <v>21247</v>
      </c>
    </row>
    <row r="45" spans="1:11" ht="18" customHeight="1" x14ac:dyDescent="0.25">
      <c r="A45" s="63" t="s">
        <v>33</v>
      </c>
      <c r="E45" s="91">
        <v>-5000</v>
      </c>
      <c r="F45" s="94"/>
      <c r="G45" s="91">
        <v>0</v>
      </c>
      <c r="H45" s="94"/>
      <c r="I45" s="98">
        <v>-5000</v>
      </c>
      <c r="J45" s="94"/>
      <c r="K45" s="98">
        <v>0</v>
      </c>
    </row>
    <row r="46" spans="1:11" s="63" customFormat="1" ht="18" customHeight="1" x14ac:dyDescent="0.25">
      <c r="A46" s="63" t="s">
        <v>81</v>
      </c>
      <c r="D46" s="180"/>
      <c r="E46" s="87">
        <v>-3321</v>
      </c>
      <c r="F46" s="94"/>
      <c r="G46" s="87">
        <v>-639</v>
      </c>
      <c r="H46" s="94"/>
      <c r="I46" s="99">
        <v>-2656</v>
      </c>
      <c r="J46" s="94"/>
      <c r="K46" s="99">
        <v>-200</v>
      </c>
    </row>
    <row r="47" spans="1:11" s="63" customFormat="1" ht="18" customHeight="1" x14ac:dyDescent="0.25">
      <c r="A47" s="63" t="s">
        <v>37</v>
      </c>
      <c r="D47" s="180"/>
      <c r="E47" s="87">
        <v>3556</v>
      </c>
      <c r="F47" s="94"/>
      <c r="G47" s="87">
        <v>1309</v>
      </c>
      <c r="H47" s="94"/>
      <c r="I47" s="99">
        <v>3537</v>
      </c>
      <c r="J47" s="94"/>
      <c r="K47" s="99">
        <v>1168</v>
      </c>
    </row>
    <row r="48" spans="1:11" s="63" customFormat="1" ht="18" customHeight="1" x14ac:dyDescent="0.25">
      <c r="A48" s="63" t="s">
        <v>82</v>
      </c>
      <c r="D48" s="180"/>
      <c r="E48" s="87">
        <v>-6847</v>
      </c>
      <c r="F48" s="94"/>
      <c r="G48" s="87">
        <v>-6497</v>
      </c>
      <c r="H48" s="94"/>
      <c r="I48" s="99">
        <v>-6846</v>
      </c>
      <c r="J48" s="94"/>
      <c r="K48" s="99">
        <v>-6481</v>
      </c>
    </row>
    <row r="49" spans="1:11" s="63" customFormat="1" ht="18" customHeight="1" x14ac:dyDescent="0.25">
      <c r="A49" s="63" t="s">
        <v>188</v>
      </c>
      <c r="D49" s="180"/>
      <c r="E49" s="171">
        <f>SUM(E31:E48)</f>
        <v>239285</v>
      </c>
      <c r="F49" s="94"/>
      <c r="G49" s="171">
        <v>-269180</v>
      </c>
      <c r="H49" s="94"/>
      <c r="I49" s="171">
        <f>SUM(I31:I48)</f>
        <v>-179333</v>
      </c>
      <c r="J49" s="94"/>
      <c r="K49" s="171">
        <v>176821</v>
      </c>
    </row>
    <row r="50" spans="1:11" s="63" customFormat="1" ht="18" customHeight="1" x14ac:dyDescent="0.25">
      <c r="A50" s="60" t="s">
        <v>98</v>
      </c>
      <c r="D50" s="180"/>
      <c r="E50" s="87">
        <v>-28845</v>
      </c>
      <c r="F50" s="94"/>
      <c r="G50" s="87">
        <v>-2964</v>
      </c>
      <c r="H50" s="94"/>
      <c r="I50" s="91">
        <v>-26436</v>
      </c>
      <c r="J50" s="94"/>
      <c r="K50" s="91">
        <v>-1986</v>
      </c>
    </row>
    <row r="51" spans="1:11" ht="18" customHeight="1" x14ac:dyDescent="0.25">
      <c r="A51" s="101" t="s">
        <v>161</v>
      </c>
      <c r="B51" s="101"/>
      <c r="C51" s="101"/>
      <c r="D51" s="181"/>
      <c r="E51" s="102">
        <f>SUM(E49:E50)</f>
        <v>210440</v>
      </c>
      <c r="F51" s="90"/>
      <c r="G51" s="102">
        <v>-272144</v>
      </c>
      <c r="H51" s="90"/>
      <c r="I51" s="102">
        <f>SUM(I49:I50)</f>
        <v>-205769</v>
      </c>
      <c r="J51" s="90"/>
      <c r="K51" s="102">
        <v>174835</v>
      </c>
    </row>
    <row r="52" spans="1:11" ht="18" customHeight="1" x14ac:dyDescent="0.25">
      <c r="A52" s="101"/>
      <c r="B52" s="101"/>
      <c r="C52" s="101"/>
      <c r="D52" s="181"/>
      <c r="E52" s="103"/>
      <c r="F52" s="90"/>
      <c r="G52" s="103"/>
      <c r="H52" s="90"/>
      <c r="I52" s="103"/>
      <c r="J52" s="90"/>
      <c r="K52" s="103"/>
    </row>
    <row r="53" spans="1:11" ht="18" customHeight="1" x14ac:dyDescent="0.25">
      <c r="F53" s="90"/>
      <c r="H53" s="90"/>
      <c r="J53" s="90"/>
    </row>
    <row r="54" spans="1:11" ht="18" customHeight="1" x14ac:dyDescent="0.3">
      <c r="A54" s="164" t="s">
        <v>0</v>
      </c>
      <c r="B54" s="165"/>
      <c r="I54" s="95"/>
      <c r="K54" s="95"/>
    </row>
    <row r="55" spans="1:11" ht="18" customHeight="1" x14ac:dyDescent="0.25">
      <c r="A55" s="166" t="s">
        <v>109</v>
      </c>
      <c r="B55" s="101"/>
      <c r="I55" s="95"/>
      <c r="K55" s="95"/>
    </row>
    <row r="56" spans="1:11" ht="18" customHeight="1" x14ac:dyDescent="0.25">
      <c r="E56" s="87"/>
      <c r="F56" s="88"/>
      <c r="G56" s="87"/>
      <c r="H56" s="88"/>
      <c r="I56" s="87"/>
      <c r="J56" s="88"/>
      <c r="K56" s="87"/>
    </row>
    <row r="57" spans="1:11" ht="18" customHeight="1" x14ac:dyDescent="0.25">
      <c r="E57" s="191" t="s">
        <v>2</v>
      </c>
      <c r="F57" s="191"/>
      <c r="G57" s="191"/>
      <c r="H57" s="136"/>
      <c r="I57" s="191" t="s">
        <v>3</v>
      </c>
      <c r="J57" s="191"/>
      <c r="K57" s="191"/>
    </row>
    <row r="58" spans="1:11" ht="18" customHeight="1" x14ac:dyDescent="0.25">
      <c r="E58" s="191" t="s">
        <v>4</v>
      </c>
      <c r="F58" s="191"/>
      <c r="G58" s="191"/>
      <c r="H58" s="136"/>
      <c r="I58" s="191" t="s">
        <v>4</v>
      </c>
      <c r="J58" s="191"/>
      <c r="K58" s="191"/>
    </row>
    <row r="59" spans="1:11" ht="18" customHeight="1" x14ac:dyDescent="0.25">
      <c r="E59" s="185" t="s">
        <v>172</v>
      </c>
      <c r="F59" s="186"/>
      <c r="G59" s="186"/>
      <c r="H59" s="136"/>
      <c r="I59" s="185" t="s">
        <v>172</v>
      </c>
      <c r="J59" s="186"/>
      <c r="K59" s="186"/>
    </row>
    <row r="60" spans="1:11" ht="18" customHeight="1" x14ac:dyDescent="0.25">
      <c r="E60" s="187" t="s">
        <v>163</v>
      </c>
      <c r="F60" s="186"/>
      <c r="G60" s="186"/>
      <c r="H60" s="136"/>
      <c r="I60" s="187" t="s">
        <v>163</v>
      </c>
      <c r="J60" s="186"/>
      <c r="K60" s="186"/>
    </row>
    <row r="61" spans="1:11" ht="18" customHeight="1" x14ac:dyDescent="0.25">
      <c r="D61" s="180" t="s">
        <v>7</v>
      </c>
      <c r="E61" s="168">
        <v>2019</v>
      </c>
      <c r="F61" s="88"/>
      <c r="G61" s="168">
        <v>2018</v>
      </c>
      <c r="H61" s="88"/>
      <c r="I61" s="168">
        <v>2019</v>
      </c>
      <c r="J61" s="88"/>
      <c r="K61" s="168">
        <v>2018</v>
      </c>
    </row>
    <row r="62" spans="1:11" ht="18" customHeight="1" x14ac:dyDescent="0.25">
      <c r="E62" s="190" t="s">
        <v>105</v>
      </c>
      <c r="F62" s="190"/>
      <c r="G62" s="190"/>
      <c r="H62" s="190"/>
      <c r="I62" s="190"/>
      <c r="J62" s="190"/>
      <c r="K62" s="190"/>
    </row>
    <row r="63" spans="1:11" ht="18" customHeight="1" x14ac:dyDescent="0.25">
      <c r="A63" s="169" t="s">
        <v>83</v>
      </c>
      <c r="B63" s="101"/>
      <c r="C63" s="101"/>
      <c r="D63" s="181"/>
      <c r="F63" s="90"/>
      <c r="H63" s="90"/>
      <c r="J63" s="90"/>
    </row>
    <row r="64" spans="1:11" ht="18" customHeight="1" x14ac:dyDescent="0.25">
      <c r="A64" s="63" t="s">
        <v>84</v>
      </c>
      <c r="B64" s="101"/>
      <c r="C64" s="101"/>
      <c r="D64" s="181"/>
      <c r="E64" s="85">
        <v>488</v>
      </c>
      <c r="F64" s="90"/>
      <c r="G64" s="85">
        <v>1538</v>
      </c>
      <c r="H64" s="90"/>
      <c r="I64" s="85">
        <v>71736</v>
      </c>
      <c r="J64" s="90"/>
      <c r="K64" s="85">
        <v>27274</v>
      </c>
    </row>
    <row r="65" spans="1:11" s="63" customFormat="1" ht="18" customHeight="1" x14ac:dyDescent="0.25">
      <c r="A65" s="60" t="s">
        <v>132</v>
      </c>
      <c r="D65" s="180"/>
      <c r="E65" s="85">
        <v>-1440</v>
      </c>
      <c r="F65" s="90"/>
      <c r="G65" s="85">
        <v>-9820</v>
      </c>
      <c r="H65" s="90"/>
      <c r="I65" s="85">
        <v>-1635</v>
      </c>
      <c r="J65" s="90"/>
      <c r="K65" s="85">
        <v>-4087</v>
      </c>
    </row>
    <row r="66" spans="1:11" ht="18" customHeight="1" x14ac:dyDescent="0.25">
      <c r="A66" s="63" t="s">
        <v>99</v>
      </c>
      <c r="E66" s="91">
        <v>839</v>
      </c>
      <c r="F66" s="90"/>
      <c r="G66" s="91">
        <v>165</v>
      </c>
      <c r="H66" s="90"/>
      <c r="I66" s="91">
        <v>735</v>
      </c>
      <c r="J66" s="90"/>
      <c r="K66" s="91">
        <v>48</v>
      </c>
    </row>
    <row r="67" spans="1:11" ht="18" customHeight="1" x14ac:dyDescent="0.25">
      <c r="A67" s="60" t="s">
        <v>189</v>
      </c>
      <c r="E67" s="91">
        <v>0</v>
      </c>
      <c r="F67" s="90"/>
      <c r="G67" s="91">
        <v>5000</v>
      </c>
      <c r="H67" s="90"/>
      <c r="I67" s="91">
        <v>194302</v>
      </c>
      <c r="J67" s="90"/>
      <c r="K67" s="91">
        <v>-487127</v>
      </c>
    </row>
    <row r="68" spans="1:11" ht="18" customHeight="1" x14ac:dyDescent="0.25">
      <c r="A68" s="60" t="s">
        <v>100</v>
      </c>
      <c r="E68" s="85">
        <v>-5024</v>
      </c>
      <c r="F68" s="90"/>
      <c r="G68" s="85">
        <v>-37773</v>
      </c>
      <c r="H68" s="90"/>
      <c r="I68" s="85">
        <v>-5024</v>
      </c>
      <c r="J68" s="90"/>
      <c r="K68" s="85">
        <v>-37630</v>
      </c>
    </row>
    <row r="69" spans="1:11" ht="18" customHeight="1" x14ac:dyDescent="0.25">
      <c r="A69" s="172" t="s">
        <v>190</v>
      </c>
      <c r="B69" s="172"/>
      <c r="E69" s="98">
        <v>0</v>
      </c>
      <c r="F69" s="90"/>
      <c r="G69" s="85">
        <v>-530178</v>
      </c>
      <c r="H69" s="90"/>
      <c r="I69" s="98">
        <v>0</v>
      </c>
      <c r="J69" s="90"/>
      <c r="K69" s="98">
        <v>-530178</v>
      </c>
    </row>
    <row r="70" spans="1:11" ht="18" customHeight="1" x14ac:dyDescent="0.25">
      <c r="A70" s="101" t="s">
        <v>201</v>
      </c>
      <c r="E70" s="102">
        <f>SUM(E64:E69)</f>
        <v>-5137</v>
      </c>
      <c r="F70" s="90"/>
      <c r="G70" s="102">
        <f>SUM(G64:G69)</f>
        <v>-571068</v>
      </c>
      <c r="H70" s="90"/>
      <c r="I70" s="102">
        <f>SUM(I64:I69)</f>
        <v>260114</v>
      </c>
      <c r="J70" s="90"/>
      <c r="K70" s="102">
        <f>SUM(K64:K69)</f>
        <v>-1031700</v>
      </c>
    </row>
    <row r="71" spans="1:11" ht="18" customHeight="1" x14ac:dyDescent="0.25">
      <c r="A71" s="101"/>
      <c r="E71" s="103"/>
      <c r="F71" s="90"/>
      <c r="G71" s="103"/>
      <c r="H71" s="90"/>
      <c r="I71" s="103"/>
      <c r="J71" s="90"/>
      <c r="K71" s="103"/>
    </row>
    <row r="72" spans="1:11" ht="18" customHeight="1" x14ac:dyDescent="0.25">
      <c r="A72" s="169" t="s">
        <v>85</v>
      </c>
      <c r="B72" s="101"/>
      <c r="C72" s="101"/>
      <c r="D72" s="181"/>
      <c r="F72" s="90"/>
      <c r="H72" s="90"/>
      <c r="J72" s="90"/>
    </row>
    <row r="73" spans="1:11" ht="18" customHeight="1" x14ac:dyDescent="0.25">
      <c r="A73" s="60" t="s">
        <v>191</v>
      </c>
      <c r="B73" s="101"/>
      <c r="C73" s="101"/>
      <c r="D73" s="181"/>
      <c r="E73" s="85">
        <v>-74123</v>
      </c>
      <c r="F73" s="90"/>
      <c r="G73" s="85">
        <v>-56360</v>
      </c>
      <c r="H73" s="90"/>
      <c r="I73" s="85">
        <v>-73725</v>
      </c>
      <c r="J73" s="90"/>
      <c r="K73" s="85">
        <v>-56354</v>
      </c>
    </row>
    <row r="74" spans="1:11" ht="18" customHeight="1" x14ac:dyDescent="0.25">
      <c r="A74" s="57" t="s">
        <v>203</v>
      </c>
      <c r="B74" s="101"/>
      <c r="C74" s="101"/>
      <c r="D74" s="181"/>
      <c r="F74" s="90"/>
      <c r="H74" s="90"/>
      <c r="J74" s="90"/>
    </row>
    <row r="75" spans="1:11" ht="18" customHeight="1" x14ac:dyDescent="0.25">
      <c r="A75" s="61" t="s">
        <v>192</v>
      </c>
      <c r="E75" s="85">
        <v>-143785</v>
      </c>
      <c r="F75" s="90"/>
      <c r="G75" s="85">
        <v>-86147</v>
      </c>
      <c r="H75" s="90"/>
      <c r="I75" s="85">
        <v>-88785</v>
      </c>
      <c r="J75" s="90"/>
      <c r="K75" s="85">
        <v>-86148</v>
      </c>
    </row>
    <row r="76" spans="1:11" ht="18" customHeight="1" x14ac:dyDescent="0.25">
      <c r="A76" s="57" t="s">
        <v>206</v>
      </c>
      <c r="E76" s="85">
        <v>17110</v>
      </c>
      <c r="F76" s="94"/>
      <c r="G76" s="98">
        <v>0</v>
      </c>
      <c r="H76" s="94"/>
      <c r="I76" s="98">
        <v>17110</v>
      </c>
      <c r="J76" s="94"/>
      <c r="K76" s="98">
        <v>0</v>
      </c>
    </row>
    <row r="77" spans="1:11" ht="18" customHeight="1" x14ac:dyDescent="0.25">
      <c r="A77" s="60" t="s">
        <v>193</v>
      </c>
      <c r="E77" s="98">
        <v>0</v>
      </c>
      <c r="F77" s="90"/>
      <c r="G77" s="87">
        <v>950000</v>
      </c>
      <c r="H77" s="90"/>
      <c r="I77" s="98">
        <v>0</v>
      </c>
      <c r="J77" s="90"/>
      <c r="K77" s="98">
        <v>950000</v>
      </c>
    </row>
    <row r="78" spans="1:11" ht="18" customHeight="1" x14ac:dyDescent="0.25">
      <c r="A78" s="60" t="s">
        <v>200</v>
      </c>
      <c r="E78" s="87">
        <v>-500000</v>
      </c>
      <c r="F78" s="90"/>
      <c r="G78" s="98">
        <v>0</v>
      </c>
      <c r="H78" s="90"/>
      <c r="I78" s="98">
        <v>-500000</v>
      </c>
      <c r="J78" s="90"/>
      <c r="K78" s="98">
        <v>0</v>
      </c>
    </row>
    <row r="79" spans="1:11" ht="18" customHeight="1" x14ac:dyDescent="0.25">
      <c r="A79" s="60" t="s">
        <v>205</v>
      </c>
      <c r="D79" s="180">
        <v>13</v>
      </c>
      <c r="E79" s="98">
        <v>641528</v>
      </c>
      <c r="F79" s="90"/>
      <c r="G79" s="98">
        <v>0</v>
      </c>
      <c r="H79" s="90"/>
      <c r="I79" s="98">
        <v>641528</v>
      </c>
      <c r="J79" s="90"/>
      <c r="K79" s="98">
        <v>0</v>
      </c>
    </row>
    <row r="80" spans="1:11" ht="18" customHeight="1" x14ac:dyDescent="0.25">
      <c r="A80" s="101" t="s">
        <v>202</v>
      </c>
      <c r="B80" s="101"/>
      <c r="C80" s="101"/>
      <c r="D80" s="181"/>
      <c r="E80" s="102">
        <f>SUM(E73:E79)</f>
        <v>-59270</v>
      </c>
      <c r="F80" s="90"/>
      <c r="G80" s="102">
        <f>SUM(G73:G79)</f>
        <v>807493</v>
      </c>
      <c r="H80" s="90"/>
      <c r="I80" s="102">
        <f>SUM(I73:I79)</f>
        <v>-3872</v>
      </c>
      <c r="J80" s="90"/>
      <c r="K80" s="102">
        <f>SUM(K73:K79)</f>
        <v>807498</v>
      </c>
    </row>
    <row r="81" spans="1:11" ht="18" customHeight="1" x14ac:dyDescent="0.25">
      <c r="A81" s="101"/>
      <c r="B81" s="101"/>
      <c r="C81" s="101"/>
      <c r="D81" s="181"/>
      <c r="E81" s="87"/>
      <c r="F81" s="90"/>
      <c r="G81" s="87"/>
      <c r="H81" s="90"/>
      <c r="I81" s="87"/>
      <c r="J81" s="90"/>
      <c r="K81" s="87"/>
    </row>
    <row r="82" spans="1:11" ht="18" customHeight="1" x14ac:dyDescent="0.25">
      <c r="A82" s="101" t="s">
        <v>194</v>
      </c>
      <c r="B82" s="101"/>
      <c r="C82" s="101"/>
      <c r="D82" s="181"/>
      <c r="E82" s="87"/>
      <c r="F82" s="90"/>
      <c r="G82" s="87"/>
      <c r="H82" s="90"/>
      <c r="I82" s="87"/>
      <c r="J82" s="90"/>
      <c r="K82" s="87"/>
    </row>
    <row r="83" spans="1:11" ht="18" customHeight="1" x14ac:dyDescent="0.25">
      <c r="A83" s="101" t="s">
        <v>195</v>
      </c>
      <c r="B83" s="101"/>
      <c r="C83" s="101"/>
      <c r="D83" s="181"/>
      <c r="E83" s="95">
        <f>E51+E70+E80</f>
        <v>146033</v>
      </c>
      <c r="F83" s="101"/>
      <c r="G83" s="95">
        <f>G51+G70+G80</f>
        <v>-35719</v>
      </c>
      <c r="H83" s="101"/>
      <c r="I83" s="95">
        <f>I51+I70+I80</f>
        <v>50473</v>
      </c>
      <c r="J83" s="101"/>
      <c r="K83" s="95">
        <f>K51+K70+K80</f>
        <v>-49367</v>
      </c>
    </row>
    <row r="84" spans="1:11" ht="18" customHeight="1" x14ac:dyDescent="0.25">
      <c r="A84" s="60" t="s">
        <v>114</v>
      </c>
      <c r="E84" s="93">
        <v>289264</v>
      </c>
      <c r="F84" s="90"/>
      <c r="G84" s="93">
        <v>277104</v>
      </c>
      <c r="H84" s="90"/>
      <c r="I84" s="93">
        <v>155324</v>
      </c>
      <c r="J84" s="90"/>
      <c r="K84" s="93">
        <v>140040</v>
      </c>
    </row>
    <row r="85" spans="1:11" ht="18" customHeight="1" thickBot="1" x14ac:dyDescent="0.3">
      <c r="A85" s="101" t="s">
        <v>115</v>
      </c>
      <c r="B85" s="101"/>
      <c r="C85" s="101"/>
      <c r="D85" s="181"/>
      <c r="E85" s="105">
        <f>SUM(E83:E84)</f>
        <v>435297</v>
      </c>
      <c r="F85" s="90"/>
      <c r="G85" s="105">
        <f>SUM(G83:G84)</f>
        <v>241385</v>
      </c>
      <c r="H85" s="90"/>
      <c r="I85" s="105">
        <f>SUM(I83:I84)</f>
        <v>205797</v>
      </c>
      <c r="J85" s="90"/>
      <c r="K85" s="105">
        <f>SUM(K83:K84)</f>
        <v>90673</v>
      </c>
    </row>
    <row r="86" spans="1:11" ht="18" customHeight="1" thickTop="1" x14ac:dyDescent="0.25">
      <c r="A86" s="101"/>
      <c r="B86" s="101"/>
      <c r="C86" s="101"/>
      <c r="D86" s="181"/>
      <c r="E86" s="103"/>
      <c r="F86" s="90"/>
      <c r="G86" s="103"/>
      <c r="H86" s="90"/>
      <c r="I86" s="103"/>
      <c r="J86" s="90"/>
      <c r="K86" s="103"/>
    </row>
    <row r="87" spans="1:11" ht="18" customHeight="1" x14ac:dyDescent="0.25">
      <c r="A87" s="101"/>
      <c r="B87" s="101"/>
      <c r="C87" s="101"/>
      <c r="D87" s="181"/>
      <c r="E87" s="103"/>
      <c r="F87" s="90"/>
      <c r="G87" s="103"/>
      <c r="H87" s="90"/>
      <c r="I87" s="103"/>
      <c r="J87" s="90"/>
      <c r="K87" s="103"/>
    </row>
    <row r="88" spans="1:11" ht="18" customHeight="1" x14ac:dyDescent="0.25">
      <c r="A88" s="101"/>
      <c r="B88" s="101"/>
      <c r="C88" s="101"/>
      <c r="D88" s="181"/>
      <c r="E88" s="103">
        <f>E85-'FS2-3'!C11</f>
        <v>0</v>
      </c>
      <c r="F88" s="90"/>
      <c r="G88" s="103"/>
      <c r="H88" s="90"/>
      <c r="I88" s="103">
        <f>I85-'FS2-3'!G11</f>
        <v>0</v>
      </c>
      <c r="J88" s="90"/>
      <c r="K88" s="103"/>
    </row>
    <row r="89" spans="1:11" ht="18" customHeight="1" x14ac:dyDescent="0.25">
      <c r="A89" s="101"/>
      <c r="B89" s="101"/>
      <c r="C89" s="101"/>
      <c r="D89" s="181"/>
      <c r="E89" s="103"/>
      <c r="F89" s="90"/>
      <c r="G89" s="103"/>
      <c r="H89" s="90"/>
      <c r="I89" s="103"/>
      <c r="J89" s="90"/>
      <c r="K89" s="103"/>
    </row>
    <row r="90" spans="1:11" ht="18" customHeight="1" x14ac:dyDescent="0.25">
      <c r="A90" s="101"/>
      <c r="B90" s="101"/>
      <c r="C90" s="101"/>
      <c r="D90" s="181"/>
      <c r="E90" s="103"/>
      <c r="F90" s="90"/>
      <c r="G90" s="103"/>
      <c r="H90" s="90"/>
      <c r="I90" s="103"/>
      <c r="J90" s="90"/>
      <c r="K90" s="103"/>
    </row>
    <row r="91" spans="1:11" ht="18" customHeight="1" x14ac:dyDescent="0.25">
      <c r="A91" s="101"/>
      <c r="B91" s="101"/>
      <c r="C91" s="173"/>
      <c r="E91" s="174"/>
      <c r="F91" s="175"/>
      <c r="G91" s="174"/>
      <c r="H91" s="175"/>
      <c r="I91" s="176"/>
      <c r="J91" s="175"/>
      <c r="K91" s="176"/>
    </row>
    <row r="92" spans="1:11" ht="18" customHeight="1" x14ac:dyDescent="0.25">
      <c r="F92" s="90"/>
      <c r="H92" s="90"/>
      <c r="J92" s="90"/>
    </row>
    <row r="93" spans="1:11" ht="18" customHeight="1" x14ac:dyDescent="0.25"/>
    <row r="94" spans="1:11" ht="18" customHeight="1" x14ac:dyDescent="0.25"/>
    <row r="95" spans="1:11" ht="18" customHeight="1" x14ac:dyDescent="0.25"/>
    <row r="96" spans="1:11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</sheetData>
  <mergeCells count="18">
    <mergeCell ref="E58:G58"/>
    <mergeCell ref="I58:K58"/>
    <mergeCell ref="E7:G7"/>
    <mergeCell ref="I7:K7"/>
    <mergeCell ref="E9:K9"/>
    <mergeCell ref="E57:G57"/>
    <mergeCell ref="I57:K57"/>
    <mergeCell ref="E4:G4"/>
    <mergeCell ref="I4:K4"/>
    <mergeCell ref="E5:G5"/>
    <mergeCell ref="I5:K5"/>
    <mergeCell ref="E6:G6"/>
    <mergeCell ref="I6:K6"/>
    <mergeCell ref="E59:G59"/>
    <mergeCell ref="I59:K59"/>
    <mergeCell ref="E60:G60"/>
    <mergeCell ref="I60:K60"/>
    <mergeCell ref="E62:K62"/>
  </mergeCells>
  <pageMargins left="0.7" right="0.7" top="0.48" bottom="0.5" header="0.5" footer="0.5"/>
  <pageSetup paperSize="9" scale="78" firstPageNumber="8" orientation="portrait" useFirstPageNumber="1" r:id="rId1"/>
  <headerFooter alignWithMargins="0">
    <oddFooter>&amp;LThe accompanying notes from an integral part of the interim financial statements.
&amp;C&amp;P</oddFooter>
  </headerFooter>
  <rowBreaks count="2" manualBreakCount="2">
    <brk id="53" max="16383" man="1"/>
    <brk id="10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FS2-3</vt:lpstr>
      <vt:lpstr>PL</vt:lpstr>
      <vt:lpstr>SH6</vt:lpstr>
      <vt:lpstr>SH7</vt:lpstr>
      <vt:lpstr>PL4</vt:lpstr>
      <vt:lpstr>CH8-9</vt:lpstr>
      <vt:lpstr>'CH8-9'!Print_Area</vt:lpstr>
      <vt:lpstr>'FS2-3'!Print_Area</vt:lpstr>
      <vt:lpstr>PL!Print_Area</vt:lpstr>
      <vt:lpstr>'PL4'!Print_Area</vt:lpstr>
      <vt:lpstr>'SH6'!Print_Area</vt:lpstr>
      <vt:lpstr>'SH7'!Print_Area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2019-08-07T03:16:11Z</cp:lastPrinted>
  <dcterms:created xsi:type="dcterms:W3CDTF">2017-01-04T02:13:39Z</dcterms:created>
  <dcterms:modified xsi:type="dcterms:W3CDTF">2019-08-07T03:17:04Z</dcterms:modified>
</cp:coreProperties>
</file>