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TA_USER\Desktop\FS ZCG Q2' 19\"/>
    </mc:Choice>
  </mc:AlternateContent>
  <bookViews>
    <workbookView xWindow="0" yWindow="0" windowWidth="18557" windowHeight="6806" activeTab="3"/>
  </bookViews>
  <sheets>
    <sheet name="BS" sheetId="1" r:id="rId1"/>
    <sheet name="PL 3" sheetId="6" r:id="rId2"/>
    <sheet name="PL 6" sheetId="2" r:id="rId3"/>
    <sheet name="EQ-Conso" sheetId="3" r:id="rId4"/>
    <sheet name="EQ-Separate" sheetId="4" r:id="rId5"/>
    <sheet name="CF" sheetId="5" r:id="rId6"/>
  </sheets>
  <externalReferences>
    <externalReference r:id="rId7"/>
  </externalReferences>
  <definedNames>
    <definedName name="_xlnm._FilterDatabase" localSheetId="0" hidden="1">BS!$A$1:$K$103</definedName>
    <definedName name="_xlnm._FilterDatabase" localSheetId="5" hidden="1">CF!$A$1:$I$110</definedName>
    <definedName name="_Key1" localSheetId="5" hidden="1">'[1]Detail-Sep'!#REF!</definedName>
    <definedName name="_Key1" localSheetId="3" hidden="1">'[1]Detail-Sep'!#REF!</definedName>
    <definedName name="_Key1" localSheetId="4" hidden="1">'[1]Detail-Sep'!#REF!</definedName>
    <definedName name="_Key1" localSheetId="1" hidden="1">'[1]Detail-Sep'!#REF!</definedName>
    <definedName name="_Key1" localSheetId="2" hidden="1">'[1]Detail-Sep'!#REF!</definedName>
    <definedName name="_Key1" hidden="1">'[1]Detail-Sep'!#REF!</definedName>
    <definedName name="_Key2" localSheetId="5" hidden="1">'[1]Detail-Sep'!#REF!</definedName>
    <definedName name="_Key2" localSheetId="3" hidden="1">'[1]Detail-Sep'!#REF!</definedName>
    <definedName name="_Key2" localSheetId="4" hidden="1">'[1]Detail-Sep'!#REF!</definedName>
    <definedName name="_Key2" localSheetId="1" hidden="1">'[1]Detail-Sep'!#REF!</definedName>
    <definedName name="_Key2" localSheetId="2" hidden="1">'[1]Detail-Sep'!#REF!</definedName>
    <definedName name="_Key2" hidden="1">'[1]Detail-Sep'!#REF!</definedName>
    <definedName name="_Order1" hidden="1">255</definedName>
    <definedName name="_Order2" hidden="1">255</definedName>
    <definedName name="_Sort" localSheetId="5" hidden="1">'[1]Detail-Sep'!#REF!</definedName>
    <definedName name="_Sort" localSheetId="3" hidden="1">'[1]Detail-Sep'!#REF!</definedName>
    <definedName name="_Sort" localSheetId="4" hidden="1">'[1]Detail-Sep'!#REF!</definedName>
    <definedName name="_Sort" localSheetId="1" hidden="1">'[1]Detail-Sep'!#REF!</definedName>
    <definedName name="_Sort" localSheetId="2" hidden="1">'[1]Detail-Sep'!#REF!</definedName>
    <definedName name="_Sort" hidden="1">'[1]Detail-Sep'!#REF!</definedName>
    <definedName name="hitech" localSheetId="5" hidden="1">#REF!</definedName>
    <definedName name="hitech" localSheetId="3" hidden="1">#REF!</definedName>
    <definedName name="hitech" localSheetId="4" hidden="1">#REF!</definedName>
    <definedName name="hitech" localSheetId="1" hidden="1">#REF!</definedName>
    <definedName name="hitech" localSheetId="2" hidden="1">#REF!</definedName>
    <definedName name="hitech" hidden="1">#REF!</definedName>
    <definedName name="_xlnm.Print_Area" localSheetId="0">BS!$A$1:$K$102</definedName>
    <definedName name="_xlnm.Print_Area" localSheetId="5">CF!$A$1:$I$107</definedName>
    <definedName name="_xlnm.Print_Area" localSheetId="3">'EQ-Conso'!$A$1:$R$25</definedName>
    <definedName name="_xlnm.Print_Area" localSheetId="4">'EQ-Separate'!$A$1:$L$28</definedName>
    <definedName name="_xlnm.Print_Area" localSheetId="1">'PL 3'!$A$1:$J$43</definedName>
    <definedName name="_xlnm.Print_Area" localSheetId="2">'PL 6'!$A$1:$J$43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5" i="5" l="1"/>
  <c r="G105" i="5"/>
  <c r="E105" i="5"/>
  <c r="E107" i="5" s="1"/>
  <c r="C105" i="5"/>
  <c r="C107" i="5" s="1"/>
  <c r="I107" i="5"/>
  <c r="G107" i="5"/>
  <c r="E20" i="1" l="1"/>
  <c r="H17" i="4" l="1"/>
  <c r="F17" i="4"/>
  <c r="D17" i="4"/>
  <c r="L15" i="4"/>
  <c r="D16" i="3"/>
  <c r="F16" i="3"/>
  <c r="H16" i="3"/>
  <c r="J16" i="3"/>
  <c r="N15" i="3"/>
  <c r="R15" i="3" s="1"/>
  <c r="F40" i="6" l="1"/>
  <c r="D40" i="6"/>
  <c r="J23" i="6"/>
  <c r="H23" i="6"/>
  <c r="F23" i="6"/>
  <c r="D23" i="6"/>
  <c r="J14" i="6"/>
  <c r="J25" i="6" s="1"/>
  <c r="J29" i="6" s="1"/>
  <c r="H14" i="6"/>
  <c r="H25" i="6" s="1"/>
  <c r="H29" i="6" s="1"/>
  <c r="F14" i="6"/>
  <c r="F25" i="6" s="1"/>
  <c r="F29" i="6" s="1"/>
  <c r="D14" i="6"/>
  <c r="D25" i="6" s="1"/>
  <c r="D29" i="6" s="1"/>
  <c r="H34" i="6" l="1"/>
  <c r="H43" i="6" s="1"/>
  <c r="H31" i="6"/>
  <c r="H39" i="6" s="1"/>
  <c r="H41" i="6" s="1"/>
  <c r="J31" i="6"/>
  <c r="J39" i="6" s="1"/>
  <c r="J41" i="6" s="1"/>
  <c r="J34" i="6"/>
  <c r="D34" i="6"/>
  <c r="D43" i="6" s="1"/>
  <c r="D31" i="6"/>
  <c r="D39" i="6" s="1"/>
  <c r="D41" i="6" s="1"/>
  <c r="F34" i="6"/>
  <c r="F31" i="6"/>
  <c r="F39" i="6" s="1"/>
  <c r="F41" i="6" s="1"/>
  <c r="J43" i="6" l="1"/>
  <c r="J36" i="6"/>
  <c r="F36" i="6"/>
  <c r="F43" i="6"/>
  <c r="D36" i="6"/>
  <c r="H36" i="6"/>
  <c r="N11" i="3"/>
  <c r="R11" i="3" s="1"/>
  <c r="N19" i="3"/>
  <c r="R19" i="3" s="1"/>
  <c r="G98" i="5" l="1"/>
  <c r="C26" i="5" l="1"/>
  <c r="E26" i="5"/>
  <c r="I26" i="5"/>
  <c r="G26" i="5" l="1"/>
  <c r="N24" i="3" l="1"/>
  <c r="R24" i="3" s="1"/>
  <c r="E28" i="5" l="1"/>
  <c r="N23" i="3" l="1"/>
  <c r="R23" i="3" s="1"/>
  <c r="L24" i="4"/>
  <c r="F25" i="3" l="1"/>
  <c r="F28" i="4"/>
  <c r="I98" i="5" l="1"/>
  <c r="E98" i="5"/>
  <c r="C98" i="5"/>
  <c r="D14" i="2" l="1"/>
  <c r="J14" i="2"/>
  <c r="H14" i="2"/>
  <c r="F14" i="2"/>
  <c r="C102" i="5" l="1"/>
  <c r="C25" i="5"/>
  <c r="C28" i="5"/>
  <c r="G25" i="5"/>
  <c r="G28" i="5"/>
  <c r="J25" i="3" l="1"/>
  <c r="D25" i="3"/>
  <c r="H28" i="4"/>
  <c r="D28" i="4"/>
  <c r="L26" i="4"/>
  <c r="I25" i="5" l="1"/>
  <c r="I28" i="5"/>
  <c r="E25" i="5"/>
  <c r="P14" i="3"/>
  <c r="P16" i="3" s="1"/>
  <c r="I102" i="5" l="1"/>
  <c r="G102" i="5"/>
  <c r="E102" i="5"/>
  <c r="I95" i="5"/>
  <c r="G95" i="5"/>
  <c r="E95" i="5"/>
  <c r="I76" i="5"/>
  <c r="G76" i="5"/>
  <c r="E76" i="5"/>
  <c r="I64" i="5"/>
  <c r="G64" i="5"/>
  <c r="E64" i="5"/>
  <c r="L20" i="4"/>
  <c r="L11" i="4"/>
  <c r="N13" i="3"/>
  <c r="F40" i="2"/>
  <c r="D40" i="2"/>
  <c r="J23" i="2"/>
  <c r="H23" i="2"/>
  <c r="F23" i="2"/>
  <c r="D23" i="2"/>
  <c r="K98" i="1"/>
  <c r="K100" i="1" s="1"/>
  <c r="G98" i="1"/>
  <c r="G100" i="1" s="1"/>
  <c r="K72" i="1"/>
  <c r="I72" i="1"/>
  <c r="G72" i="1"/>
  <c r="E72" i="1"/>
  <c r="K60" i="1"/>
  <c r="I60" i="1"/>
  <c r="I74" i="1" s="1"/>
  <c r="E60" i="1"/>
  <c r="G41" i="1"/>
  <c r="E41" i="1"/>
  <c r="A36" i="1"/>
  <c r="A35" i="1"/>
  <c r="K31" i="1"/>
  <c r="I31" i="1"/>
  <c r="E31" i="1"/>
  <c r="G31" i="1"/>
  <c r="K20" i="1"/>
  <c r="I20" i="1"/>
  <c r="G20" i="1"/>
  <c r="K8" i="1"/>
  <c r="K41" i="1" s="1"/>
  <c r="I8" i="1"/>
  <c r="I41" i="1" s="1"/>
  <c r="R13" i="3" l="1"/>
  <c r="E74" i="1"/>
  <c r="K74" i="1"/>
  <c r="K102" i="1" s="1"/>
  <c r="P22" i="3"/>
  <c r="P25" i="3" s="1"/>
  <c r="E99" i="1" s="1"/>
  <c r="G60" i="1"/>
  <c r="G74" i="1" s="1"/>
  <c r="G102" i="1" s="1"/>
  <c r="G33" i="1"/>
  <c r="K33" i="1"/>
  <c r="I33" i="1"/>
  <c r="E33" i="1"/>
  <c r="F25" i="2"/>
  <c r="H25" i="2"/>
  <c r="J25" i="2"/>
  <c r="D25" i="2"/>
  <c r="S19" i="3"/>
  <c r="H29" i="2" l="1"/>
  <c r="H31" i="2" s="1"/>
  <c r="H39" i="2" s="1"/>
  <c r="D29" i="2"/>
  <c r="J29" i="2"/>
  <c r="J34" i="2" s="1"/>
  <c r="J43" i="2" s="1"/>
  <c r="F29" i="2"/>
  <c r="F31" i="2" s="1"/>
  <c r="F39" i="2" s="1"/>
  <c r="K103" i="1"/>
  <c r="G103" i="1"/>
  <c r="H34" i="2" l="1"/>
  <c r="H43" i="2" s="1"/>
  <c r="D31" i="2"/>
  <c r="D34" i="2"/>
  <c r="D43" i="2" s="1"/>
  <c r="J31" i="2"/>
  <c r="J39" i="2" s="1"/>
  <c r="J13" i="4" s="1"/>
  <c r="J17" i="4" s="1"/>
  <c r="E9" i="5"/>
  <c r="E45" i="5" s="1"/>
  <c r="E78" i="5" s="1"/>
  <c r="E82" i="5" s="1"/>
  <c r="F34" i="2"/>
  <c r="F43" i="2" s="1"/>
  <c r="J36" i="2"/>
  <c r="J22" i="4"/>
  <c r="J28" i="4" s="1"/>
  <c r="I97" i="1" s="1"/>
  <c r="I98" i="1" s="1"/>
  <c r="I100" i="1" s="1"/>
  <c r="I102" i="1" s="1"/>
  <c r="G9" i="5"/>
  <c r="E109" i="5" l="1"/>
  <c r="C9" i="5"/>
  <c r="D39" i="2"/>
  <c r="D41" i="2" s="1"/>
  <c r="J41" i="2"/>
  <c r="D36" i="2"/>
  <c r="H36" i="2"/>
  <c r="I9" i="5"/>
  <c r="I45" i="5" s="1"/>
  <c r="I78" i="5" s="1"/>
  <c r="F36" i="2"/>
  <c r="L14" i="3"/>
  <c r="L16" i="3" s="1"/>
  <c r="G45" i="5"/>
  <c r="E90" i="5"/>
  <c r="L22" i="4"/>
  <c r="L28" i="4" s="1"/>
  <c r="M28" i="4" s="1"/>
  <c r="I103" i="1"/>
  <c r="L13" i="4"/>
  <c r="L17" i="4" s="1"/>
  <c r="M17" i="4" s="1"/>
  <c r="L22" i="3" l="1"/>
  <c r="L25" i="3" s="1"/>
  <c r="E97" i="1" s="1"/>
  <c r="H41" i="2"/>
  <c r="I82" i="5"/>
  <c r="N14" i="3"/>
  <c r="N16" i="3" s="1"/>
  <c r="F41" i="2"/>
  <c r="G78" i="5"/>
  <c r="I109" i="5" l="1"/>
  <c r="N22" i="3"/>
  <c r="R22" i="3" s="1"/>
  <c r="R14" i="3"/>
  <c r="R16" i="3" s="1"/>
  <c r="S16" i="3" s="1"/>
  <c r="I90" i="5"/>
  <c r="G82" i="5"/>
  <c r="G109" i="5" l="1"/>
  <c r="G90" i="5"/>
  <c r="G110" i="5"/>
  <c r="C95" i="5" l="1"/>
  <c r="C64" i="5" l="1"/>
  <c r="C76" i="5" l="1"/>
  <c r="C45" i="5" l="1"/>
  <c r="C78" i="5" l="1"/>
  <c r="C82" i="5" l="1"/>
  <c r="C90" i="5" l="1"/>
  <c r="C110" i="5"/>
  <c r="C109" i="5"/>
  <c r="H21" i="3"/>
  <c r="H25" i="3" s="1"/>
  <c r="E98" i="1"/>
  <c r="E100" i="1" s="1"/>
  <c r="E102" i="1" l="1"/>
  <c r="E103" i="1" s="1"/>
  <c r="N21" i="3"/>
  <c r="R21" i="3" s="1"/>
  <c r="R25" i="3" l="1"/>
  <c r="S25" i="3" s="1"/>
  <c r="N25" i="3"/>
</calcChain>
</file>

<file path=xl/sharedStrings.xml><?xml version="1.0" encoding="utf-8"?>
<sst xmlns="http://schemas.openxmlformats.org/spreadsheetml/2006/main" count="394" uniqueCount="221">
  <si>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</si>
  <si>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</si>
  <si>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</si>
  <si>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</si>
  <si>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</si>
  <si>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</si>
  <si>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</si>
  <si>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</si>
  <si>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</si>
  <si>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4, 5</t>
  </si>
  <si>
    <t>เงินให้กู้ยืมระยะสั้นแก่บริษัทย่อย</t>
  </si>
  <si>
    <t>สินค้าคงเหลือ - สุทธิ</t>
  </si>
  <si>
    <t>สินทรัพย์ภาษีเงินได้ของงวดปัจจุบัน</t>
  </si>
  <si>
    <t xml:space="preserve">สินทรัพย์หมุนเวียนอื่น </t>
  </si>
  <si>
    <t>4, 7</t>
  </si>
  <si>
    <t>รวมสินทรัพย์หมุนเวียน</t>
  </si>
  <si>
    <t>สินทรัพย์ไม่หมุนเวียน</t>
  </si>
  <si>
    <t>เงินลงทุนในบริษัทย่อย - ราคาทุน</t>
  </si>
  <si>
    <t>ที่ดิน อาคารและอุปกรณ์ - สุทธิ</t>
  </si>
  <si>
    <t>ค่าความนิยม</t>
  </si>
  <si>
    <t>สินทรัพย์ไม่มีตัวตนอื่น - สุทธิ</t>
  </si>
  <si>
    <t>สิทธิการเช่า - สุทธิ</t>
  </si>
  <si>
    <t>สินทรัพย์ภาษีเงินได้รอการตัดบัญชี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</si>
  <si>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</si>
  <si>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</si>
  <si>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</si>
  <si>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</si>
  <si>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</si>
  <si>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</si>
  <si>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 - สุทธิ</t>
  </si>
  <si>
    <t>เจ้าหนี้การค้าและเจ้าหนี้หมุนเวียนอื่น</t>
  </si>
  <si>
    <t>4, 14</t>
  </si>
  <si>
    <t>เงินกู้ยืมระยะสั้นจากบริษัทย่อย</t>
  </si>
  <si>
    <t>ส่วนของหนี้สินตามสัญญาเช่าการเงินที่ถึงกำหนด</t>
  </si>
  <si>
    <t xml:space="preserve">   ชำระภายในหนึ่งปี</t>
  </si>
  <si>
    <t>9, 15</t>
  </si>
  <si>
    <t>ภาษีเงินได้ค้างจ่าย</t>
  </si>
  <si>
    <t>ค่าใช้จ่ายค้างจ่าย</t>
  </si>
  <si>
    <t xml:space="preserve">   ส่วนที่ถึงกำหนดรับรู้ภายในหนึ่งปี</t>
  </si>
  <si>
    <t>ประมาณการหนี้สินหมุนเวียนจาก</t>
  </si>
  <si>
    <t xml:space="preserve">   โปรแกรมสิทธิพิเศษแก่ลูกค้า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</si>
  <si>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</si>
  <si>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</si>
  <si>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</si>
  <si>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</si>
  <si>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หนี้สินตามสัญญาเช่าการเงิน - สุทธิ</t>
  </si>
  <si>
    <t>ประมาณการหนี้สินไม่หมุนเวียนผลประโยชน์</t>
  </si>
  <si>
    <t xml:space="preserve">   พนักงานเมื่อเกษียณอายุ</t>
  </si>
  <si>
    <t>ประมาณการหนี้สินไม่หมุนเวียนการรื้อถอน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</si>
  <si>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</si>
  <si>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</si>
  <si>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</si>
  <si>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</si>
  <si>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</si>
  <si>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</si>
  <si>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-</t>
  </si>
  <si>
    <t>ทุนจดทะเบียน</t>
  </si>
  <si>
    <t>ทุนที่ออกและชำระแล้ว</t>
  </si>
  <si>
    <t>ส่วนเกินทุนจากการรวมธุรกิจภายใต้การควบคุมเดียวกัน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</si>
  <si>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</si>
  <si>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</si>
  <si>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</si>
  <si>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</si>
  <si>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</si>
  <si>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</si>
  <si>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</si>
  <si>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2561</t>
  </si>
  <si>
    <t>รายได้</t>
  </si>
  <si>
    <t>รายได้จากการขายและบริการ</t>
  </si>
  <si>
    <t>รายได้จากการให้สิทธิแฟรนไชส์</t>
  </si>
  <si>
    <t>รายได้ค่าบริหารจัดการและอื่น ๆ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</si>
  <si>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</si>
  <si>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</si>
  <si>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</si>
  <si>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</si>
  <si>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</si>
  <si>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</si>
  <si>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</si>
  <si>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</si>
  <si>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</si>
  <si>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</si>
  <si>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</si>
  <si>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การแบ่งปันกำไรสำหรับงวด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</si>
  <si>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</si>
  <si>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</si>
  <si>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กำไรต่อหุ้นขั้นพื้นฐานส่วนที่เป็นของบริษัทใหญ่</t>
  </si>
  <si>
    <t>ส่วนเกินทุน</t>
  </si>
  <si>
    <t>จากการรวม</t>
  </si>
  <si>
    <t>กำไร (ขาดทุน) สะสม</t>
  </si>
  <si>
    <t>ส่วนได้เสีย</t>
  </si>
  <si>
    <t>ที่ออกและ</t>
  </si>
  <si>
    <t>ธุรกิจภายใต้การ</t>
  </si>
  <si>
    <t>รวมส่วนของ</t>
  </si>
  <si>
    <t>ที่ไม่มีอำนาจ</t>
  </si>
  <si>
    <t>ชำระแล้ว</t>
  </si>
  <si>
    <t>ควบคุมเดียวกัน</t>
  </si>
  <si>
    <t xml:space="preserve"> (ขาดทุนสะสม)</t>
  </si>
  <si>
    <t>บริษัทใหญ่</t>
  </si>
  <si>
    <t>ควบคุม</t>
  </si>
  <si>
    <t>ผู้ถือหุ้น</t>
  </si>
  <si>
    <t xml:space="preserve"> </t>
  </si>
  <si>
    <t>ตัดจำหน่ายส่วนต่ำกว่าทุนจากการซื้อสินทรัพย์ถาวร</t>
  </si>
  <si>
    <t xml:space="preserve">   จากบริษัทที่อยู่ภายใต้การควบคุมเดียวกัน</t>
  </si>
  <si>
    <t>ยอดคงเหลือ ณ วันที่ 1 มกราคม 2561</t>
  </si>
  <si>
    <t>กระแสเงินสดจากกิจกรรมดำเนินงาน</t>
  </si>
  <si>
    <t>รายการปรับกระทบกำไรสำหรับงวดเป็นเงินสดสุทธิ</t>
  </si>
  <si>
    <t xml:space="preserve">   ได้มาจาก (ใช้ไปใน) กิจกรรมดำเนินงาน</t>
  </si>
  <si>
    <t>ค่าเสื่อมราคาและค่าตัดจำหน่าย</t>
  </si>
  <si>
    <t>ตัดจำหน่ายสินทรัพย์ถาวร</t>
  </si>
  <si>
    <t>ตัดจำหน่ายสินทรัพย์ไม่มีตัวตนอื่น</t>
  </si>
  <si>
    <t>ตัดจำหน่ายสินค้าคงเหลือ</t>
  </si>
  <si>
    <t>กลับรายการประมาณการหนี้สินการรื้อถอน</t>
  </si>
  <si>
    <t>ประมาณการหนี้สินผลประโยชน์พนักงานเมื่อเกษียณอายุ</t>
  </si>
  <si>
    <t>ประมาณการหนี้สินจากโปรแกรมสิทธิพิเศษแก่ลูกค้า</t>
  </si>
  <si>
    <t>ดอกเบี้ยรับ</t>
  </si>
  <si>
    <t>สินทรัพย์ดำเนินงานลดลง (เพิ่มขึ้น)</t>
  </si>
  <si>
    <t>สินค้าคงเหลือ</t>
  </si>
  <si>
    <t>สินทรัพย์หมุนเวียนอื่น</t>
  </si>
  <si>
    <t>หนี้สินดำเนินงานเพิ่มขึ้น (ลดลง)</t>
  </si>
  <si>
    <t>รายได้ค่าธรรมเนียมสมาชิกรอตัดบัญชี</t>
  </si>
  <si>
    <t>รายได้ค่าธรรมเนียมแรกเข้ารอตัดบัญชี</t>
  </si>
  <si>
    <t>รับคืนภาษีเงินได้หัก ณ ที่จ่าย</t>
  </si>
  <si>
    <t>จ่ายภาษีเงินได้</t>
  </si>
  <si>
    <t>กระแสเงินสดจากกิจกรรมลงทุน</t>
  </si>
  <si>
    <t>เงินสดรับจากการจำหน่ายสินทรัพย์ถาวร</t>
  </si>
  <si>
    <t>เงินสดรับชำระจากเงินให้กู้ยืมระยะสั้นแก่บริษัทย่อย</t>
  </si>
  <si>
    <t>ซื้อสินทรัพย์ถาวร</t>
  </si>
  <si>
    <t>จ่ายค่ารื้อถอน</t>
  </si>
  <si>
    <t>รับดอกเบี้ย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</si>
  <si>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</si>
  <si>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</si>
  <si>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</si>
  <si>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จ่ายต้นทุนทางการเงิน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</si>
  <si>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</si>
  <si>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</si>
  <si>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</si>
  <si>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ข้อมูลเพิ่มเติมประกอบกระแสเงินสด</t>
  </si>
  <si>
    <t>1)</t>
  </si>
  <si>
    <t>เงินสดและรายการเทียบเท่าเงินสดประกอบด้วย</t>
  </si>
  <si>
    <t>-  เงินสดในมือ</t>
  </si>
  <si>
    <t>-  เงินฝากธนาคาร - กระแสรายวัน</t>
  </si>
  <si>
    <t>-  เงินฝากธนาคาร - ออมทรัพย์</t>
  </si>
  <si>
    <t>รวม</t>
  </si>
  <si>
    <t>2)</t>
  </si>
  <si>
    <t>-  จ่ายเงินสด</t>
  </si>
  <si>
    <t>-  ประมาณการหนี้สินการรื้อถอน (หมายเหตุ 9)</t>
  </si>
  <si>
    <t>จ่ายเงินปันผล</t>
  </si>
  <si>
    <t>เงินลงทุนในบริษัทย่อยเพิ่มขึ้น</t>
  </si>
  <si>
    <t>ซื้อสินทรัพย์ไม่มีตัวตนอื่น</t>
  </si>
  <si>
    <t>จ่ายชำระคืนเงินกู้ยืมระยะสั้นจากสถาบันการเงิน</t>
  </si>
  <si>
    <t>จ่ายชำระคืนเงินกู้ยืมระยะสั้นจากบริษัทย่อย</t>
  </si>
  <si>
    <t>จ่ายชำระคืนหนี้สินตามสัญญาเช่าการเงิน</t>
  </si>
  <si>
    <t>ค่าเผื่อสินค้าเสื่อมสภาพ</t>
  </si>
  <si>
    <t>ส่วนเกินมูลค่าหุ้นสามัญ</t>
  </si>
  <si>
    <t>ส่วนเกินมูลค่า</t>
  </si>
  <si>
    <t>หุ้นสามัญ</t>
  </si>
  <si>
    <t>จัดสรรเป็น</t>
  </si>
  <si>
    <t>ทุนสำรอง</t>
  </si>
  <si>
    <t>ตามกฎหมาย</t>
  </si>
  <si>
    <t>งบแสดงฐานะการเงิน</t>
  </si>
  <si>
    <t>งบกำไรขาดทุนเบ็ดเสร็จ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</si>
  <si>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</si>
  <si>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</si>
  <si>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 xml:space="preserve">งบกระแสเงินสด </t>
  </si>
  <si>
    <t>งบกระแสเงินสด (ต่อ)</t>
  </si>
  <si>
    <t xml:space="preserve">หุ้นสามัญ 300,000,000 หุ้น มูลค่าหุ้นละ 1 บาท </t>
  </si>
  <si>
    <t>เพิ่มทุนเรือนหุ้น</t>
  </si>
  <si>
    <t>6, 24</t>
  </si>
  <si>
    <t>9, 13, 15, 24</t>
  </si>
  <si>
    <t>ยังไม่ได้จัดสรร (ขาดทุนสะสม)</t>
  </si>
  <si>
    <t>รายได้เงินปันผล</t>
  </si>
  <si>
    <t>เงินสดรับจากผู้ถือหุ้นเพื่อทุนเรือนหุ้น</t>
  </si>
  <si>
    <t>รับเงินปันผล</t>
  </si>
  <si>
    <t>บริษัท เซ็น คอร์ปอเรชั่น กรุ๊ป จำกัด (มหาชน) และบริษัทย่อย</t>
  </si>
  <si>
    <t>2562</t>
  </si>
  <si>
    <t>งบการเงินเฉพาะกิจการ (พันบาท)</t>
  </si>
  <si>
    <t>พันบาท</t>
  </si>
  <si>
    <t>งบการเงินรวม (พันบาท)</t>
  </si>
  <si>
    <t>รายได้ค่าธรรมเนียมสมาชิกรอตัดบัญชี - สุทธิจาก</t>
  </si>
  <si>
    <t>รายได้ค่าธรรมเนียมแรกเข้ารอตัดบัญชี - สุทธิจาก</t>
  </si>
  <si>
    <t xml:space="preserve">และหุ้นสามัญ 225,000,000 หุ้น ณ วันที่ 31 ธันวาคม </t>
  </si>
  <si>
    <t>ยอดคงเหลือ ณ วันที่ 1 มกราคม 2562</t>
  </si>
  <si>
    <t>ค่าเผื่อการด้อยค่าของสินทรัพย์</t>
  </si>
  <si>
    <t>จ่ายค่าใช้จ่ายที่เกี่ยวข้องกับการเพิ่มทุน</t>
  </si>
  <si>
    <t>-  เจ้าหนี้หมุนเวียนอื่น - สุทธิ</t>
  </si>
  <si>
    <t>31 ธันวาคม 2561</t>
  </si>
  <si>
    <t xml:space="preserve">สินทรัพย์ถาวรเพิ่มขึ้นโดย </t>
  </si>
  <si>
    <t xml:space="preserve">เงินสดสุทธิได้มาจาก (ใช้ไปใน) กิจกรรมดำเนินงาน </t>
  </si>
  <si>
    <t>ค่าใช้จ่าย (รายได้) ภาษีเงินได้</t>
  </si>
  <si>
    <t xml:space="preserve">เงินสดสุทธิได้มาจาก (ใช้ไปใน) กิจกรรมจัดหาเงิน </t>
  </si>
  <si>
    <t>สิ น ท รั พ ย์</t>
  </si>
  <si>
    <t>รายได้ค่าธรรมเนียมสมาชิกรอตัดบัญชี - ส่วนที่</t>
  </si>
  <si>
    <t xml:space="preserve">   ถึงกำหนดรับรู้ภายในหนึ่งปี</t>
  </si>
  <si>
    <t>รายได้ค่าธรรมเนียมแรกเข้ารอตัดบัญชี - ส่วนที่</t>
  </si>
  <si>
    <t xml:space="preserve">2561 หุ้นละ 1 บาท </t>
  </si>
  <si>
    <t>9, 13, 24</t>
  </si>
  <si>
    <t>รายได้ (ค่าใช้จ่าย) ภาษีเงินได้</t>
  </si>
  <si>
    <t>-  ต้นทุนอาหารและเครื่องดื่ม</t>
  </si>
  <si>
    <t xml:space="preserve">เงินสดสุทธิใช้ไปในกิจกรรมลงทุน </t>
  </si>
  <si>
    <t>-  อื่น ๆ</t>
  </si>
  <si>
    <t>4, 22</t>
  </si>
  <si>
    <t>ณ วันที่ 30 มิถุนายน 2562</t>
  </si>
  <si>
    <t>30 มิถุนายน 2562</t>
  </si>
  <si>
    <t>หุ้นสามัญ 300,000,000 หุ้น ณ วันที่ 30 มิถุนายน 2562</t>
  </si>
  <si>
    <t>สำหรับงวดสามเดือนสิ้นสุดวันที่ 30 มิถุนายน 2562</t>
  </si>
  <si>
    <t>สำหรับงวดหกเดือนสิ้นสุดวันที่ 30 มิถุนายน 2562</t>
  </si>
  <si>
    <t>ยอดคงเหลือ ณ วันที่ 30 มิถุนายน 2561</t>
  </si>
  <si>
    <t>ยอดคงเหลือ ณ วันที่ 30 มิถุนายน 2562</t>
  </si>
  <si>
    <t>-  สัญญาเช่าการเงิน</t>
  </si>
  <si>
    <t>เงินปันผลค้างรับ</t>
  </si>
  <si>
    <t>3)</t>
  </si>
  <si>
    <t>จ่ายหนี้สินผลประโยชน์พนักงานเมื่อเกษียณอายุ</t>
  </si>
  <si>
    <t xml:space="preserve">สินทรัพย์ไม่มีตัวตนอื่นเพิ่มขึ้นโดย </t>
  </si>
  <si>
    <t>4, 8</t>
  </si>
  <si>
    <t>ค่าใช้จ่ายภาษีเงินได้</t>
  </si>
  <si>
    <t>กำไรจากการขายสินทรัพย์ถาวร</t>
  </si>
  <si>
    <t xml:space="preserve">กำไรจากการขายสินทรัพย์ไม่มีตัวตนอื่น </t>
  </si>
  <si>
    <t>เงินสดรับจากการจำหน่ายสินทรัพย์ไม่มีตัวตนอื่น</t>
  </si>
  <si>
    <t>การแบ่งปันกำไรเบ็ดเสร็จรวมสำหรับงวด</t>
  </si>
  <si>
    <t>รับรู้รายได้ค่าธรรมเนียมสมาชิก - สุทธิ</t>
  </si>
  <si>
    <t>รับรู้รายได้ค่าธรรมเนียมแรกเข้า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</si>
</sst>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[$-1010000]d/m/yy;@"/>
    <numFmt numFmtId="165" formatCode="_(* #,##0_);_(* \(#,##0\);_(* &quot;-&quot;??_);_(@_)"/>
    <numFmt numFmtId="166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FreesiaUPC"/>
      <family val="2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3"/>
      <color theme="1"/>
      <name val="Angsana New"/>
      <family val="1"/>
    </font>
    <font>
      <sz val="10"/>
      <name val="Arial"/>
      <family val="2"/>
    </font>
    <font>
      <b/>
      <i/>
      <sz val="13"/>
      <name val="Angsana New"/>
      <family val="1"/>
    </font>
    <font>
      <i/>
      <sz val="13"/>
      <name val="Angsana New"/>
      <family val="1"/>
    </font>
    <font>
      <sz val="14"/>
      <name val="AngsanaUPC"/>
      <family val="1"/>
      <charset val="222"/>
    </font>
    <font>
      <sz val="12"/>
      <name val="Helv"/>
      <charset val="222"/>
    </font>
    <font>
      <sz val="11"/>
      <name val="Calibri"/>
      <family val="2"/>
      <scheme val="minor"/>
    </font>
    <font>
      <sz val="14"/>
      <name val="FreesiaUPC"/>
      <family val="2"/>
    </font>
    <font>
      <sz val="14"/>
      <name val="Cordia New"/>
      <family val="2"/>
    </font>
    <font>
      <sz val="13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">
    <xf numFmtId="164" fontId="0" fillId="0" borderId="0"/>
    <xf numFmtId="43" fontId="1" fillId="0" borderId="0" applyFont="0" applyFill="0" applyBorder="0" applyAlignment="0" applyProtection="0"/>
    <xf numFmtId="164" fontId="2" fillId="0" borderId="0"/>
    <xf numFmtId="43" fontId="6" fillId="0" borderId="0" applyFont="0" applyFill="0" applyBorder="0" applyAlignment="0" applyProtection="0"/>
    <xf numFmtId="0" fontId="2" fillId="0" borderId="0"/>
    <xf numFmtId="164" fontId="9" fillId="0" borderId="0"/>
    <xf numFmtId="39" fontId="10" fillId="0" borderId="0"/>
    <xf numFmtId="0" fontId="12" fillId="0" borderId="0"/>
    <xf numFmtId="43" fontId="1" fillId="0" borderId="0" applyFont="0" applyFill="0" applyBorder="0" applyAlignment="0" applyProtection="0"/>
    <xf numFmtId="164" fontId="12" fillId="0" borderId="0"/>
    <xf numFmtId="164" fontId="9" fillId="0" borderId="0"/>
    <xf numFmtId="164" fontId="1" fillId="0" borderId="0"/>
    <xf numFmtId="43" fontId="1" fillId="0" borderId="0" applyFont="0" applyFill="0" applyBorder="0" applyAlignment="0" applyProtection="0"/>
    <xf numFmtId="164" fontId="12" fillId="0" borderId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/>
    <xf numFmtId="166" fontId="13" fillId="0" borderId="0" applyFont="0" applyFill="0" applyBorder="0" applyAlignment="0" applyProtection="0"/>
    <xf numFmtId="164" fontId="13" fillId="0" borderId="0"/>
  </cellStyleXfs>
  <cellXfs count="126">
    <xf numFmtId="164" fontId="0" fillId="0" borderId="0" xfId="0"/>
    <xf numFmtId="0" fontId="3" fillId="0" borderId="0" xfId="2" applyNumberFormat="1" applyFont="1" applyFill="1" applyAlignment="1">
      <alignment horizontal="left"/>
    </xf>
    <xf numFmtId="0" fontId="4" fillId="0" borderId="0" xfId="2" applyNumberFormat="1" applyFont="1" applyFill="1" applyAlignment="1"/>
    <xf numFmtId="165" fontId="4" fillId="0" borderId="0" xfId="1" applyNumberFormat="1" applyFont="1" applyFill="1" applyAlignment="1"/>
    <xf numFmtId="165" fontId="4" fillId="0" borderId="0" xfId="1" applyNumberFormat="1" applyFont="1" applyFill="1" applyBorder="1" applyAlignment="1"/>
    <xf numFmtId="0" fontId="4" fillId="0" borderId="0" xfId="2" applyNumberFormat="1" applyFont="1" applyFill="1" applyBorder="1" applyAlignment="1"/>
    <xf numFmtId="165" fontId="4" fillId="0" borderId="0" xfId="1" applyNumberFormat="1" applyFont="1" applyFill="1" applyAlignment="1">
      <alignment horizontal="right"/>
    </xf>
    <xf numFmtId="0" fontId="4" fillId="0" borderId="0" xfId="2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center"/>
    </xf>
    <xf numFmtId="0" fontId="4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Alignment="1">
      <alignment horizontal="center"/>
    </xf>
    <xf numFmtId="165" fontId="4" fillId="0" borderId="3" xfId="1" quotePrefix="1" applyNumberFormat="1" applyFont="1" applyFill="1" applyBorder="1" applyAlignment="1">
      <alignment horizontal="center" wrapText="1"/>
    </xf>
    <xf numFmtId="165" fontId="4" fillId="0" borderId="0" xfId="1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center" wrapText="1"/>
    </xf>
    <xf numFmtId="0" fontId="4" fillId="0" borderId="1" xfId="4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0" fontId="7" fillId="0" borderId="0" xfId="2" applyNumberFormat="1" applyFont="1" applyFill="1" applyAlignment="1">
      <alignment horizontal="center"/>
    </xf>
    <xf numFmtId="0" fontId="8" fillId="0" borderId="0" xfId="2" applyNumberFormat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0" fontId="4" fillId="0" borderId="1" xfId="2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/>
    <xf numFmtId="165" fontId="4" fillId="0" borderId="3" xfId="1" applyNumberFormat="1" applyFont="1" applyFill="1" applyBorder="1" applyAlignment="1"/>
    <xf numFmtId="165" fontId="4" fillId="0" borderId="1" xfId="1" applyNumberFormat="1" applyFont="1" applyFill="1" applyBorder="1" applyAlignment="1"/>
    <xf numFmtId="0" fontId="4" fillId="0" borderId="0" xfId="2" quotePrefix="1" applyNumberFormat="1" applyFont="1" applyFill="1" applyAlignment="1">
      <alignment horizontal="left"/>
    </xf>
    <xf numFmtId="0" fontId="4" fillId="0" borderId="0" xfId="2" quotePrefix="1" applyNumberFormat="1" applyFont="1" applyFill="1" applyAlignment="1"/>
    <xf numFmtId="165" fontId="4" fillId="0" borderId="4" xfId="1" applyNumberFormat="1" applyFont="1" applyFill="1" applyBorder="1" applyAlignment="1"/>
    <xf numFmtId="0" fontId="3" fillId="0" borderId="0" xfId="6" applyNumberFormat="1" applyFont="1" applyFill="1" applyAlignment="1">
      <alignment horizontal="left"/>
    </xf>
    <xf numFmtId="0" fontId="4" fillId="0" borderId="1" xfId="6" applyNumberFormat="1" applyFont="1" applyFill="1" applyBorder="1" applyAlignment="1" applyProtection="1">
      <alignment horizontal="center"/>
    </xf>
    <xf numFmtId="165" fontId="8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 applyAlignment="1">
      <alignment wrapText="1"/>
    </xf>
    <xf numFmtId="165" fontId="4" fillId="0" borderId="0" xfId="1" applyNumberFormat="1" applyFont="1" applyFill="1" applyAlignment="1">
      <alignment wrapText="1"/>
    </xf>
    <xf numFmtId="165" fontId="4" fillId="0" borderId="5" xfId="1" applyNumberFormat="1" applyFont="1" applyFill="1" applyBorder="1" applyAlignment="1"/>
    <xf numFmtId="43" fontId="4" fillId="0" borderId="4" xfId="1" applyNumberFormat="1" applyFont="1" applyFill="1" applyBorder="1" applyAlignment="1"/>
    <xf numFmtId="165" fontId="8" fillId="0" borderId="0" xfId="1" applyNumberFormat="1" applyFont="1" applyFill="1" applyBorder="1" applyAlignment="1">
      <alignment horizontal="center"/>
    </xf>
    <xf numFmtId="0" fontId="0" fillId="0" borderId="0" xfId="0" applyNumberFormat="1" applyFill="1" applyAlignment="1"/>
    <xf numFmtId="43" fontId="4" fillId="0" borderId="0" xfId="1" applyFont="1" applyFill="1" applyAlignment="1"/>
    <xf numFmtId="0" fontId="3" fillId="0" borderId="0" xfId="7" applyNumberFormat="1" applyFont="1" applyFill="1" applyAlignment="1">
      <alignment horizontal="left"/>
    </xf>
    <xf numFmtId="0" fontId="4" fillId="0" borderId="0" xfId="9" applyNumberFormat="1" applyFont="1" applyFill="1" applyBorder="1" applyAlignment="1"/>
    <xf numFmtId="0" fontId="7" fillId="0" borderId="0" xfId="9" applyNumberFormat="1" applyFont="1" applyFill="1" applyBorder="1" applyAlignment="1">
      <alignment horizontal="center"/>
    </xf>
    <xf numFmtId="0" fontId="3" fillId="0" borderId="0" xfId="9" applyNumberFormat="1" applyFont="1" applyFill="1" applyBorder="1" applyAlignment="1">
      <alignment horizontal="center"/>
    </xf>
    <xf numFmtId="0" fontId="4" fillId="0" borderId="0" xfId="9" applyNumberFormat="1" applyFont="1" applyFill="1" applyBorder="1" applyAlignment="1">
      <alignment horizontal="center"/>
    </xf>
    <xf numFmtId="0" fontId="4" fillId="0" borderId="0" xfId="9" applyNumberFormat="1" applyFont="1" applyFill="1" applyAlignment="1"/>
    <xf numFmtId="0" fontId="4" fillId="0" borderId="0" xfId="1" applyNumberFormat="1" applyFont="1" applyFill="1" applyAlignment="1"/>
    <xf numFmtId="0" fontId="4" fillId="0" borderId="0" xfId="1" applyNumberFormat="1" applyFont="1" applyFill="1" applyBorder="1" applyAlignment="1"/>
    <xf numFmtId="0" fontId="4" fillId="0" borderId="0" xfId="1" applyNumberFormat="1" applyFont="1" applyFill="1" applyAlignment="1">
      <alignment horizontal="right"/>
    </xf>
    <xf numFmtId="0" fontId="4" fillId="0" borderId="0" xfId="1" applyNumberFormat="1" applyFont="1" applyFill="1" applyAlignment="1">
      <alignment horizontal="center"/>
    </xf>
    <xf numFmtId="0" fontId="4" fillId="0" borderId="0" xfId="1" applyNumberFormat="1" applyFont="1" applyFill="1" applyBorder="1" applyAlignment="1">
      <alignment horizontal="center"/>
    </xf>
    <xf numFmtId="0" fontId="3" fillId="0" borderId="0" xfId="9" applyNumberFormat="1" applyFont="1" applyFill="1" applyAlignment="1">
      <alignment horizontal="left"/>
    </xf>
    <xf numFmtId="0" fontId="5" fillId="0" borderId="0" xfId="11" applyNumberFormat="1" applyFont="1" applyFill="1" applyAlignment="1"/>
    <xf numFmtId="0" fontId="5" fillId="0" borderId="0" xfId="12" applyNumberFormat="1" applyFont="1" applyFill="1" applyAlignment="1"/>
    <xf numFmtId="0" fontId="4" fillId="0" borderId="0" xfId="5" applyNumberFormat="1" applyFont="1" applyFill="1" applyAlignment="1">
      <alignment horizontal="right"/>
    </xf>
    <xf numFmtId="0" fontId="3" fillId="0" borderId="0" xfId="11" applyNumberFormat="1" applyFont="1" applyFill="1" applyAlignment="1"/>
    <xf numFmtId="0" fontId="3" fillId="0" borderId="0" xfId="12" applyNumberFormat="1" applyFont="1" applyFill="1" applyAlignment="1"/>
    <xf numFmtId="0" fontId="3" fillId="0" borderId="0" xfId="11" applyNumberFormat="1" applyFont="1" applyFill="1" applyAlignment="1">
      <alignment horizontal="left"/>
    </xf>
    <xf numFmtId="0" fontId="3" fillId="0" borderId="0" xfId="6" applyNumberFormat="1" applyFont="1" applyFill="1" applyAlignment="1" applyProtection="1">
      <alignment horizontal="left"/>
    </xf>
    <xf numFmtId="0" fontId="4" fillId="0" borderId="0" xfId="12" applyNumberFormat="1" applyFont="1" applyFill="1" applyBorder="1" applyAlignment="1">
      <alignment horizontal="center"/>
    </xf>
    <xf numFmtId="0" fontId="4" fillId="0" borderId="1" xfId="12" quotePrefix="1" applyNumberFormat="1" applyFont="1" applyFill="1" applyBorder="1" applyAlignment="1">
      <alignment horizontal="center"/>
    </xf>
    <xf numFmtId="0" fontId="5" fillId="0" borderId="0" xfId="6" applyNumberFormat="1" applyFont="1" applyFill="1" applyAlignment="1"/>
    <xf numFmtId="0" fontId="5" fillId="0" borderId="0" xfId="12" applyNumberFormat="1" applyFont="1" applyFill="1" applyAlignment="1" applyProtection="1"/>
    <xf numFmtId="0" fontId="5" fillId="0" borderId="0" xfId="6" applyNumberFormat="1" applyFont="1" applyFill="1" applyAlignment="1" applyProtection="1"/>
    <xf numFmtId="0" fontId="5" fillId="0" borderId="0" xfId="6" applyNumberFormat="1" applyFont="1" applyFill="1" applyAlignment="1" applyProtection="1">
      <alignment horizontal="left"/>
    </xf>
    <xf numFmtId="0" fontId="5" fillId="0" borderId="0" xfId="11" applyNumberFormat="1" applyFont="1" applyFill="1" applyAlignment="1">
      <alignment horizontal="left"/>
    </xf>
    <xf numFmtId="0" fontId="4" fillId="0" borderId="0" xfId="13" applyNumberFormat="1" applyFont="1" applyFill="1" applyAlignment="1"/>
    <xf numFmtId="0" fontId="5" fillId="0" borderId="0" xfId="13" applyNumberFormat="1" applyFont="1" applyFill="1" applyAlignment="1"/>
    <xf numFmtId="0" fontId="14" fillId="0" borderId="0" xfId="12" applyNumberFormat="1" applyFont="1" applyFill="1" applyAlignment="1"/>
    <xf numFmtId="0" fontId="14" fillId="0" borderId="0" xfId="6" applyNumberFormat="1" applyFont="1" applyFill="1" applyAlignment="1" applyProtection="1"/>
    <xf numFmtId="0" fontId="5" fillId="0" borderId="0" xfId="6" quotePrefix="1" applyNumberFormat="1" applyFont="1" applyFill="1" applyAlignment="1" applyProtection="1"/>
    <xf numFmtId="0" fontId="4" fillId="0" borderId="0" xfId="9" applyNumberFormat="1" applyFont="1" applyFill="1" applyBorder="1" applyAlignment="1">
      <alignment horizontal="right"/>
    </xf>
    <xf numFmtId="0" fontId="4" fillId="0" borderId="0" xfId="9" applyNumberFormat="1" applyFont="1" applyFill="1" applyAlignment="1">
      <alignment horizontal="left"/>
    </xf>
    <xf numFmtId="0" fontId="3" fillId="0" borderId="0" xfId="9" applyNumberFormat="1" applyFont="1" applyFill="1" applyAlignment="1"/>
    <xf numFmtId="0" fontId="4" fillId="0" borderId="0" xfId="8" applyNumberFormat="1" applyFont="1" applyFill="1" applyBorder="1" applyAlignment="1">
      <alignment horizontal="right"/>
    </xf>
    <xf numFmtId="0" fontId="4" fillId="0" borderId="0" xfId="10" applyNumberFormat="1" applyFont="1" applyFill="1" applyBorder="1" applyAlignment="1"/>
    <xf numFmtId="0" fontId="8" fillId="0" borderId="0" xfId="7" applyNumberFormat="1" applyFont="1" applyFill="1" applyAlignment="1"/>
    <xf numFmtId="0" fontId="4" fillId="0" borderId="0" xfId="7" applyNumberFormat="1" applyFont="1" applyFill="1" applyBorder="1" applyAlignment="1"/>
    <xf numFmtId="0" fontId="4" fillId="0" borderId="0" xfId="7" applyNumberFormat="1" applyFont="1" applyFill="1" applyAlignment="1"/>
    <xf numFmtId="0" fontId="4" fillId="0" borderId="0" xfId="7" applyNumberFormat="1" applyFont="1" applyFill="1" applyAlignment="1">
      <alignment horizontal="left"/>
    </xf>
    <xf numFmtId="0" fontId="4" fillId="0" borderId="0" xfId="7" applyNumberFormat="1" applyFont="1" applyFill="1" applyBorder="1" applyAlignment="1">
      <alignment horizontal="center"/>
    </xf>
    <xf numFmtId="0" fontId="8" fillId="0" borderId="0" xfId="7" applyNumberFormat="1" applyFont="1" applyFill="1" applyBorder="1" applyAlignment="1">
      <alignment horizontal="center"/>
    </xf>
    <xf numFmtId="0" fontId="4" fillId="0" borderId="0" xfId="7" applyNumberFormat="1" applyFont="1" applyFill="1" applyAlignment="1">
      <alignment horizontal="center"/>
    </xf>
    <xf numFmtId="0" fontId="3" fillId="0" borderId="0" xfId="7" applyNumberFormat="1" applyFont="1" applyFill="1" applyBorder="1" applyAlignment="1">
      <alignment horizontal="center"/>
    </xf>
    <xf numFmtId="0" fontId="3" fillId="0" borderId="0" xfId="7" applyNumberFormat="1" applyFont="1" applyFill="1" applyAlignment="1"/>
    <xf numFmtId="0" fontId="7" fillId="0" borderId="0" xfId="7" applyNumberFormat="1" applyFont="1" applyFill="1" applyAlignment="1">
      <alignment horizontal="center"/>
    </xf>
    <xf numFmtId="0" fontId="3" fillId="0" borderId="0" xfId="7" applyNumberFormat="1" applyFont="1" applyFill="1" applyBorder="1" applyAlignment="1">
      <alignment horizontal="left"/>
    </xf>
    <xf numFmtId="0" fontId="7" fillId="0" borderId="0" xfId="7" applyNumberFormat="1" applyFont="1" applyFill="1" applyBorder="1" applyAlignment="1">
      <alignment horizontal="center"/>
    </xf>
    <xf numFmtId="0" fontId="3" fillId="0" borderId="0" xfId="7" applyNumberFormat="1" applyFont="1" applyFill="1" applyBorder="1" applyAlignment="1"/>
    <xf numFmtId="0" fontId="3" fillId="0" borderId="0" xfId="2" applyNumberFormat="1" applyFont="1" applyFill="1" applyAlignment="1"/>
    <xf numFmtId="0" fontId="4" fillId="0" borderId="0" xfId="1" applyNumberFormat="1" applyFont="1" applyFill="1" applyAlignment="1">
      <alignment horizontal="left"/>
    </xf>
    <xf numFmtId="0" fontId="4" fillId="0" borderId="0" xfId="2" applyNumberFormat="1" applyFont="1" applyFill="1" applyAlignment="1">
      <alignment wrapText="1"/>
    </xf>
    <xf numFmtId="0" fontId="3" fillId="0" borderId="0" xfId="2" applyNumberFormat="1" applyFont="1" applyFill="1" applyAlignment="1">
      <alignment wrapText="1"/>
    </xf>
    <xf numFmtId="0" fontId="3" fillId="0" borderId="0" xfId="2" applyNumberFormat="1" applyFont="1" applyFill="1" applyAlignment="1">
      <alignment horizontal="left" wrapText="1"/>
    </xf>
    <xf numFmtId="0" fontId="11" fillId="0" borderId="0" xfId="0" applyNumberFormat="1" applyFont="1" applyFill="1" applyAlignment="1"/>
    <xf numFmtId="43" fontId="4" fillId="0" borderId="0" xfId="1" applyFont="1" applyFill="1" applyBorder="1" applyAlignment="1"/>
    <xf numFmtId="43" fontId="4" fillId="0" borderId="0" xfId="1" applyFont="1" applyFill="1" applyBorder="1" applyAlignment="1">
      <alignment horizontal="right"/>
    </xf>
    <xf numFmtId="165" fontId="3" fillId="0" borderId="0" xfId="1" applyNumberFormat="1" applyFont="1" applyFill="1" applyAlignment="1"/>
    <xf numFmtId="165" fontId="4" fillId="0" borderId="1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/>
    <xf numFmtId="165" fontId="5" fillId="0" borderId="0" xfId="1" applyNumberFormat="1" applyFont="1" applyFill="1" applyAlignment="1" applyProtection="1"/>
    <xf numFmtId="165" fontId="5" fillId="0" borderId="1" xfId="1" applyNumberFormat="1" applyFont="1" applyFill="1" applyBorder="1" applyAlignment="1"/>
    <xf numFmtId="165" fontId="5" fillId="0" borderId="4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5" fillId="0" borderId="0" xfId="1" applyNumberFormat="1" applyFont="1" applyFill="1" applyBorder="1" applyAlignment="1" applyProtection="1"/>
    <xf numFmtId="165" fontId="5" fillId="0" borderId="2" xfId="1" applyNumberFormat="1" applyFont="1" applyFill="1" applyBorder="1" applyAlignment="1" applyProtection="1"/>
    <xf numFmtId="165" fontId="5" fillId="0" borderId="1" xfId="1" applyNumberFormat="1" applyFont="1" applyFill="1" applyBorder="1" applyAlignment="1" applyProtection="1"/>
    <xf numFmtId="165" fontId="5" fillId="0" borderId="4" xfId="1" applyNumberFormat="1" applyFont="1" applyFill="1" applyBorder="1" applyAlignment="1" applyProtection="1"/>
    <xf numFmtId="43" fontId="5" fillId="0" borderId="0" xfId="1" applyFont="1" applyFill="1" applyAlignment="1"/>
    <xf numFmtId="165" fontId="14" fillId="0" borderId="0" xfId="1" applyNumberFormat="1" applyFont="1" applyFill="1" applyAlignment="1"/>
    <xf numFmtId="43" fontId="4" fillId="0" borderId="0" xfId="1" applyNumberFormat="1" applyFont="1" applyFill="1" applyAlignment="1"/>
    <xf numFmtId="0" fontId="4" fillId="0" borderId="1" xfId="1" quotePrefix="1" applyNumberFormat="1" applyFont="1" applyFill="1" applyBorder="1" applyAlignment="1">
      <alignment horizontal="center"/>
    </xf>
    <xf numFmtId="0" fontId="4" fillId="0" borderId="0" xfId="2" quotePrefix="1" applyNumberFormat="1" applyFont="1" applyFill="1" applyAlignment="1">
      <alignment wrapText="1"/>
    </xf>
    <xf numFmtId="40" fontId="3" fillId="0" borderId="0" xfId="6" applyNumberFormat="1" applyFont="1" applyFill="1" applyAlignment="1" applyProtection="1">
      <alignment horizontal="left"/>
    </xf>
    <xf numFmtId="0" fontId="3" fillId="0" borderId="0" xfId="9" applyNumberFormat="1" applyFont="1" applyFill="1" applyBorder="1" applyAlignment="1"/>
    <xf numFmtId="43" fontId="0" fillId="0" borderId="0" xfId="1" applyFont="1" applyFill="1" applyAlignment="1"/>
    <xf numFmtId="165" fontId="4" fillId="0" borderId="1" xfId="1" applyNumberFormat="1" applyFont="1" applyFill="1" applyBorder="1" applyAlignment="1">
      <alignment horizontal="center" wrapText="1"/>
    </xf>
    <xf numFmtId="165" fontId="5" fillId="0" borderId="1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wrapText="1"/>
    </xf>
    <xf numFmtId="165" fontId="5" fillId="0" borderId="1" xfId="1" applyNumberFormat="1" applyFont="1" applyFill="1" applyBorder="1" applyAlignment="1">
      <alignment horizontal="center"/>
    </xf>
    <xf numFmtId="165" fontId="5" fillId="0" borderId="2" xfId="1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 applyProtection="1">
      <alignment horizontal="center"/>
    </xf>
    <xf numFmtId="165" fontId="4" fillId="0" borderId="1" xfId="1" applyNumberFormat="1" applyFont="1" applyFill="1" applyBorder="1" applyAlignment="1">
      <alignment horizontal="center"/>
    </xf>
    <xf numFmtId="0" fontId="4" fillId="0" borderId="1" xfId="12" applyNumberFormat="1" applyFont="1" applyFill="1" applyBorder="1" applyAlignment="1" applyProtection="1">
      <alignment horizontal="center"/>
    </xf>
    <xf numFmtId="0" fontId="4" fillId="0" borderId="2" xfId="12" applyNumberFormat="1" applyFont="1" applyFill="1" applyBorder="1" applyAlignment="1">
      <alignment horizontal="center"/>
    </xf>
  </cellXfs>
  <cellStyles count="19">
    <cellStyle name="Comma" xfId="1" builtinId="3"/>
    <cellStyle name="Comma 10 2 4" xfId="17"/>
    <cellStyle name="Comma 10 3" xfId="15"/>
    <cellStyle name="Comma 10 8" xfId="12"/>
    <cellStyle name="Comma 2 2 2" xfId="3"/>
    <cellStyle name="Comma 8 12" xfId="8"/>
    <cellStyle name="Comma 8 2 8" xfId="14"/>
    <cellStyle name="Normal" xfId="0" builtinId="0"/>
    <cellStyle name="Normal 2 23" xfId="18"/>
    <cellStyle name="Normal 3 2 5" xfId="9"/>
    <cellStyle name="Normal 3 2 5 2" xfId="7"/>
    <cellStyle name="Normal 381" xfId="4"/>
    <cellStyle name="Normal 381 2" xfId="13"/>
    <cellStyle name="Normal 381 3" xfId="2"/>
    <cellStyle name="Normal 384 2" xfId="16"/>
    <cellStyle name="Normal 9 2 4" xfId="11"/>
    <cellStyle name="Normal_T-59-Q1" xfId="10"/>
    <cellStyle name="Normal_T-87-Q3" xfId="5"/>
    <cellStyle name="ปกติ_Sheet1" xfId="6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opLeftCell="A85" zoomScale="90" zoomScaleNormal="90" zoomScaleSheetLayoutView="120" zoomScalePageLayoutView="70" workbookViewId="0">
      <selection activeCell="A37" sqref="A1:XFD1048576"/>
    </sheetView>
  </sheetViews>
  <sheetFormatPr defaultRowHeight="20.05" customHeight="1" x14ac:dyDescent="0.45"/>
  <cols>
    <col min="1" max="1" width="2.375" style="7" customWidth="1"/>
    <col min="2" max="2" width="34.375" style="7" customWidth="1"/>
    <col min="3" max="3" width="8.875" style="2" customWidth="1"/>
    <col min="4" max="4" width="1.25" style="2" customWidth="1"/>
    <col min="5" max="5" width="13.375" style="3" customWidth="1"/>
    <col min="6" max="6" width="1.25" style="4" customWidth="1"/>
    <col min="7" max="7" width="13.375" style="3" customWidth="1"/>
    <col min="8" max="8" width="1.25" style="4" customWidth="1"/>
    <col min="9" max="9" width="13.375" style="3" customWidth="1"/>
    <col min="10" max="10" width="1.25" style="4" customWidth="1"/>
    <col min="11" max="11" width="13.375" style="3" customWidth="1"/>
    <col min="12" max="138" width="9" style="2"/>
    <col min="139" max="139" width="51.25" style="2" customWidth="1"/>
    <col min="140" max="140" width="16.125" style="2" customWidth="1"/>
    <col min="141" max="141" width="1.25" style="2" customWidth="1"/>
    <col min="142" max="142" width="15.25" style="2" customWidth="1"/>
    <col min="143" max="143" width="1.25" style="2" customWidth="1"/>
    <col min="144" max="144" width="15.375" style="2" customWidth="1"/>
    <col min="145" max="145" width="1.25" style="2" customWidth="1"/>
    <col min="146" max="146" width="15.625" style="2" customWidth="1"/>
    <col min="147" max="147" width="1.25" style="2" customWidth="1"/>
    <col min="148" max="148" width="15.625" style="2" customWidth="1"/>
    <col min="149" max="149" width="1.375" style="2" customWidth="1"/>
    <col min="150" max="150" width="20.125" style="2" customWidth="1"/>
    <col min="151" max="151" width="22" style="2" customWidth="1"/>
    <col min="152" max="152" width="15.25" style="2" customWidth="1"/>
    <col min="153" max="153" width="18" style="2" customWidth="1"/>
    <col min="154" max="154" width="15.25" style="2" customWidth="1"/>
    <col min="155" max="394" width="9" style="2"/>
    <col min="395" max="395" width="51.25" style="2" customWidth="1"/>
    <col min="396" max="396" width="16.125" style="2" customWidth="1"/>
    <col min="397" max="397" width="1.25" style="2" customWidth="1"/>
    <col min="398" max="398" width="15.25" style="2" customWidth="1"/>
    <col min="399" max="399" width="1.25" style="2" customWidth="1"/>
    <col min="400" max="400" width="15.375" style="2" customWidth="1"/>
    <col min="401" max="401" width="1.25" style="2" customWidth="1"/>
    <col min="402" max="402" width="15.625" style="2" customWidth="1"/>
    <col min="403" max="403" width="1.25" style="2" customWidth="1"/>
    <col min="404" max="404" width="15.625" style="2" customWidth="1"/>
    <col min="405" max="405" width="1.375" style="2" customWidth="1"/>
    <col min="406" max="406" width="20.125" style="2" customWidth="1"/>
    <col min="407" max="407" width="22" style="2" customWidth="1"/>
    <col min="408" max="408" width="15.25" style="2" customWidth="1"/>
    <col min="409" max="409" width="18" style="2" customWidth="1"/>
    <col min="410" max="410" width="15.25" style="2" customWidth="1"/>
    <col min="411" max="650" width="9" style="2"/>
    <col min="651" max="651" width="51.25" style="2" customWidth="1"/>
    <col min="652" max="652" width="16.125" style="2" customWidth="1"/>
    <col min="653" max="653" width="1.25" style="2" customWidth="1"/>
    <col min="654" max="654" width="15.25" style="2" customWidth="1"/>
    <col min="655" max="655" width="1.25" style="2" customWidth="1"/>
    <col min="656" max="656" width="15.375" style="2" customWidth="1"/>
    <col min="657" max="657" width="1.25" style="2" customWidth="1"/>
    <col min="658" max="658" width="15.625" style="2" customWidth="1"/>
    <col min="659" max="659" width="1.25" style="2" customWidth="1"/>
    <col min="660" max="660" width="15.625" style="2" customWidth="1"/>
    <col min="661" max="661" width="1.375" style="2" customWidth="1"/>
    <col min="662" max="662" width="20.125" style="2" customWidth="1"/>
    <col min="663" max="663" width="22" style="2" customWidth="1"/>
    <col min="664" max="664" width="15.25" style="2" customWidth="1"/>
    <col min="665" max="665" width="18" style="2" customWidth="1"/>
    <col min="666" max="666" width="15.25" style="2" customWidth="1"/>
    <col min="667" max="906" width="9" style="2"/>
    <col min="907" max="907" width="51.25" style="2" customWidth="1"/>
    <col min="908" max="908" width="16.125" style="2" customWidth="1"/>
    <col min="909" max="909" width="1.25" style="2" customWidth="1"/>
    <col min="910" max="910" width="15.25" style="2" customWidth="1"/>
    <col min="911" max="911" width="1.25" style="2" customWidth="1"/>
    <col min="912" max="912" width="15.375" style="2" customWidth="1"/>
    <col min="913" max="913" width="1.25" style="2" customWidth="1"/>
    <col min="914" max="914" width="15.625" style="2" customWidth="1"/>
    <col min="915" max="915" width="1.25" style="2" customWidth="1"/>
    <col min="916" max="916" width="15.625" style="2" customWidth="1"/>
    <col min="917" max="917" width="1.375" style="2" customWidth="1"/>
    <col min="918" max="918" width="20.125" style="2" customWidth="1"/>
    <col min="919" max="919" width="22" style="2" customWidth="1"/>
    <col min="920" max="920" width="15.25" style="2" customWidth="1"/>
    <col min="921" max="921" width="18" style="2" customWidth="1"/>
    <col min="922" max="922" width="15.25" style="2" customWidth="1"/>
    <col min="923" max="1162" width="9" style="2"/>
    <col min="1163" max="1163" width="51.25" style="2" customWidth="1"/>
    <col min="1164" max="1164" width="16.125" style="2" customWidth="1"/>
    <col min="1165" max="1165" width="1.25" style="2" customWidth="1"/>
    <col min="1166" max="1166" width="15.25" style="2" customWidth="1"/>
    <col min="1167" max="1167" width="1.25" style="2" customWidth="1"/>
    <col min="1168" max="1168" width="15.375" style="2" customWidth="1"/>
    <col min="1169" max="1169" width="1.25" style="2" customWidth="1"/>
    <col min="1170" max="1170" width="15.625" style="2" customWidth="1"/>
    <col min="1171" max="1171" width="1.25" style="2" customWidth="1"/>
    <col min="1172" max="1172" width="15.625" style="2" customWidth="1"/>
    <col min="1173" max="1173" width="1.375" style="2" customWidth="1"/>
    <col min="1174" max="1174" width="20.125" style="2" customWidth="1"/>
    <col min="1175" max="1175" width="22" style="2" customWidth="1"/>
    <col min="1176" max="1176" width="15.25" style="2" customWidth="1"/>
    <col min="1177" max="1177" width="18" style="2" customWidth="1"/>
    <col min="1178" max="1178" width="15.25" style="2" customWidth="1"/>
    <col min="1179" max="1418" width="9" style="2"/>
    <col min="1419" max="1419" width="51.25" style="2" customWidth="1"/>
    <col min="1420" max="1420" width="16.125" style="2" customWidth="1"/>
    <col min="1421" max="1421" width="1.25" style="2" customWidth="1"/>
    <col min="1422" max="1422" width="15.25" style="2" customWidth="1"/>
    <col min="1423" max="1423" width="1.25" style="2" customWidth="1"/>
    <col min="1424" max="1424" width="15.375" style="2" customWidth="1"/>
    <col min="1425" max="1425" width="1.25" style="2" customWidth="1"/>
    <col min="1426" max="1426" width="15.625" style="2" customWidth="1"/>
    <col min="1427" max="1427" width="1.25" style="2" customWidth="1"/>
    <col min="1428" max="1428" width="15.625" style="2" customWidth="1"/>
    <col min="1429" max="1429" width="1.375" style="2" customWidth="1"/>
    <col min="1430" max="1430" width="20.125" style="2" customWidth="1"/>
    <col min="1431" max="1431" width="22" style="2" customWidth="1"/>
    <col min="1432" max="1432" width="15.25" style="2" customWidth="1"/>
    <col min="1433" max="1433" width="18" style="2" customWidth="1"/>
    <col min="1434" max="1434" width="15.25" style="2" customWidth="1"/>
    <col min="1435" max="1674" width="9" style="2"/>
    <col min="1675" max="1675" width="51.25" style="2" customWidth="1"/>
    <col min="1676" max="1676" width="16.125" style="2" customWidth="1"/>
    <col min="1677" max="1677" width="1.25" style="2" customWidth="1"/>
    <col min="1678" max="1678" width="15.25" style="2" customWidth="1"/>
    <col min="1679" max="1679" width="1.25" style="2" customWidth="1"/>
    <col min="1680" max="1680" width="15.375" style="2" customWidth="1"/>
    <col min="1681" max="1681" width="1.25" style="2" customWidth="1"/>
    <col min="1682" max="1682" width="15.625" style="2" customWidth="1"/>
    <col min="1683" max="1683" width="1.25" style="2" customWidth="1"/>
    <col min="1684" max="1684" width="15.625" style="2" customWidth="1"/>
    <col min="1685" max="1685" width="1.375" style="2" customWidth="1"/>
    <col min="1686" max="1686" width="20.125" style="2" customWidth="1"/>
    <col min="1687" max="1687" width="22" style="2" customWidth="1"/>
    <col min="1688" max="1688" width="15.25" style="2" customWidth="1"/>
    <col min="1689" max="1689" width="18" style="2" customWidth="1"/>
    <col min="1690" max="1690" width="15.25" style="2" customWidth="1"/>
    <col min="1691" max="1930" width="9" style="2"/>
    <col min="1931" max="1931" width="51.25" style="2" customWidth="1"/>
    <col min="1932" max="1932" width="16.125" style="2" customWidth="1"/>
    <col min="1933" max="1933" width="1.25" style="2" customWidth="1"/>
    <col min="1934" max="1934" width="15.25" style="2" customWidth="1"/>
    <col min="1935" max="1935" width="1.25" style="2" customWidth="1"/>
    <col min="1936" max="1936" width="15.375" style="2" customWidth="1"/>
    <col min="1937" max="1937" width="1.25" style="2" customWidth="1"/>
    <col min="1938" max="1938" width="15.625" style="2" customWidth="1"/>
    <col min="1939" max="1939" width="1.25" style="2" customWidth="1"/>
    <col min="1940" max="1940" width="15.625" style="2" customWidth="1"/>
    <col min="1941" max="1941" width="1.375" style="2" customWidth="1"/>
    <col min="1942" max="1942" width="20.125" style="2" customWidth="1"/>
    <col min="1943" max="1943" width="22" style="2" customWidth="1"/>
    <col min="1944" max="1944" width="15.25" style="2" customWidth="1"/>
    <col min="1945" max="1945" width="18" style="2" customWidth="1"/>
    <col min="1946" max="1946" width="15.25" style="2" customWidth="1"/>
    <col min="1947" max="2186" width="9" style="2"/>
    <col min="2187" max="2187" width="51.25" style="2" customWidth="1"/>
    <col min="2188" max="2188" width="16.125" style="2" customWidth="1"/>
    <col min="2189" max="2189" width="1.25" style="2" customWidth="1"/>
    <col min="2190" max="2190" width="15.25" style="2" customWidth="1"/>
    <col min="2191" max="2191" width="1.25" style="2" customWidth="1"/>
    <col min="2192" max="2192" width="15.375" style="2" customWidth="1"/>
    <col min="2193" max="2193" width="1.25" style="2" customWidth="1"/>
    <col min="2194" max="2194" width="15.625" style="2" customWidth="1"/>
    <col min="2195" max="2195" width="1.25" style="2" customWidth="1"/>
    <col min="2196" max="2196" width="15.625" style="2" customWidth="1"/>
    <col min="2197" max="2197" width="1.375" style="2" customWidth="1"/>
    <col min="2198" max="2198" width="20.125" style="2" customWidth="1"/>
    <col min="2199" max="2199" width="22" style="2" customWidth="1"/>
    <col min="2200" max="2200" width="15.25" style="2" customWidth="1"/>
    <col min="2201" max="2201" width="18" style="2" customWidth="1"/>
    <col min="2202" max="2202" width="15.25" style="2" customWidth="1"/>
    <col min="2203" max="2442" width="9" style="2"/>
    <col min="2443" max="2443" width="51.25" style="2" customWidth="1"/>
    <col min="2444" max="2444" width="16.125" style="2" customWidth="1"/>
    <col min="2445" max="2445" width="1.25" style="2" customWidth="1"/>
    <col min="2446" max="2446" width="15.25" style="2" customWidth="1"/>
    <col min="2447" max="2447" width="1.25" style="2" customWidth="1"/>
    <col min="2448" max="2448" width="15.375" style="2" customWidth="1"/>
    <col min="2449" max="2449" width="1.25" style="2" customWidth="1"/>
    <col min="2450" max="2450" width="15.625" style="2" customWidth="1"/>
    <col min="2451" max="2451" width="1.25" style="2" customWidth="1"/>
    <col min="2452" max="2452" width="15.625" style="2" customWidth="1"/>
    <col min="2453" max="2453" width="1.375" style="2" customWidth="1"/>
    <col min="2454" max="2454" width="20.125" style="2" customWidth="1"/>
    <col min="2455" max="2455" width="22" style="2" customWidth="1"/>
    <col min="2456" max="2456" width="15.25" style="2" customWidth="1"/>
    <col min="2457" max="2457" width="18" style="2" customWidth="1"/>
    <col min="2458" max="2458" width="15.25" style="2" customWidth="1"/>
    <col min="2459" max="2698" width="9" style="2"/>
    <col min="2699" max="2699" width="51.25" style="2" customWidth="1"/>
    <col min="2700" max="2700" width="16.125" style="2" customWidth="1"/>
    <col min="2701" max="2701" width="1.25" style="2" customWidth="1"/>
    <col min="2702" max="2702" width="15.25" style="2" customWidth="1"/>
    <col min="2703" max="2703" width="1.25" style="2" customWidth="1"/>
    <col min="2704" max="2704" width="15.375" style="2" customWidth="1"/>
    <col min="2705" max="2705" width="1.25" style="2" customWidth="1"/>
    <col min="2706" max="2706" width="15.625" style="2" customWidth="1"/>
    <col min="2707" max="2707" width="1.25" style="2" customWidth="1"/>
    <col min="2708" max="2708" width="15.625" style="2" customWidth="1"/>
    <col min="2709" max="2709" width="1.375" style="2" customWidth="1"/>
    <col min="2710" max="2710" width="20.125" style="2" customWidth="1"/>
    <col min="2711" max="2711" width="22" style="2" customWidth="1"/>
    <col min="2712" max="2712" width="15.25" style="2" customWidth="1"/>
    <col min="2713" max="2713" width="18" style="2" customWidth="1"/>
    <col min="2714" max="2714" width="15.25" style="2" customWidth="1"/>
    <col min="2715" max="2954" width="9" style="2"/>
    <col min="2955" max="2955" width="51.25" style="2" customWidth="1"/>
    <col min="2956" max="2956" width="16.125" style="2" customWidth="1"/>
    <col min="2957" max="2957" width="1.25" style="2" customWidth="1"/>
    <col min="2958" max="2958" width="15.25" style="2" customWidth="1"/>
    <col min="2959" max="2959" width="1.25" style="2" customWidth="1"/>
    <col min="2960" max="2960" width="15.375" style="2" customWidth="1"/>
    <col min="2961" max="2961" width="1.25" style="2" customWidth="1"/>
    <col min="2962" max="2962" width="15.625" style="2" customWidth="1"/>
    <col min="2963" max="2963" width="1.25" style="2" customWidth="1"/>
    <col min="2964" max="2964" width="15.625" style="2" customWidth="1"/>
    <col min="2965" max="2965" width="1.375" style="2" customWidth="1"/>
    <col min="2966" max="2966" width="20.125" style="2" customWidth="1"/>
    <col min="2967" max="2967" width="22" style="2" customWidth="1"/>
    <col min="2968" max="2968" width="15.25" style="2" customWidth="1"/>
    <col min="2969" max="2969" width="18" style="2" customWidth="1"/>
    <col min="2970" max="2970" width="15.25" style="2" customWidth="1"/>
    <col min="2971" max="3210" width="9" style="2"/>
    <col min="3211" max="3211" width="51.25" style="2" customWidth="1"/>
    <col min="3212" max="3212" width="16.125" style="2" customWidth="1"/>
    <col min="3213" max="3213" width="1.25" style="2" customWidth="1"/>
    <col min="3214" max="3214" width="15.25" style="2" customWidth="1"/>
    <col min="3215" max="3215" width="1.25" style="2" customWidth="1"/>
    <col min="3216" max="3216" width="15.375" style="2" customWidth="1"/>
    <col min="3217" max="3217" width="1.25" style="2" customWidth="1"/>
    <col min="3218" max="3218" width="15.625" style="2" customWidth="1"/>
    <col min="3219" max="3219" width="1.25" style="2" customWidth="1"/>
    <col min="3220" max="3220" width="15.625" style="2" customWidth="1"/>
    <col min="3221" max="3221" width="1.375" style="2" customWidth="1"/>
    <col min="3222" max="3222" width="20.125" style="2" customWidth="1"/>
    <col min="3223" max="3223" width="22" style="2" customWidth="1"/>
    <col min="3224" max="3224" width="15.25" style="2" customWidth="1"/>
    <col min="3225" max="3225" width="18" style="2" customWidth="1"/>
    <col min="3226" max="3226" width="15.25" style="2" customWidth="1"/>
    <col min="3227" max="3466" width="9" style="2"/>
    <col min="3467" max="3467" width="51.25" style="2" customWidth="1"/>
    <col min="3468" max="3468" width="16.125" style="2" customWidth="1"/>
    <col min="3469" max="3469" width="1.25" style="2" customWidth="1"/>
    <col min="3470" max="3470" width="15.25" style="2" customWidth="1"/>
    <col min="3471" max="3471" width="1.25" style="2" customWidth="1"/>
    <col min="3472" max="3472" width="15.375" style="2" customWidth="1"/>
    <col min="3473" max="3473" width="1.25" style="2" customWidth="1"/>
    <col min="3474" max="3474" width="15.625" style="2" customWidth="1"/>
    <col min="3475" max="3475" width="1.25" style="2" customWidth="1"/>
    <col min="3476" max="3476" width="15.625" style="2" customWidth="1"/>
    <col min="3477" max="3477" width="1.375" style="2" customWidth="1"/>
    <col min="3478" max="3478" width="20.125" style="2" customWidth="1"/>
    <col min="3479" max="3479" width="22" style="2" customWidth="1"/>
    <col min="3480" max="3480" width="15.25" style="2" customWidth="1"/>
    <col min="3481" max="3481" width="18" style="2" customWidth="1"/>
    <col min="3482" max="3482" width="15.25" style="2" customWidth="1"/>
    <col min="3483" max="3722" width="9" style="2"/>
    <col min="3723" max="3723" width="51.25" style="2" customWidth="1"/>
    <col min="3724" max="3724" width="16.125" style="2" customWidth="1"/>
    <col min="3725" max="3725" width="1.25" style="2" customWidth="1"/>
    <col min="3726" max="3726" width="15.25" style="2" customWidth="1"/>
    <col min="3727" max="3727" width="1.25" style="2" customWidth="1"/>
    <col min="3728" max="3728" width="15.375" style="2" customWidth="1"/>
    <col min="3729" max="3729" width="1.25" style="2" customWidth="1"/>
    <col min="3730" max="3730" width="15.625" style="2" customWidth="1"/>
    <col min="3731" max="3731" width="1.25" style="2" customWidth="1"/>
    <col min="3732" max="3732" width="15.625" style="2" customWidth="1"/>
    <col min="3733" max="3733" width="1.375" style="2" customWidth="1"/>
    <col min="3734" max="3734" width="20.125" style="2" customWidth="1"/>
    <col min="3735" max="3735" width="22" style="2" customWidth="1"/>
    <col min="3736" max="3736" width="15.25" style="2" customWidth="1"/>
    <col min="3737" max="3737" width="18" style="2" customWidth="1"/>
    <col min="3738" max="3738" width="15.25" style="2" customWidth="1"/>
    <col min="3739" max="3978" width="9" style="2"/>
    <col min="3979" max="3979" width="51.25" style="2" customWidth="1"/>
    <col min="3980" max="3980" width="16.125" style="2" customWidth="1"/>
    <col min="3981" max="3981" width="1.25" style="2" customWidth="1"/>
    <col min="3982" max="3982" width="15.25" style="2" customWidth="1"/>
    <col min="3983" max="3983" width="1.25" style="2" customWidth="1"/>
    <col min="3984" max="3984" width="15.375" style="2" customWidth="1"/>
    <col min="3985" max="3985" width="1.25" style="2" customWidth="1"/>
    <col min="3986" max="3986" width="15.625" style="2" customWidth="1"/>
    <col min="3987" max="3987" width="1.25" style="2" customWidth="1"/>
    <col min="3988" max="3988" width="15.625" style="2" customWidth="1"/>
    <col min="3989" max="3989" width="1.375" style="2" customWidth="1"/>
    <col min="3990" max="3990" width="20.125" style="2" customWidth="1"/>
    <col min="3991" max="3991" width="22" style="2" customWidth="1"/>
    <col min="3992" max="3992" width="15.25" style="2" customWidth="1"/>
    <col min="3993" max="3993" width="18" style="2" customWidth="1"/>
    <col min="3994" max="3994" width="15.25" style="2" customWidth="1"/>
    <col min="3995" max="4234" width="9" style="2"/>
    <col min="4235" max="4235" width="51.25" style="2" customWidth="1"/>
    <col min="4236" max="4236" width="16.125" style="2" customWidth="1"/>
    <col min="4237" max="4237" width="1.25" style="2" customWidth="1"/>
    <col min="4238" max="4238" width="15.25" style="2" customWidth="1"/>
    <col min="4239" max="4239" width="1.25" style="2" customWidth="1"/>
    <col min="4240" max="4240" width="15.375" style="2" customWidth="1"/>
    <col min="4241" max="4241" width="1.25" style="2" customWidth="1"/>
    <col min="4242" max="4242" width="15.625" style="2" customWidth="1"/>
    <col min="4243" max="4243" width="1.25" style="2" customWidth="1"/>
    <col min="4244" max="4244" width="15.625" style="2" customWidth="1"/>
    <col min="4245" max="4245" width="1.375" style="2" customWidth="1"/>
    <col min="4246" max="4246" width="20.125" style="2" customWidth="1"/>
    <col min="4247" max="4247" width="22" style="2" customWidth="1"/>
    <col min="4248" max="4248" width="15.25" style="2" customWidth="1"/>
    <col min="4249" max="4249" width="18" style="2" customWidth="1"/>
    <col min="4250" max="4250" width="15.25" style="2" customWidth="1"/>
    <col min="4251" max="4490" width="9" style="2"/>
    <col min="4491" max="4491" width="51.25" style="2" customWidth="1"/>
    <col min="4492" max="4492" width="16.125" style="2" customWidth="1"/>
    <col min="4493" max="4493" width="1.25" style="2" customWidth="1"/>
    <col min="4494" max="4494" width="15.25" style="2" customWidth="1"/>
    <col min="4495" max="4495" width="1.25" style="2" customWidth="1"/>
    <col min="4496" max="4496" width="15.375" style="2" customWidth="1"/>
    <col min="4497" max="4497" width="1.25" style="2" customWidth="1"/>
    <col min="4498" max="4498" width="15.625" style="2" customWidth="1"/>
    <col min="4499" max="4499" width="1.25" style="2" customWidth="1"/>
    <col min="4500" max="4500" width="15.625" style="2" customWidth="1"/>
    <col min="4501" max="4501" width="1.375" style="2" customWidth="1"/>
    <col min="4502" max="4502" width="20.125" style="2" customWidth="1"/>
    <col min="4503" max="4503" width="22" style="2" customWidth="1"/>
    <col min="4504" max="4504" width="15.25" style="2" customWidth="1"/>
    <col min="4505" max="4505" width="18" style="2" customWidth="1"/>
    <col min="4506" max="4506" width="15.25" style="2" customWidth="1"/>
    <col min="4507" max="4746" width="9" style="2"/>
    <col min="4747" max="4747" width="51.25" style="2" customWidth="1"/>
    <col min="4748" max="4748" width="16.125" style="2" customWidth="1"/>
    <col min="4749" max="4749" width="1.25" style="2" customWidth="1"/>
    <col min="4750" max="4750" width="15.25" style="2" customWidth="1"/>
    <col min="4751" max="4751" width="1.25" style="2" customWidth="1"/>
    <col min="4752" max="4752" width="15.375" style="2" customWidth="1"/>
    <col min="4753" max="4753" width="1.25" style="2" customWidth="1"/>
    <col min="4754" max="4754" width="15.625" style="2" customWidth="1"/>
    <col min="4755" max="4755" width="1.25" style="2" customWidth="1"/>
    <col min="4756" max="4756" width="15.625" style="2" customWidth="1"/>
    <col min="4757" max="4757" width="1.375" style="2" customWidth="1"/>
    <col min="4758" max="4758" width="20.125" style="2" customWidth="1"/>
    <col min="4759" max="4759" width="22" style="2" customWidth="1"/>
    <col min="4760" max="4760" width="15.25" style="2" customWidth="1"/>
    <col min="4761" max="4761" width="18" style="2" customWidth="1"/>
    <col min="4762" max="4762" width="15.25" style="2" customWidth="1"/>
    <col min="4763" max="5002" width="9" style="2"/>
    <col min="5003" max="5003" width="51.25" style="2" customWidth="1"/>
    <col min="5004" max="5004" width="16.125" style="2" customWidth="1"/>
    <col min="5005" max="5005" width="1.25" style="2" customWidth="1"/>
    <col min="5006" max="5006" width="15.25" style="2" customWidth="1"/>
    <col min="5007" max="5007" width="1.25" style="2" customWidth="1"/>
    <col min="5008" max="5008" width="15.375" style="2" customWidth="1"/>
    <col min="5009" max="5009" width="1.25" style="2" customWidth="1"/>
    <col min="5010" max="5010" width="15.625" style="2" customWidth="1"/>
    <col min="5011" max="5011" width="1.25" style="2" customWidth="1"/>
    <col min="5012" max="5012" width="15.625" style="2" customWidth="1"/>
    <col min="5013" max="5013" width="1.375" style="2" customWidth="1"/>
    <col min="5014" max="5014" width="20.125" style="2" customWidth="1"/>
    <col min="5015" max="5015" width="22" style="2" customWidth="1"/>
    <col min="5016" max="5016" width="15.25" style="2" customWidth="1"/>
    <col min="5017" max="5017" width="18" style="2" customWidth="1"/>
    <col min="5018" max="5018" width="15.25" style="2" customWidth="1"/>
    <col min="5019" max="5258" width="9" style="2"/>
    <col min="5259" max="5259" width="51.25" style="2" customWidth="1"/>
    <col min="5260" max="5260" width="16.125" style="2" customWidth="1"/>
    <col min="5261" max="5261" width="1.25" style="2" customWidth="1"/>
    <col min="5262" max="5262" width="15.25" style="2" customWidth="1"/>
    <col min="5263" max="5263" width="1.25" style="2" customWidth="1"/>
    <col min="5264" max="5264" width="15.375" style="2" customWidth="1"/>
    <col min="5265" max="5265" width="1.25" style="2" customWidth="1"/>
    <col min="5266" max="5266" width="15.625" style="2" customWidth="1"/>
    <col min="5267" max="5267" width="1.25" style="2" customWidth="1"/>
    <col min="5268" max="5268" width="15.625" style="2" customWidth="1"/>
    <col min="5269" max="5269" width="1.375" style="2" customWidth="1"/>
    <col min="5270" max="5270" width="20.125" style="2" customWidth="1"/>
    <col min="5271" max="5271" width="22" style="2" customWidth="1"/>
    <col min="5272" max="5272" width="15.25" style="2" customWidth="1"/>
    <col min="5273" max="5273" width="18" style="2" customWidth="1"/>
    <col min="5274" max="5274" width="15.25" style="2" customWidth="1"/>
    <col min="5275" max="5514" width="9" style="2"/>
    <col min="5515" max="5515" width="51.25" style="2" customWidth="1"/>
    <col min="5516" max="5516" width="16.125" style="2" customWidth="1"/>
    <col min="5517" max="5517" width="1.25" style="2" customWidth="1"/>
    <col min="5518" max="5518" width="15.25" style="2" customWidth="1"/>
    <col min="5519" max="5519" width="1.25" style="2" customWidth="1"/>
    <col min="5520" max="5520" width="15.375" style="2" customWidth="1"/>
    <col min="5521" max="5521" width="1.25" style="2" customWidth="1"/>
    <col min="5522" max="5522" width="15.625" style="2" customWidth="1"/>
    <col min="5523" max="5523" width="1.25" style="2" customWidth="1"/>
    <col min="5524" max="5524" width="15.625" style="2" customWidth="1"/>
    <col min="5525" max="5525" width="1.375" style="2" customWidth="1"/>
    <col min="5526" max="5526" width="20.125" style="2" customWidth="1"/>
    <col min="5527" max="5527" width="22" style="2" customWidth="1"/>
    <col min="5528" max="5528" width="15.25" style="2" customWidth="1"/>
    <col min="5529" max="5529" width="18" style="2" customWidth="1"/>
    <col min="5530" max="5530" width="15.25" style="2" customWidth="1"/>
    <col min="5531" max="5770" width="9" style="2"/>
    <col min="5771" max="5771" width="51.25" style="2" customWidth="1"/>
    <col min="5772" max="5772" width="16.125" style="2" customWidth="1"/>
    <col min="5773" max="5773" width="1.25" style="2" customWidth="1"/>
    <col min="5774" max="5774" width="15.25" style="2" customWidth="1"/>
    <col min="5775" max="5775" width="1.25" style="2" customWidth="1"/>
    <col min="5776" max="5776" width="15.375" style="2" customWidth="1"/>
    <col min="5777" max="5777" width="1.25" style="2" customWidth="1"/>
    <col min="5778" max="5778" width="15.625" style="2" customWidth="1"/>
    <col min="5779" max="5779" width="1.25" style="2" customWidth="1"/>
    <col min="5780" max="5780" width="15.625" style="2" customWidth="1"/>
    <col min="5781" max="5781" width="1.375" style="2" customWidth="1"/>
    <col min="5782" max="5782" width="20.125" style="2" customWidth="1"/>
    <col min="5783" max="5783" width="22" style="2" customWidth="1"/>
    <col min="5784" max="5784" width="15.25" style="2" customWidth="1"/>
    <col min="5785" max="5785" width="18" style="2" customWidth="1"/>
    <col min="5786" max="5786" width="15.25" style="2" customWidth="1"/>
    <col min="5787" max="6026" width="9" style="2"/>
    <col min="6027" max="6027" width="51.25" style="2" customWidth="1"/>
    <col min="6028" max="6028" width="16.125" style="2" customWidth="1"/>
    <col min="6029" max="6029" width="1.25" style="2" customWidth="1"/>
    <col min="6030" max="6030" width="15.25" style="2" customWidth="1"/>
    <col min="6031" max="6031" width="1.25" style="2" customWidth="1"/>
    <col min="6032" max="6032" width="15.375" style="2" customWidth="1"/>
    <col min="6033" max="6033" width="1.25" style="2" customWidth="1"/>
    <col min="6034" max="6034" width="15.625" style="2" customWidth="1"/>
    <col min="6035" max="6035" width="1.25" style="2" customWidth="1"/>
    <col min="6036" max="6036" width="15.625" style="2" customWidth="1"/>
    <col min="6037" max="6037" width="1.375" style="2" customWidth="1"/>
    <col min="6038" max="6038" width="20.125" style="2" customWidth="1"/>
    <col min="6039" max="6039" width="22" style="2" customWidth="1"/>
    <col min="6040" max="6040" width="15.25" style="2" customWidth="1"/>
    <col min="6041" max="6041" width="18" style="2" customWidth="1"/>
    <col min="6042" max="6042" width="15.25" style="2" customWidth="1"/>
    <col min="6043" max="6282" width="9" style="2"/>
    <col min="6283" max="6283" width="51.25" style="2" customWidth="1"/>
    <col min="6284" max="6284" width="16.125" style="2" customWidth="1"/>
    <col min="6285" max="6285" width="1.25" style="2" customWidth="1"/>
    <col min="6286" max="6286" width="15.25" style="2" customWidth="1"/>
    <col min="6287" max="6287" width="1.25" style="2" customWidth="1"/>
    <col min="6288" max="6288" width="15.375" style="2" customWidth="1"/>
    <col min="6289" max="6289" width="1.25" style="2" customWidth="1"/>
    <col min="6290" max="6290" width="15.625" style="2" customWidth="1"/>
    <col min="6291" max="6291" width="1.25" style="2" customWidth="1"/>
    <col min="6292" max="6292" width="15.625" style="2" customWidth="1"/>
    <col min="6293" max="6293" width="1.375" style="2" customWidth="1"/>
    <col min="6294" max="6294" width="20.125" style="2" customWidth="1"/>
    <col min="6295" max="6295" width="22" style="2" customWidth="1"/>
    <col min="6296" max="6296" width="15.25" style="2" customWidth="1"/>
    <col min="6297" max="6297" width="18" style="2" customWidth="1"/>
    <col min="6298" max="6298" width="15.25" style="2" customWidth="1"/>
    <col min="6299" max="6538" width="9" style="2"/>
    <col min="6539" max="6539" width="51.25" style="2" customWidth="1"/>
    <col min="6540" max="6540" width="16.125" style="2" customWidth="1"/>
    <col min="6541" max="6541" width="1.25" style="2" customWidth="1"/>
    <col min="6542" max="6542" width="15.25" style="2" customWidth="1"/>
    <col min="6543" max="6543" width="1.25" style="2" customWidth="1"/>
    <col min="6544" max="6544" width="15.375" style="2" customWidth="1"/>
    <col min="6545" max="6545" width="1.25" style="2" customWidth="1"/>
    <col min="6546" max="6546" width="15.625" style="2" customWidth="1"/>
    <col min="6547" max="6547" width="1.25" style="2" customWidth="1"/>
    <col min="6548" max="6548" width="15.625" style="2" customWidth="1"/>
    <col min="6549" max="6549" width="1.375" style="2" customWidth="1"/>
    <col min="6550" max="6550" width="20.125" style="2" customWidth="1"/>
    <col min="6551" max="6551" width="22" style="2" customWidth="1"/>
    <col min="6552" max="6552" width="15.25" style="2" customWidth="1"/>
    <col min="6553" max="6553" width="18" style="2" customWidth="1"/>
    <col min="6554" max="6554" width="15.25" style="2" customWidth="1"/>
    <col min="6555" max="6794" width="9" style="2"/>
    <col min="6795" max="6795" width="51.25" style="2" customWidth="1"/>
    <col min="6796" max="6796" width="16.125" style="2" customWidth="1"/>
    <col min="6797" max="6797" width="1.25" style="2" customWidth="1"/>
    <col min="6798" max="6798" width="15.25" style="2" customWidth="1"/>
    <col min="6799" max="6799" width="1.25" style="2" customWidth="1"/>
    <col min="6800" max="6800" width="15.375" style="2" customWidth="1"/>
    <col min="6801" max="6801" width="1.25" style="2" customWidth="1"/>
    <col min="6802" max="6802" width="15.625" style="2" customWidth="1"/>
    <col min="6803" max="6803" width="1.25" style="2" customWidth="1"/>
    <col min="6804" max="6804" width="15.625" style="2" customWidth="1"/>
    <col min="6805" max="6805" width="1.375" style="2" customWidth="1"/>
    <col min="6806" max="6806" width="20.125" style="2" customWidth="1"/>
    <col min="6807" max="6807" width="22" style="2" customWidth="1"/>
    <col min="6808" max="6808" width="15.25" style="2" customWidth="1"/>
    <col min="6809" max="6809" width="18" style="2" customWidth="1"/>
    <col min="6810" max="6810" width="15.25" style="2" customWidth="1"/>
    <col min="6811" max="7050" width="9" style="2"/>
    <col min="7051" max="7051" width="51.25" style="2" customWidth="1"/>
    <col min="7052" max="7052" width="16.125" style="2" customWidth="1"/>
    <col min="7053" max="7053" width="1.25" style="2" customWidth="1"/>
    <col min="7054" max="7054" width="15.25" style="2" customWidth="1"/>
    <col min="7055" max="7055" width="1.25" style="2" customWidth="1"/>
    <col min="7056" max="7056" width="15.375" style="2" customWidth="1"/>
    <col min="7057" max="7057" width="1.25" style="2" customWidth="1"/>
    <col min="7058" max="7058" width="15.625" style="2" customWidth="1"/>
    <col min="7059" max="7059" width="1.25" style="2" customWidth="1"/>
    <col min="7060" max="7060" width="15.625" style="2" customWidth="1"/>
    <col min="7061" max="7061" width="1.375" style="2" customWidth="1"/>
    <col min="7062" max="7062" width="20.125" style="2" customWidth="1"/>
    <col min="7063" max="7063" width="22" style="2" customWidth="1"/>
    <col min="7064" max="7064" width="15.25" style="2" customWidth="1"/>
    <col min="7065" max="7065" width="18" style="2" customWidth="1"/>
    <col min="7066" max="7066" width="15.25" style="2" customWidth="1"/>
    <col min="7067" max="7306" width="9" style="2"/>
    <col min="7307" max="7307" width="51.25" style="2" customWidth="1"/>
    <col min="7308" max="7308" width="16.125" style="2" customWidth="1"/>
    <col min="7309" max="7309" width="1.25" style="2" customWidth="1"/>
    <col min="7310" max="7310" width="15.25" style="2" customWidth="1"/>
    <col min="7311" max="7311" width="1.25" style="2" customWidth="1"/>
    <col min="7312" max="7312" width="15.375" style="2" customWidth="1"/>
    <col min="7313" max="7313" width="1.25" style="2" customWidth="1"/>
    <col min="7314" max="7314" width="15.625" style="2" customWidth="1"/>
    <col min="7315" max="7315" width="1.25" style="2" customWidth="1"/>
    <col min="7316" max="7316" width="15.625" style="2" customWidth="1"/>
    <col min="7317" max="7317" width="1.375" style="2" customWidth="1"/>
    <col min="7318" max="7318" width="20.125" style="2" customWidth="1"/>
    <col min="7319" max="7319" width="22" style="2" customWidth="1"/>
    <col min="7320" max="7320" width="15.25" style="2" customWidth="1"/>
    <col min="7321" max="7321" width="18" style="2" customWidth="1"/>
    <col min="7322" max="7322" width="15.25" style="2" customWidth="1"/>
    <col min="7323" max="7562" width="9" style="2"/>
    <col min="7563" max="7563" width="51.25" style="2" customWidth="1"/>
    <col min="7564" max="7564" width="16.125" style="2" customWidth="1"/>
    <col min="7565" max="7565" width="1.25" style="2" customWidth="1"/>
    <col min="7566" max="7566" width="15.25" style="2" customWidth="1"/>
    <col min="7567" max="7567" width="1.25" style="2" customWidth="1"/>
    <col min="7568" max="7568" width="15.375" style="2" customWidth="1"/>
    <col min="7569" max="7569" width="1.25" style="2" customWidth="1"/>
    <col min="7570" max="7570" width="15.625" style="2" customWidth="1"/>
    <col min="7571" max="7571" width="1.25" style="2" customWidth="1"/>
    <col min="7572" max="7572" width="15.625" style="2" customWidth="1"/>
    <col min="7573" max="7573" width="1.375" style="2" customWidth="1"/>
    <col min="7574" max="7574" width="20.125" style="2" customWidth="1"/>
    <col min="7575" max="7575" width="22" style="2" customWidth="1"/>
    <col min="7576" max="7576" width="15.25" style="2" customWidth="1"/>
    <col min="7577" max="7577" width="18" style="2" customWidth="1"/>
    <col min="7578" max="7578" width="15.25" style="2" customWidth="1"/>
    <col min="7579" max="7818" width="9" style="2"/>
    <col min="7819" max="7819" width="51.25" style="2" customWidth="1"/>
    <col min="7820" max="7820" width="16.125" style="2" customWidth="1"/>
    <col min="7821" max="7821" width="1.25" style="2" customWidth="1"/>
    <col min="7822" max="7822" width="15.25" style="2" customWidth="1"/>
    <col min="7823" max="7823" width="1.25" style="2" customWidth="1"/>
    <col min="7824" max="7824" width="15.375" style="2" customWidth="1"/>
    <col min="7825" max="7825" width="1.25" style="2" customWidth="1"/>
    <col min="7826" max="7826" width="15.625" style="2" customWidth="1"/>
    <col min="7827" max="7827" width="1.25" style="2" customWidth="1"/>
    <col min="7828" max="7828" width="15.625" style="2" customWidth="1"/>
    <col min="7829" max="7829" width="1.375" style="2" customWidth="1"/>
    <col min="7830" max="7830" width="20.125" style="2" customWidth="1"/>
    <col min="7831" max="7831" width="22" style="2" customWidth="1"/>
    <col min="7832" max="7832" width="15.25" style="2" customWidth="1"/>
    <col min="7833" max="7833" width="18" style="2" customWidth="1"/>
    <col min="7834" max="7834" width="15.25" style="2" customWidth="1"/>
    <col min="7835" max="8074" width="9" style="2"/>
    <col min="8075" max="8075" width="51.25" style="2" customWidth="1"/>
    <col min="8076" max="8076" width="16.125" style="2" customWidth="1"/>
    <col min="8077" max="8077" width="1.25" style="2" customWidth="1"/>
    <col min="8078" max="8078" width="15.25" style="2" customWidth="1"/>
    <col min="8079" max="8079" width="1.25" style="2" customWidth="1"/>
    <col min="8080" max="8080" width="15.375" style="2" customWidth="1"/>
    <col min="8081" max="8081" width="1.25" style="2" customWidth="1"/>
    <col min="8082" max="8082" width="15.625" style="2" customWidth="1"/>
    <col min="8083" max="8083" width="1.25" style="2" customWidth="1"/>
    <col min="8084" max="8084" width="15.625" style="2" customWidth="1"/>
    <col min="8085" max="8085" width="1.375" style="2" customWidth="1"/>
    <col min="8086" max="8086" width="20.125" style="2" customWidth="1"/>
    <col min="8087" max="8087" width="22" style="2" customWidth="1"/>
    <col min="8088" max="8088" width="15.25" style="2" customWidth="1"/>
    <col min="8089" max="8089" width="18" style="2" customWidth="1"/>
    <col min="8090" max="8090" width="15.25" style="2" customWidth="1"/>
    <col min="8091" max="8330" width="9" style="2"/>
    <col min="8331" max="8331" width="51.25" style="2" customWidth="1"/>
    <col min="8332" max="8332" width="16.125" style="2" customWidth="1"/>
    <col min="8333" max="8333" width="1.25" style="2" customWidth="1"/>
    <col min="8334" max="8334" width="15.25" style="2" customWidth="1"/>
    <col min="8335" max="8335" width="1.25" style="2" customWidth="1"/>
    <col min="8336" max="8336" width="15.375" style="2" customWidth="1"/>
    <col min="8337" max="8337" width="1.25" style="2" customWidth="1"/>
    <col min="8338" max="8338" width="15.625" style="2" customWidth="1"/>
    <col min="8339" max="8339" width="1.25" style="2" customWidth="1"/>
    <col min="8340" max="8340" width="15.625" style="2" customWidth="1"/>
    <col min="8341" max="8341" width="1.375" style="2" customWidth="1"/>
    <col min="8342" max="8342" width="20.125" style="2" customWidth="1"/>
    <col min="8343" max="8343" width="22" style="2" customWidth="1"/>
    <col min="8344" max="8344" width="15.25" style="2" customWidth="1"/>
    <col min="8345" max="8345" width="18" style="2" customWidth="1"/>
    <col min="8346" max="8346" width="15.25" style="2" customWidth="1"/>
    <col min="8347" max="8586" width="9" style="2"/>
    <col min="8587" max="8587" width="51.25" style="2" customWidth="1"/>
    <col min="8588" max="8588" width="16.125" style="2" customWidth="1"/>
    <col min="8589" max="8589" width="1.25" style="2" customWidth="1"/>
    <col min="8590" max="8590" width="15.25" style="2" customWidth="1"/>
    <col min="8591" max="8591" width="1.25" style="2" customWidth="1"/>
    <col min="8592" max="8592" width="15.375" style="2" customWidth="1"/>
    <col min="8593" max="8593" width="1.25" style="2" customWidth="1"/>
    <col min="8594" max="8594" width="15.625" style="2" customWidth="1"/>
    <col min="8595" max="8595" width="1.25" style="2" customWidth="1"/>
    <col min="8596" max="8596" width="15.625" style="2" customWidth="1"/>
    <col min="8597" max="8597" width="1.375" style="2" customWidth="1"/>
    <col min="8598" max="8598" width="20.125" style="2" customWidth="1"/>
    <col min="8599" max="8599" width="22" style="2" customWidth="1"/>
    <col min="8600" max="8600" width="15.25" style="2" customWidth="1"/>
    <col min="8601" max="8601" width="18" style="2" customWidth="1"/>
    <col min="8602" max="8602" width="15.25" style="2" customWidth="1"/>
    <col min="8603" max="8842" width="9" style="2"/>
    <col min="8843" max="8843" width="51.25" style="2" customWidth="1"/>
    <col min="8844" max="8844" width="16.125" style="2" customWidth="1"/>
    <col min="8845" max="8845" width="1.25" style="2" customWidth="1"/>
    <col min="8846" max="8846" width="15.25" style="2" customWidth="1"/>
    <col min="8847" max="8847" width="1.25" style="2" customWidth="1"/>
    <col min="8848" max="8848" width="15.375" style="2" customWidth="1"/>
    <col min="8849" max="8849" width="1.25" style="2" customWidth="1"/>
    <col min="8850" max="8850" width="15.625" style="2" customWidth="1"/>
    <col min="8851" max="8851" width="1.25" style="2" customWidth="1"/>
    <col min="8852" max="8852" width="15.625" style="2" customWidth="1"/>
    <col min="8853" max="8853" width="1.375" style="2" customWidth="1"/>
    <col min="8854" max="8854" width="20.125" style="2" customWidth="1"/>
    <col min="8855" max="8855" width="22" style="2" customWidth="1"/>
    <col min="8856" max="8856" width="15.25" style="2" customWidth="1"/>
    <col min="8857" max="8857" width="18" style="2" customWidth="1"/>
    <col min="8858" max="8858" width="15.25" style="2" customWidth="1"/>
    <col min="8859" max="9098" width="9" style="2"/>
    <col min="9099" max="9099" width="51.25" style="2" customWidth="1"/>
    <col min="9100" max="9100" width="16.125" style="2" customWidth="1"/>
    <col min="9101" max="9101" width="1.25" style="2" customWidth="1"/>
    <col min="9102" max="9102" width="15.25" style="2" customWidth="1"/>
    <col min="9103" max="9103" width="1.25" style="2" customWidth="1"/>
    <col min="9104" max="9104" width="15.375" style="2" customWidth="1"/>
    <col min="9105" max="9105" width="1.25" style="2" customWidth="1"/>
    <col min="9106" max="9106" width="15.625" style="2" customWidth="1"/>
    <col min="9107" max="9107" width="1.25" style="2" customWidth="1"/>
    <col min="9108" max="9108" width="15.625" style="2" customWidth="1"/>
    <col min="9109" max="9109" width="1.375" style="2" customWidth="1"/>
    <col min="9110" max="9110" width="20.125" style="2" customWidth="1"/>
    <col min="9111" max="9111" width="22" style="2" customWidth="1"/>
    <col min="9112" max="9112" width="15.25" style="2" customWidth="1"/>
    <col min="9113" max="9113" width="18" style="2" customWidth="1"/>
    <col min="9114" max="9114" width="15.25" style="2" customWidth="1"/>
    <col min="9115" max="9354" width="9" style="2"/>
    <col min="9355" max="9355" width="51.25" style="2" customWidth="1"/>
    <col min="9356" max="9356" width="16.125" style="2" customWidth="1"/>
    <col min="9357" max="9357" width="1.25" style="2" customWidth="1"/>
    <col min="9358" max="9358" width="15.25" style="2" customWidth="1"/>
    <col min="9359" max="9359" width="1.25" style="2" customWidth="1"/>
    <col min="9360" max="9360" width="15.375" style="2" customWidth="1"/>
    <col min="9361" max="9361" width="1.25" style="2" customWidth="1"/>
    <col min="9362" max="9362" width="15.625" style="2" customWidth="1"/>
    <col min="9363" max="9363" width="1.25" style="2" customWidth="1"/>
    <col min="9364" max="9364" width="15.625" style="2" customWidth="1"/>
    <col min="9365" max="9365" width="1.375" style="2" customWidth="1"/>
    <col min="9366" max="9366" width="20.125" style="2" customWidth="1"/>
    <col min="9367" max="9367" width="22" style="2" customWidth="1"/>
    <col min="9368" max="9368" width="15.25" style="2" customWidth="1"/>
    <col min="9369" max="9369" width="18" style="2" customWidth="1"/>
    <col min="9370" max="9370" width="15.25" style="2" customWidth="1"/>
    <col min="9371" max="9610" width="9" style="2"/>
    <col min="9611" max="9611" width="51.25" style="2" customWidth="1"/>
    <col min="9612" max="9612" width="16.125" style="2" customWidth="1"/>
    <col min="9613" max="9613" width="1.25" style="2" customWidth="1"/>
    <col min="9614" max="9614" width="15.25" style="2" customWidth="1"/>
    <col min="9615" max="9615" width="1.25" style="2" customWidth="1"/>
    <col min="9616" max="9616" width="15.375" style="2" customWidth="1"/>
    <col min="9617" max="9617" width="1.25" style="2" customWidth="1"/>
    <col min="9618" max="9618" width="15.625" style="2" customWidth="1"/>
    <col min="9619" max="9619" width="1.25" style="2" customWidth="1"/>
    <col min="9620" max="9620" width="15.625" style="2" customWidth="1"/>
    <col min="9621" max="9621" width="1.375" style="2" customWidth="1"/>
    <col min="9622" max="9622" width="20.125" style="2" customWidth="1"/>
    <col min="9623" max="9623" width="22" style="2" customWidth="1"/>
    <col min="9624" max="9624" width="15.25" style="2" customWidth="1"/>
    <col min="9625" max="9625" width="18" style="2" customWidth="1"/>
    <col min="9626" max="9626" width="15.25" style="2" customWidth="1"/>
    <col min="9627" max="9866" width="9" style="2"/>
    <col min="9867" max="9867" width="51.25" style="2" customWidth="1"/>
    <col min="9868" max="9868" width="16.125" style="2" customWidth="1"/>
    <col min="9869" max="9869" width="1.25" style="2" customWidth="1"/>
    <col min="9870" max="9870" width="15.25" style="2" customWidth="1"/>
    <col min="9871" max="9871" width="1.25" style="2" customWidth="1"/>
    <col min="9872" max="9872" width="15.375" style="2" customWidth="1"/>
    <col min="9873" max="9873" width="1.25" style="2" customWidth="1"/>
    <col min="9874" max="9874" width="15.625" style="2" customWidth="1"/>
    <col min="9875" max="9875" width="1.25" style="2" customWidth="1"/>
    <col min="9876" max="9876" width="15.625" style="2" customWidth="1"/>
    <col min="9877" max="9877" width="1.375" style="2" customWidth="1"/>
    <col min="9878" max="9878" width="20.125" style="2" customWidth="1"/>
    <col min="9879" max="9879" width="22" style="2" customWidth="1"/>
    <col min="9880" max="9880" width="15.25" style="2" customWidth="1"/>
    <col min="9881" max="9881" width="18" style="2" customWidth="1"/>
    <col min="9882" max="9882" width="15.25" style="2" customWidth="1"/>
    <col min="9883" max="10122" width="9" style="2"/>
    <col min="10123" max="10123" width="51.25" style="2" customWidth="1"/>
    <col min="10124" max="10124" width="16.125" style="2" customWidth="1"/>
    <col min="10125" max="10125" width="1.25" style="2" customWidth="1"/>
    <col min="10126" max="10126" width="15.25" style="2" customWidth="1"/>
    <col min="10127" max="10127" width="1.25" style="2" customWidth="1"/>
    <col min="10128" max="10128" width="15.375" style="2" customWidth="1"/>
    <col min="10129" max="10129" width="1.25" style="2" customWidth="1"/>
    <col min="10130" max="10130" width="15.625" style="2" customWidth="1"/>
    <col min="10131" max="10131" width="1.25" style="2" customWidth="1"/>
    <col min="10132" max="10132" width="15.625" style="2" customWidth="1"/>
    <col min="10133" max="10133" width="1.375" style="2" customWidth="1"/>
    <col min="10134" max="10134" width="20.125" style="2" customWidth="1"/>
    <col min="10135" max="10135" width="22" style="2" customWidth="1"/>
    <col min="10136" max="10136" width="15.25" style="2" customWidth="1"/>
    <col min="10137" max="10137" width="18" style="2" customWidth="1"/>
    <col min="10138" max="10138" width="15.25" style="2" customWidth="1"/>
    <col min="10139" max="10378" width="9" style="2"/>
    <col min="10379" max="10379" width="51.25" style="2" customWidth="1"/>
    <col min="10380" max="10380" width="16.125" style="2" customWidth="1"/>
    <col min="10381" max="10381" width="1.25" style="2" customWidth="1"/>
    <col min="10382" max="10382" width="15.25" style="2" customWidth="1"/>
    <col min="10383" max="10383" width="1.25" style="2" customWidth="1"/>
    <col min="10384" max="10384" width="15.375" style="2" customWidth="1"/>
    <col min="10385" max="10385" width="1.25" style="2" customWidth="1"/>
    <col min="10386" max="10386" width="15.625" style="2" customWidth="1"/>
    <col min="10387" max="10387" width="1.25" style="2" customWidth="1"/>
    <col min="10388" max="10388" width="15.625" style="2" customWidth="1"/>
    <col min="10389" max="10389" width="1.375" style="2" customWidth="1"/>
    <col min="10390" max="10390" width="20.125" style="2" customWidth="1"/>
    <col min="10391" max="10391" width="22" style="2" customWidth="1"/>
    <col min="10392" max="10392" width="15.25" style="2" customWidth="1"/>
    <col min="10393" max="10393" width="18" style="2" customWidth="1"/>
    <col min="10394" max="10394" width="15.25" style="2" customWidth="1"/>
    <col min="10395" max="10634" width="9" style="2"/>
    <col min="10635" max="10635" width="51.25" style="2" customWidth="1"/>
    <col min="10636" max="10636" width="16.125" style="2" customWidth="1"/>
    <col min="10637" max="10637" width="1.25" style="2" customWidth="1"/>
    <col min="10638" max="10638" width="15.25" style="2" customWidth="1"/>
    <col min="10639" max="10639" width="1.25" style="2" customWidth="1"/>
    <col min="10640" max="10640" width="15.375" style="2" customWidth="1"/>
    <col min="10641" max="10641" width="1.25" style="2" customWidth="1"/>
    <col min="10642" max="10642" width="15.625" style="2" customWidth="1"/>
    <col min="10643" max="10643" width="1.25" style="2" customWidth="1"/>
    <col min="10644" max="10644" width="15.625" style="2" customWidth="1"/>
    <col min="10645" max="10645" width="1.375" style="2" customWidth="1"/>
    <col min="10646" max="10646" width="20.125" style="2" customWidth="1"/>
    <col min="10647" max="10647" width="22" style="2" customWidth="1"/>
    <col min="10648" max="10648" width="15.25" style="2" customWidth="1"/>
    <col min="10649" max="10649" width="18" style="2" customWidth="1"/>
    <col min="10650" max="10650" width="15.25" style="2" customWidth="1"/>
    <col min="10651" max="10890" width="9" style="2"/>
    <col min="10891" max="10891" width="51.25" style="2" customWidth="1"/>
    <col min="10892" max="10892" width="16.125" style="2" customWidth="1"/>
    <col min="10893" max="10893" width="1.25" style="2" customWidth="1"/>
    <col min="10894" max="10894" width="15.25" style="2" customWidth="1"/>
    <col min="10895" max="10895" width="1.25" style="2" customWidth="1"/>
    <col min="10896" max="10896" width="15.375" style="2" customWidth="1"/>
    <col min="10897" max="10897" width="1.25" style="2" customWidth="1"/>
    <col min="10898" max="10898" width="15.625" style="2" customWidth="1"/>
    <col min="10899" max="10899" width="1.25" style="2" customWidth="1"/>
    <col min="10900" max="10900" width="15.625" style="2" customWidth="1"/>
    <col min="10901" max="10901" width="1.375" style="2" customWidth="1"/>
    <col min="10902" max="10902" width="20.125" style="2" customWidth="1"/>
    <col min="10903" max="10903" width="22" style="2" customWidth="1"/>
    <col min="10904" max="10904" width="15.25" style="2" customWidth="1"/>
    <col min="10905" max="10905" width="18" style="2" customWidth="1"/>
    <col min="10906" max="10906" width="15.25" style="2" customWidth="1"/>
    <col min="10907" max="11146" width="9" style="2"/>
    <col min="11147" max="11147" width="51.25" style="2" customWidth="1"/>
    <col min="11148" max="11148" width="16.125" style="2" customWidth="1"/>
    <col min="11149" max="11149" width="1.25" style="2" customWidth="1"/>
    <col min="11150" max="11150" width="15.25" style="2" customWidth="1"/>
    <col min="11151" max="11151" width="1.25" style="2" customWidth="1"/>
    <col min="11152" max="11152" width="15.375" style="2" customWidth="1"/>
    <col min="11153" max="11153" width="1.25" style="2" customWidth="1"/>
    <col min="11154" max="11154" width="15.625" style="2" customWidth="1"/>
    <col min="11155" max="11155" width="1.25" style="2" customWidth="1"/>
    <col min="11156" max="11156" width="15.625" style="2" customWidth="1"/>
    <col min="11157" max="11157" width="1.375" style="2" customWidth="1"/>
    <col min="11158" max="11158" width="20.125" style="2" customWidth="1"/>
    <col min="11159" max="11159" width="22" style="2" customWidth="1"/>
    <col min="11160" max="11160" width="15.25" style="2" customWidth="1"/>
    <col min="11161" max="11161" width="18" style="2" customWidth="1"/>
    <col min="11162" max="11162" width="15.25" style="2" customWidth="1"/>
    <col min="11163" max="11402" width="9" style="2"/>
    <col min="11403" max="11403" width="51.25" style="2" customWidth="1"/>
    <col min="11404" max="11404" width="16.125" style="2" customWidth="1"/>
    <col min="11405" max="11405" width="1.25" style="2" customWidth="1"/>
    <col min="11406" max="11406" width="15.25" style="2" customWidth="1"/>
    <col min="11407" max="11407" width="1.25" style="2" customWidth="1"/>
    <col min="11408" max="11408" width="15.375" style="2" customWidth="1"/>
    <col min="11409" max="11409" width="1.25" style="2" customWidth="1"/>
    <col min="11410" max="11410" width="15.625" style="2" customWidth="1"/>
    <col min="11411" max="11411" width="1.25" style="2" customWidth="1"/>
    <col min="11412" max="11412" width="15.625" style="2" customWidth="1"/>
    <col min="11413" max="11413" width="1.375" style="2" customWidth="1"/>
    <col min="11414" max="11414" width="20.125" style="2" customWidth="1"/>
    <col min="11415" max="11415" width="22" style="2" customWidth="1"/>
    <col min="11416" max="11416" width="15.25" style="2" customWidth="1"/>
    <col min="11417" max="11417" width="18" style="2" customWidth="1"/>
    <col min="11418" max="11418" width="15.25" style="2" customWidth="1"/>
    <col min="11419" max="11658" width="9" style="2"/>
    <col min="11659" max="11659" width="51.25" style="2" customWidth="1"/>
    <col min="11660" max="11660" width="16.125" style="2" customWidth="1"/>
    <col min="11661" max="11661" width="1.25" style="2" customWidth="1"/>
    <col min="11662" max="11662" width="15.25" style="2" customWidth="1"/>
    <col min="11663" max="11663" width="1.25" style="2" customWidth="1"/>
    <col min="11664" max="11664" width="15.375" style="2" customWidth="1"/>
    <col min="11665" max="11665" width="1.25" style="2" customWidth="1"/>
    <col min="11666" max="11666" width="15.625" style="2" customWidth="1"/>
    <col min="11667" max="11667" width="1.25" style="2" customWidth="1"/>
    <col min="11668" max="11668" width="15.625" style="2" customWidth="1"/>
    <col min="11669" max="11669" width="1.375" style="2" customWidth="1"/>
    <col min="11670" max="11670" width="20.125" style="2" customWidth="1"/>
    <col min="11671" max="11671" width="22" style="2" customWidth="1"/>
    <col min="11672" max="11672" width="15.25" style="2" customWidth="1"/>
    <col min="11673" max="11673" width="18" style="2" customWidth="1"/>
    <col min="11674" max="11674" width="15.25" style="2" customWidth="1"/>
    <col min="11675" max="11914" width="9" style="2"/>
    <col min="11915" max="11915" width="51.25" style="2" customWidth="1"/>
    <col min="11916" max="11916" width="16.125" style="2" customWidth="1"/>
    <col min="11917" max="11917" width="1.25" style="2" customWidth="1"/>
    <col min="11918" max="11918" width="15.25" style="2" customWidth="1"/>
    <col min="11919" max="11919" width="1.25" style="2" customWidth="1"/>
    <col min="11920" max="11920" width="15.375" style="2" customWidth="1"/>
    <col min="11921" max="11921" width="1.25" style="2" customWidth="1"/>
    <col min="11922" max="11922" width="15.625" style="2" customWidth="1"/>
    <col min="11923" max="11923" width="1.25" style="2" customWidth="1"/>
    <col min="11924" max="11924" width="15.625" style="2" customWidth="1"/>
    <col min="11925" max="11925" width="1.375" style="2" customWidth="1"/>
    <col min="11926" max="11926" width="20.125" style="2" customWidth="1"/>
    <col min="11927" max="11927" width="22" style="2" customWidth="1"/>
    <col min="11928" max="11928" width="15.25" style="2" customWidth="1"/>
    <col min="11929" max="11929" width="18" style="2" customWidth="1"/>
    <col min="11930" max="11930" width="15.25" style="2" customWidth="1"/>
    <col min="11931" max="12170" width="9" style="2"/>
    <col min="12171" max="12171" width="51.25" style="2" customWidth="1"/>
    <col min="12172" max="12172" width="16.125" style="2" customWidth="1"/>
    <col min="12173" max="12173" width="1.25" style="2" customWidth="1"/>
    <col min="12174" max="12174" width="15.25" style="2" customWidth="1"/>
    <col min="12175" max="12175" width="1.25" style="2" customWidth="1"/>
    <col min="12176" max="12176" width="15.375" style="2" customWidth="1"/>
    <col min="12177" max="12177" width="1.25" style="2" customWidth="1"/>
    <col min="12178" max="12178" width="15.625" style="2" customWidth="1"/>
    <col min="12179" max="12179" width="1.25" style="2" customWidth="1"/>
    <col min="12180" max="12180" width="15.625" style="2" customWidth="1"/>
    <col min="12181" max="12181" width="1.375" style="2" customWidth="1"/>
    <col min="12182" max="12182" width="20.125" style="2" customWidth="1"/>
    <col min="12183" max="12183" width="22" style="2" customWidth="1"/>
    <col min="12184" max="12184" width="15.25" style="2" customWidth="1"/>
    <col min="12185" max="12185" width="18" style="2" customWidth="1"/>
    <col min="12186" max="12186" width="15.25" style="2" customWidth="1"/>
    <col min="12187" max="12426" width="9" style="2"/>
    <col min="12427" max="12427" width="51.25" style="2" customWidth="1"/>
    <col min="12428" max="12428" width="16.125" style="2" customWidth="1"/>
    <col min="12429" max="12429" width="1.25" style="2" customWidth="1"/>
    <col min="12430" max="12430" width="15.25" style="2" customWidth="1"/>
    <col min="12431" max="12431" width="1.25" style="2" customWidth="1"/>
    <col min="12432" max="12432" width="15.375" style="2" customWidth="1"/>
    <col min="12433" max="12433" width="1.25" style="2" customWidth="1"/>
    <col min="12434" max="12434" width="15.625" style="2" customWidth="1"/>
    <col min="12435" max="12435" width="1.25" style="2" customWidth="1"/>
    <col min="12436" max="12436" width="15.625" style="2" customWidth="1"/>
    <col min="12437" max="12437" width="1.375" style="2" customWidth="1"/>
    <col min="12438" max="12438" width="20.125" style="2" customWidth="1"/>
    <col min="12439" max="12439" width="22" style="2" customWidth="1"/>
    <col min="12440" max="12440" width="15.25" style="2" customWidth="1"/>
    <col min="12441" max="12441" width="18" style="2" customWidth="1"/>
    <col min="12442" max="12442" width="15.25" style="2" customWidth="1"/>
    <col min="12443" max="12682" width="9" style="2"/>
    <col min="12683" max="12683" width="51.25" style="2" customWidth="1"/>
    <col min="12684" max="12684" width="16.125" style="2" customWidth="1"/>
    <col min="12685" max="12685" width="1.25" style="2" customWidth="1"/>
    <col min="12686" max="12686" width="15.25" style="2" customWidth="1"/>
    <col min="12687" max="12687" width="1.25" style="2" customWidth="1"/>
    <col min="12688" max="12688" width="15.375" style="2" customWidth="1"/>
    <col min="12689" max="12689" width="1.25" style="2" customWidth="1"/>
    <col min="12690" max="12690" width="15.625" style="2" customWidth="1"/>
    <col min="12691" max="12691" width="1.25" style="2" customWidth="1"/>
    <col min="12692" max="12692" width="15.625" style="2" customWidth="1"/>
    <col min="12693" max="12693" width="1.375" style="2" customWidth="1"/>
    <col min="12694" max="12694" width="20.125" style="2" customWidth="1"/>
    <col min="12695" max="12695" width="22" style="2" customWidth="1"/>
    <col min="12696" max="12696" width="15.25" style="2" customWidth="1"/>
    <col min="12697" max="12697" width="18" style="2" customWidth="1"/>
    <col min="12698" max="12698" width="15.25" style="2" customWidth="1"/>
    <col min="12699" max="12938" width="9" style="2"/>
    <col min="12939" max="12939" width="51.25" style="2" customWidth="1"/>
    <col min="12940" max="12940" width="16.125" style="2" customWidth="1"/>
    <col min="12941" max="12941" width="1.25" style="2" customWidth="1"/>
    <col min="12942" max="12942" width="15.25" style="2" customWidth="1"/>
    <col min="12943" max="12943" width="1.25" style="2" customWidth="1"/>
    <col min="12944" max="12944" width="15.375" style="2" customWidth="1"/>
    <col min="12945" max="12945" width="1.25" style="2" customWidth="1"/>
    <col min="12946" max="12946" width="15.625" style="2" customWidth="1"/>
    <col min="12947" max="12947" width="1.25" style="2" customWidth="1"/>
    <col min="12948" max="12948" width="15.625" style="2" customWidth="1"/>
    <col min="12949" max="12949" width="1.375" style="2" customWidth="1"/>
    <col min="12950" max="12950" width="20.125" style="2" customWidth="1"/>
    <col min="12951" max="12951" width="22" style="2" customWidth="1"/>
    <col min="12952" max="12952" width="15.25" style="2" customWidth="1"/>
    <col min="12953" max="12953" width="18" style="2" customWidth="1"/>
    <col min="12954" max="12954" width="15.25" style="2" customWidth="1"/>
    <col min="12955" max="13194" width="9" style="2"/>
    <col min="13195" max="13195" width="51.25" style="2" customWidth="1"/>
    <col min="13196" max="13196" width="16.125" style="2" customWidth="1"/>
    <col min="13197" max="13197" width="1.25" style="2" customWidth="1"/>
    <col min="13198" max="13198" width="15.25" style="2" customWidth="1"/>
    <col min="13199" max="13199" width="1.25" style="2" customWidth="1"/>
    <col min="13200" max="13200" width="15.375" style="2" customWidth="1"/>
    <col min="13201" max="13201" width="1.25" style="2" customWidth="1"/>
    <col min="13202" max="13202" width="15.625" style="2" customWidth="1"/>
    <col min="13203" max="13203" width="1.25" style="2" customWidth="1"/>
    <col min="13204" max="13204" width="15.625" style="2" customWidth="1"/>
    <col min="13205" max="13205" width="1.375" style="2" customWidth="1"/>
    <col min="13206" max="13206" width="20.125" style="2" customWidth="1"/>
    <col min="13207" max="13207" width="22" style="2" customWidth="1"/>
    <col min="13208" max="13208" width="15.25" style="2" customWidth="1"/>
    <col min="13209" max="13209" width="18" style="2" customWidth="1"/>
    <col min="13210" max="13210" width="15.25" style="2" customWidth="1"/>
    <col min="13211" max="13450" width="9" style="2"/>
    <col min="13451" max="13451" width="51.25" style="2" customWidth="1"/>
    <col min="13452" max="13452" width="16.125" style="2" customWidth="1"/>
    <col min="13453" max="13453" width="1.25" style="2" customWidth="1"/>
    <col min="13454" max="13454" width="15.25" style="2" customWidth="1"/>
    <col min="13455" max="13455" width="1.25" style="2" customWidth="1"/>
    <col min="13456" max="13456" width="15.375" style="2" customWidth="1"/>
    <col min="13457" max="13457" width="1.25" style="2" customWidth="1"/>
    <col min="13458" max="13458" width="15.625" style="2" customWidth="1"/>
    <col min="13459" max="13459" width="1.25" style="2" customWidth="1"/>
    <col min="13460" max="13460" width="15.625" style="2" customWidth="1"/>
    <col min="13461" max="13461" width="1.375" style="2" customWidth="1"/>
    <col min="13462" max="13462" width="20.125" style="2" customWidth="1"/>
    <col min="13463" max="13463" width="22" style="2" customWidth="1"/>
    <col min="13464" max="13464" width="15.25" style="2" customWidth="1"/>
    <col min="13465" max="13465" width="18" style="2" customWidth="1"/>
    <col min="13466" max="13466" width="15.25" style="2" customWidth="1"/>
    <col min="13467" max="13706" width="9" style="2"/>
    <col min="13707" max="13707" width="51.25" style="2" customWidth="1"/>
    <col min="13708" max="13708" width="16.125" style="2" customWidth="1"/>
    <col min="13709" max="13709" width="1.25" style="2" customWidth="1"/>
    <col min="13710" max="13710" width="15.25" style="2" customWidth="1"/>
    <col min="13711" max="13711" width="1.25" style="2" customWidth="1"/>
    <col min="13712" max="13712" width="15.375" style="2" customWidth="1"/>
    <col min="13713" max="13713" width="1.25" style="2" customWidth="1"/>
    <col min="13714" max="13714" width="15.625" style="2" customWidth="1"/>
    <col min="13715" max="13715" width="1.25" style="2" customWidth="1"/>
    <col min="13716" max="13716" width="15.625" style="2" customWidth="1"/>
    <col min="13717" max="13717" width="1.375" style="2" customWidth="1"/>
    <col min="13718" max="13718" width="20.125" style="2" customWidth="1"/>
    <col min="13719" max="13719" width="22" style="2" customWidth="1"/>
    <col min="13720" max="13720" width="15.25" style="2" customWidth="1"/>
    <col min="13721" max="13721" width="18" style="2" customWidth="1"/>
    <col min="13722" max="13722" width="15.25" style="2" customWidth="1"/>
    <col min="13723" max="13962" width="9" style="2"/>
    <col min="13963" max="13963" width="51.25" style="2" customWidth="1"/>
    <col min="13964" max="13964" width="16.125" style="2" customWidth="1"/>
    <col min="13965" max="13965" width="1.25" style="2" customWidth="1"/>
    <col min="13966" max="13966" width="15.25" style="2" customWidth="1"/>
    <col min="13967" max="13967" width="1.25" style="2" customWidth="1"/>
    <col min="13968" max="13968" width="15.375" style="2" customWidth="1"/>
    <col min="13969" max="13969" width="1.25" style="2" customWidth="1"/>
    <col min="13970" max="13970" width="15.625" style="2" customWidth="1"/>
    <col min="13971" max="13971" width="1.25" style="2" customWidth="1"/>
    <col min="13972" max="13972" width="15.625" style="2" customWidth="1"/>
    <col min="13973" max="13973" width="1.375" style="2" customWidth="1"/>
    <col min="13974" max="13974" width="20.125" style="2" customWidth="1"/>
    <col min="13975" max="13975" width="22" style="2" customWidth="1"/>
    <col min="13976" max="13976" width="15.25" style="2" customWidth="1"/>
    <col min="13977" max="13977" width="18" style="2" customWidth="1"/>
    <col min="13978" max="13978" width="15.25" style="2" customWidth="1"/>
    <col min="13979" max="14218" width="9" style="2"/>
    <col min="14219" max="14219" width="51.25" style="2" customWidth="1"/>
    <col min="14220" max="14220" width="16.125" style="2" customWidth="1"/>
    <col min="14221" max="14221" width="1.25" style="2" customWidth="1"/>
    <col min="14222" max="14222" width="15.25" style="2" customWidth="1"/>
    <col min="14223" max="14223" width="1.25" style="2" customWidth="1"/>
    <col min="14224" max="14224" width="15.375" style="2" customWidth="1"/>
    <col min="14225" max="14225" width="1.25" style="2" customWidth="1"/>
    <col min="14226" max="14226" width="15.625" style="2" customWidth="1"/>
    <col min="14227" max="14227" width="1.25" style="2" customWidth="1"/>
    <col min="14228" max="14228" width="15.625" style="2" customWidth="1"/>
    <col min="14229" max="14229" width="1.375" style="2" customWidth="1"/>
    <col min="14230" max="14230" width="20.125" style="2" customWidth="1"/>
    <col min="14231" max="14231" width="22" style="2" customWidth="1"/>
    <col min="14232" max="14232" width="15.25" style="2" customWidth="1"/>
    <col min="14233" max="14233" width="18" style="2" customWidth="1"/>
    <col min="14234" max="14234" width="15.25" style="2" customWidth="1"/>
    <col min="14235" max="14474" width="9" style="2"/>
    <col min="14475" max="14475" width="51.25" style="2" customWidth="1"/>
    <col min="14476" max="14476" width="16.125" style="2" customWidth="1"/>
    <col min="14477" max="14477" width="1.25" style="2" customWidth="1"/>
    <col min="14478" max="14478" width="15.25" style="2" customWidth="1"/>
    <col min="14479" max="14479" width="1.25" style="2" customWidth="1"/>
    <col min="14480" max="14480" width="15.375" style="2" customWidth="1"/>
    <col min="14481" max="14481" width="1.25" style="2" customWidth="1"/>
    <col min="14482" max="14482" width="15.625" style="2" customWidth="1"/>
    <col min="14483" max="14483" width="1.25" style="2" customWidth="1"/>
    <col min="14484" max="14484" width="15.625" style="2" customWidth="1"/>
    <col min="14485" max="14485" width="1.375" style="2" customWidth="1"/>
    <col min="14486" max="14486" width="20.125" style="2" customWidth="1"/>
    <col min="14487" max="14487" width="22" style="2" customWidth="1"/>
    <col min="14488" max="14488" width="15.25" style="2" customWidth="1"/>
    <col min="14489" max="14489" width="18" style="2" customWidth="1"/>
    <col min="14490" max="14490" width="15.25" style="2" customWidth="1"/>
    <col min="14491" max="14730" width="9" style="2"/>
    <col min="14731" max="14731" width="51.25" style="2" customWidth="1"/>
    <col min="14732" max="14732" width="16.125" style="2" customWidth="1"/>
    <col min="14733" max="14733" width="1.25" style="2" customWidth="1"/>
    <col min="14734" max="14734" width="15.25" style="2" customWidth="1"/>
    <col min="14735" max="14735" width="1.25" style="2" customWidth="1"/>
    <col min="14736" max="14736" width="15.375" style="2" customWidth="1"/>
    <col min="14737" max="14737" width="1.25" style="2" customWidth="1"/>
    <col min="14738" max="14738" width="15.625" style="2" customWidth="1"/>
    <col min="14739" max="14739" width="1.25" style="2" customWidth="1"/>
    <col min="14740" max="14740" width="15.625" style="2" customWidth="1"/>
    <col min="14741" max="14741" width="1.375" style="2" customWidth="1"/>
    <col min="14742" max="14742" width="20.125" style="2" customWidth="1"/>
    <col min="14743" max="14743" width="22" style="2" customWidth="1"/>
    <col min="14744" max="14744" width="15.25" style="2" customWidth="1"/>
    <col min="14745" max="14745" width="18" style="2" customWidth="1"/>
    <col min="14746" max="14746" width="15.25" style="2" customWidth="1"/>
    <col min="14747" max="14986" width="9" style="2"/>
    <col min="14987" max="14987" width="51.25" style="2" customWidth="1"/>
    <col min="14988" max="14988" width="16.125" style="2" customWidth="1"/>
    <col min="14989" max="14989" width="1.25" style="2" customWidth="1"/>
    <col min="14990" max="14990" width="15.25" style="2" customWidth="1"/>
    <col min="14991" max="14991" width="1.25" style="2" customWidth="1"/>
    <col min="14992" max="14992" width="15.375" style="2" customWidth="1"/>
    <col min="14993" max="14993" width="1.25" style="2" customWidth="1"/>
    <col min="14994" max="14994" width="15.625" style="2" customWidth="1"/>
    <col min="14995" max="14995" width="1.25" style="2" customWidth="1"/>
    <col min="14996" max="14996" width="15.625" style="2" customWidth="1"/>
    <col min="14997" max="14997" width="1.375" style="2" customWidth="1"/>
    <col min="14998" max="14998" width="20.125" style="2" customWidth="1"/>
    <col min="14999" max="14999" width="22" style="2" customWidth="1"/>
    <col min="15000" max="15000" width="15.25" style="2" customWidth="1"/>
    <col min="15001" max="15001" width="18" style="2" customWidth="1"/>
    <col min="15002" max="15002" width="15.25" style="2" customWidth="1"/>
    <col min="15003" max="15242" width="9" style="2"/>
    <col min="15243" max="15243" width="51.25" style="2" customWidth="1"/>
    <col min="15244" max="15244" width="16.125" style="2" customWidth="1"/>
    <col min="15245" max="15245" width="1.25" style="2" customWidth="1"/>
    <col min="15246" max="15246" width="15.25" style="2" customWidth="1"/>
    <col min="15247" max="15247" width="1.25" style="2" customWidth="1"/>
    <col min="15248" max="15248" width="15.375" style="2" customWidth="1"/>
    <col min="15249" max="15249" width="1.25" style="2" customWidth="1"/>
    <col min="15250" max="15250" width="15.625" style="2" customWidth="1"/>
    <col min="15251" max="15251" width="1.25" style="2" customWidth="1"/>
    <col min="15252" max="15252" width="15.625" style="2" customWidth="1"/>
    <col min="15253" max="15253" width="1.375" style="2" customWidth="1"/>
    <col min="15254" max="15254" width="20.125" style="2" customWidth="1"/>
    <col min="15255" max="15255" width="22" style="2" customWidth="1"/>
    <col min="15256" max="15256" width="15.25" style="2" customWidth="1"/>
    <col min="15257" max="15257" width="18" style="2" customWidth="1"/>
    <col min="15258" max="15258" width="15.25" style="2" customWidth="1"/>
    <col min="15259" max="15498" width="9" style="2"/>
    <col min="15499" max="15499" width="51.25" style="2" customWidth="1"/>
    <col min="15500" max="15500" width="16.125" style="2" customWidth="1"/>
    <col min="15501" max="15501" width="1.25" style="2" customWidth="1"/>
    <col min="15502" max="15502" width="15.25" style="2" customWidth="1"/>
    <col min="15503" max="15503" width="1.25" style="2" customWidth="1"/>
    <col min="15504" max="15504" width="15.375" style="2" customWidth="1"/>
    <col min="15505" max="15505" width="1.25" style="2" customWidth="1"/>
    <col min="15506" max="15506" width="15.625" style="2" customWidth="1"/>
    <col min="15507" max="15507" width="1.25" style="2" customWidth="1"/>
    <col min="15508" max="15508" width="15.625" style="2" customWidth="1"/>
    <col min="15509" max="15509" width="1.375" style="2" customWidth="1"/>
    <col min="15510" max="15510" width="20.125" style="2" customWidth="1"/>
    <col min="15511" max="15511" width="22" style="2" customWidth="1"/>
    <col min="15512" max="15512" width="15.25" style="2" customWidth="1"/>
    <col min="15513" max="15513" width="18" style="2" customWidth="1"/>
    <col min="15514" max="15514" width="15.25" style="2" customWidth="1"/>
    <col min="15515" max="15754" width="9" style="2"/>
    <col min="15755" max="15755" width="51.25" style="2" customWidth="1"/>
    <col min="15756" max="15756" width="16.125" style="2" customWidth="1"/>
    <col min="15757" max="15757" width="1.25" style="2" customWidth="1"/>
    <col min="15758" max="15758" width="15.25" style="2" customWidth="1"/>
    <col min="15759" max="15759" width="1.25" style="2" customWidth="1"/>
    <col min="15760" max="15760" width="15.375" style="2" customWidth="1"/>
    <col min="15761" max="15761" width="1.25" style="2" customWidth="1"/>
    <col min="15762" max="15762" width="15.625" style="2" customWidth="1"/>
    <col min="15763" max="15763" width="1.25" style="2" customWidth="1"/>
    <col min="15764" max="15764" width="15.625" style="2" customWidth="1"/>
    <col min="15765" max="15765" width="1.375" style="2" customWidth="1"/>
    <col min="15766" max="15766" width="20.125" style="2" customWidth="1"/>
    <col min="15767" max="15767" width="22" style="2" customWidth="1"/>
    <col min="15768" max="15768" width="15.25" style="2" customWidth="1"/>
    <col min="15769" max="15769" width="18" style="2" customWidth="1"/>
    <col min="15770" max="15770" width="15.25" style="2" customWidth="1"/>
    <col min="15771" max="16010" width="9" style="2"/>
    <col min="16011" max="16011" width="51.25" style="2" customWidth="1"/>
    <col min="16012" max="16012" width="16.125" style="2" customWidth="1"/>
    <col min="16013" max="16013" width="1.25" style="2" customWidth="1"/>
    <col min="16014" max="16014" width="15.25" style="2" customWidth="1"/>
    <col min="16015" max="16015" width="1.25" style="2" customWidth="1"/>
    <col min="16016" max="16016" width="15.375" style="2" customWidth="1"/>
    <col min="16017" max="16017" width="1.25" style="2" customWidth="1"/>
    <col min="16018" max="16018" width="15.625" style="2" customWidth="1"/>
    <col min="16019" max="16019" width="1.25" style="2" customWidth="1"/>
    <col min="16020" max="16020" width="15.625" style="2" customWidth="1"/>
    <col min="16021" max="16021" width="1.375" style="2" customWidth="1"/>
    <col min="16022" max="16022" width="20.125" style="2" customWidth="1"/>
    <col min="16023" max="16023" width="22" style="2" customWidth="1"/>
    <col min="16024" max="16024" width="15.25" style="2" customWidth="1"/>
    <col min="16025" max="16025" width="18" style="2" customWidth="1"/>
    <col min="16026" max="16026" width="15.25" style="2" customWidth="1"/>
    <col min="16027" max="16384" width="9" style="2"/>
  </cols>
  <sheetData>
    <row r="1" spans="1:11" ht="20.05" customHeight="1" x14ac:dyDescent="0.45">
      <c r="A1" s="1" t="s">
        <v>173</v>
      </c>
      <c r="B1" s="1"/>
    </row>
    <row r="2" spans="1:11" ht="20.05" customHeight="1" x14ac:dyDescent="0.45">
      <c r="A2" s="1" t="s">
        <v>159</v>
      </c>
      <c r="B2" s="1"/>
    </row>
    <row r="3" spans="1:11" ht="20.05" customHeight="1" x14ac:dyDescent="0.45">
      <c r="A3" s="1" t="s">
        <v>201</v>
      </c>
      <c r="B3" s="1"/>
    </row>
    <row r="4" spans="1:11" ht="20.05" customHeight="1" x14ac:dyDescent="0.45">
      <c r="A4" s="1"/>
      <c r="B4" s="1"/>
    </row>
    <row r="5" spans="1:11" ht="20.05" customHeight="1" x14ac:dyDescent="0.45">
      <c r="A5" s="113" t="s">
        <v>190</v>
      </c>
      <c r="B5" s="1"/>
      <c r="K5" s="6"/>
    </row>
    <row r="6" spans="1:11" ht="20.05" customHeight="1" x14ac:dyDescent="0.45">
      <c r="A6" s="1"/>
      <c r="B6" s="1"/>
      <c r="E6" s="119" t="s">
        <v>176</v>
      </c>
      <c r="F6" s="119"/>
      <c r="G6" s="119"/>
      <c r="H6" s="119"/>
      <c r="I6" s="119"/>
      <c r="J6" s="119"/>
      <c r="K6" s="119"/>
    </row>
    <row r="7" spans="1:11" ht="20.05" customHeight="1" x14ac:dyDescent="0.45">
      <c r="C7" s="8"/>
      <c r="D7" s="8"/>
      <c r="E7" s="120" t="s">
        <v>0</v>
      </c>
      <c r="F7" s="120"/>
      <c r="G7" s="120"/>
      <c r="I7" s="121" t="s">
        <v>1</v>
      </c>
      <c r="J7" s="121"/>
      <c r="K7" s="121"/>
    </row>
    <row r="8" spans="1:11" ht="20.05" customHeight="1" x14ac:dyDescent="0.45">
      <c r="C8" s="9"/>
      <c r="D8" s="10"/>
      <c r="E8" s="11" t="s">
        <v>202</v>
      </c>
      <c r="F8" s="12"/>
      <c r="G8" s="11" t="s">
        <v>185</v>
      </c>
      <c r="I8" s="11" t="str">
        <f>E8</f>
        <v>30 มิถุนายน 2562</v>
      </c>
      <c r="J8" s="12"/>
      <c r="K8" s="11" t="str">
        <f>G8</f>
        <v>31 ธันวาคม 2561</v>
      </c>
    </row>
    <row r="9" spans="1:11" ht="20.05" customHeight="1" x14ac:dyDescent="0.45">
      <c r="C9" s="10"/>
      <c r="D9" s="10"/>
      <c r="E9" s="13" t="s">
        <v>2</v>
      </c>
      <c r="F9" s="14"/>
      <c r="G9" s="14"/>
      <c r="I9" s="13" t="s">
        <v>2</v>
      </c>
      <c r="J9" s="14"/>
      <c r="K9" s="14"/>
    </row>
    <row r="10" spans="1:11" ht="20.05" customHeight="1" x14ac:dyDescent="0.45">
      <c r="C10" s="15" t="s">
        <v>3</v>
      </c>
      <c r="D10" s="10"/>
      <c r="E10" s="117" t="s">
        <v>4</v>
      </c>
      <c r="F10" s="16"/>
      <c r="G10" s="116" t="s">
        <v>5</v>
      </c>
      <c r="I10" s="117" t="s">
        <v>4</v>
      </c>
      <c r="J10" s="16"/>
      <c r="K10" s="116" t="s">
        <v>5</v>
      </c>
    </row>
    <row r="11" spans="1:11" ht="20.05" customHeight="1" x14ac:dyDescent="0.45">
      <c r="A11" s="2"/>
      <c r="B11" s="2"/>
      <c r="D11" s="17"/>
      <c r="E11" s="12"/>
      <c r="F11" s="16"/>
      <c r="G11" s="12"/>
      <c r="H11" s="16"/>
      <c r="I11" s="12"/>
      <c r="J11" s="16"/>
      <c r="K11" s="12"/>
    </row>
    <row r="12" spans="1:11" ht="20.05" customHeight="1" x14ac:dyDescent="0.45">
      <c r="A12" s="1" t="s">
        <v>6</v>
      </c>
      <c r="B12" s="1"/>
      <c r="C12" s="8"/>
      <c r="D12" s="18"/>
    </row>
    <row r="13" spans="1:11" ht="20.05" customHeight="1" x14ac:dyDescent="0.45">
      <c r="A13" s="2" t="s">
        <v>7</v>
      </c>
      <c r="B13" s="2"/>
      <c r="C13" s="8"/>
      <c r="D13" s="18"/>
      <c r="E13" s="19">
        <v>398894</v>
      </c>
      <c r="F13" s="19"/>
      <c r="G13" s="6">
        <v>142601</v>
      </c>
      <c r="H13" s="19"/>
      <c r="I13" s="6">
        <v>325447</v>
      </c>
      <c r="J13" s="19"/>
      <c r="K13" s="6">
        <v>66071</v>
      </c>
    </row>
    <row r="14" spans="1:11" ht="20.05" customHeight="1" x14ac:dyDescent="0.45">
      <c r="A14" s="2" t="s">
        <v>8</v>
      </c>
      <c r="B14" s="2"/>
      <c r="C14" s="8" t="s">
        <v>9</v>
      </c>
      <c r="D14" s="18"/>
      <c r="E14" s="19">
        <v>64210</v>
      </c>
      <c r="F14" s="19"/>
      <c r="G14" s="6">
        <v>44308</v>
      </c>
      <c r="H14" s="19"/>
      <c r="I14" s="6">
        <v>21465</v>
      </c>
      <c r="J14" s="19"/>
      <c r="K14" s="6">
        <v>24842</v>
      </c>
    </row>
    <row r="15" spans="1:11" ht="20.05" customHeight="1" x14ac:dyDescent="0.45">
      <c r="A15" s="2" t="s">
        <v>10</v>
      </c>
      <c r="B15" s="2"/>
      <c r="C15" s="8">
        <v>4</v>
      </c>
      <c r="D15" s="18"/>
      <c r="E15" s="19">
        <v>0</v>
      </c>
      <c r="F15" s="19"/>
      <c r="G15" s="6">
        <v>0</v>
      </c>
      <c r="H15" s="19"/>
      <c r="I15" s="6">
        <v>165885</v>
      </c>
      <c r="J15" s="19"/>
      <c r="K15" s="6">
        <v>170240</v>
      </c>
    </row>
    <row r="16" spans="1:11" ht="20.05" customHeight="1" x14ac:dyDescent="0.45">
      <c r="A16" s="2" t="s">
        <v>11</v>
      </c>
      <c r="B16" s="2"/>
      <c r="C16" s="8" t="s">
        <v>167</v>
      </c>
      <c r="D16" s="18"/>
      <c r="E16" s="19">
        <v>104018</v>
      </c>
      <c r="F16" s="19"/>
      <c r="G16" s="6">
        <v>107662</v>
      </c>
      <c r="H16" s="19"/>
      <c r="I16" s="6">
        <v>0</v>
      </c>
      <c r="J16" s="19"/>
      <c r="K16" s="6">
        <v>0</v>
      </c>
    </row>
    <row r="17" spans="1:11" ht="20.05" customHeight="1" x14ac:dyDescent="0.45">
      <c r="A17" s="2" t="s">
        <v>209</v>
      </c>
      <c r="B17" s="2"/>
      <c r="C17" s="8" t="s">
        <v>213</v>
      </c>
      <c r="D17" s="18"/>
      <c r="E17" s="19">
        <v>0</v>
      </c>
      <c r="F17" s="19"/>
      <c r="G17" s="19">
        <v>0</v>
      </c>
      <c r="H17" s="19"/>
      <c r="I17" s="6">
        <v>47350</v>
      </c>
      <c r="J17" s="19"/>
      <c r="K17" s="19">
        <v>0</v>
      </c>
    </row>
    <row r="18" spans="1:11" ht="20.05" customHeight="1" x14ac:dyDescent="0.45">
      <c r="A18" s="2" t="s">
        <v>12</v>
      </c>
      <c r="B18" s="2"/>
      <c r="C18" s="8"/>
      <c r="D18" s="18"/>
      <c r="E18" s="19">
        <v>5007</v>
      </c>
      <c r="F18" s="19"/>
      <c r="G18" s="6">
        <v>9341</v>
      </c>
      <c r="H18" s="19"/>
      <c r="I18" s="6">
        <v>3624</v>
      </c>
      <c r="J18" s="19"/>
      <c r="K18" s="19">
        <v>3712</v>
      </c>
    </row>
    <row r="19" spans="1:11" ht="20.05" customHeight="1" x14ac:dyDescent="0.45">
      <c r="A19" s="2" t="s">
        <v>13</v>
      </c>
      <c r="B19" s="2"/>
      <c r="C19" s="8" t="s">
        <v>14</v>
      </c>
      <c r="D19" s="18"/>
      <c r="E19" s="19">
        <v>23939</v>
      </c>
      <c r="F19" s="19"/>
      <c r="G19" s="6">
        <v>15366</v>
      </c>
      <c r="H19" s="19"/>
      <c r="I19" s="6">
        <v>7122</v>
      </c>
      <c r="J19" s="19"/>
      <c r="K19" s="6">
        <v>3560</v>
      </c>
    </row>
    <row r="20" spans="1:11" ht="20.05" customHeight="1" x14ac:dyDescent="0.45">
      <c r="A20" s="1" t="s">
        <v>15</v>
      </c>
      <c r="B20" s="1"/>
      <c r="C20" s="8"/>
      <c r="D20" s="18"/>
      <c r="E20" s="20">
        <f>SUM(E13:E19)</f>
        <v>596068</v>
      </c>
      <c r="F20" s="19"/>
      <c r="G20" s="20">
        <f>SUM(G13:G19)</f>
        <v>319278</v>
      </c>
      <c r="H20" s="19"/>
      <c r="I20" s="20">
        <f>SUM(I13:I19)</f>
        <v>570893</v>
      </c>
      <c r="J20" s="19"/>
      <c r="K20" s="20">
        <f>SUM(K13:K19)</f>
        <v>268425</v>
      </c>
    </row>
    <row r="21" spans="1:11" ht="20.05" customHeight="1" x14ac:dyDescent="0.45">
      <c r="C21" s="8"/>
      <c r="D21" s="18"/>
      <c r="E21" s="6"/>
      <c r="F21" s="19"/>
      <c r="G21" s="6"/>
      <c r="H21" s="19"/>
      <c r="I21" s="6"/>
      <c r="J21" s="6"/>
      <c r="K21" s="6"/>
    </row>
    <row r="22" spans="1:11" ht="20.05" customHeight="1" x14ac:dyDescent="0.45">
      <c r="A22" s="1" t="s">
        <v>16</v>
      </c>
      <c r="B22" s="1"/>
      <c r="C22" s="8"/>
      <c r="D22" s="18"/>
      <c r="E22" s="6"/>
      <c r="F22" s="19"/>
      <c r="G22" s="6"/>
      <c r="H22" s="19"/>
      <c r="I22" s="6"/>
      <c r="J22" s="6"/>
      <c r="K22" s="6"/>
    </row>
    <row r="23" spans="1:11" ht="20.05" customHeight="1" x14ac:dyDescent="0.45">
      <c r="A23" s="2" t="s">
        <v>17</v>
      </c>
      <c r="B23" s="2"/>
      <c r="C23" s="8">
        <v>8</v>
      </c>
      <c r="D23" s="18"/>
      <c r="E23" s="4">
        <v>0</v>
      </c>
      <c r="G23" s="3">
        <v>0</v>
      </c>
      <c r="I23" s="3">
        <v>723816</v>
      </c>
      <c r="J23" s="3"/>
      <c r="K23" s="3">
        <v>453816</v>
      </c>
    </row>
    <row r="24" spans="1:11" ht="20.05" customHeight="1" x14ac:dyDescent="0.45">
      <c r="A24" s="2" t="s">
        <v>18</v>
      </c>
      <c r="B24" s="2"/>
      <c r="C24" s="8" t="s">
        <v>168</v>
      </c>
      <c r="D24" s="18"/>
      <c r="E24" s="4">
        <v>765546</v>
      </c>
      <c r="G24" s="3">
        <v>722788</v>
      </c>
      <c r="I24" s="3">
        <v>352488</v>
      </c>
      <c r="J24" s="3"/>
      <c r="K24" s="3">
        <v>342337</v>
      </c>
    </row>
    <row r="25" spans="1:11" ht="20.05" customHeight="1" x14ac:dyDescent="0.45">
      <c r="A25" s="2" t="s">
        <v>19</v>
      </c>
      <c r="B25" s="2"/>
      <c r="C25" s="8"/>
      <c r="D25" s="18"/>
      <c r="E25" s="4">
        <v>181956</v>
      </c>
      <c r="G25" s="3">
        <v>181956</v>
      </c>
      <c r="I25" s="3">
        <v>0</v>
      </c>
      <c r="J25" s="3"/>
      <c r="K25" s="3">
        <v>0</v>
      </c>
    </row>
    <row r="26" spans="1:11" ht="20.05" customHeight="1" x14ac:dyDescent="0.45">
      <c r="A26" s="2" t="s">
        <v>20</v>
      </c>
      <c r="B26" s="2"/>
      <c r="C26" s="8">
        <v>10</v>
      </c>
      <c r="D26" s="18"/>
      <c r="E26" s="4">
        <v>88026</v>
      </c>
      <c r="G26" s="3">
        <v>90729</v>
      </c>
      <c r="I26" s="3">
        <v>8654</v>
      </c>
      <c r="K26" s="3">
        <v>7151</v>
      </c>
    </row>
    <row r="27" spans="1:11" ht="20.05" customHeight="1" x14ac:dyDescent="0.45">
      <c r="A27" s="2" t="s">
        <v>21</v>
      </c>
      <c r="B27" s="2"/>
      <c r="C27" s="8">
        <v>11</v>
      </c>
      <c r="D27" s="18"/>
      <c r="E27" s="3">
        <v>43944</v>
      </c>
      <c r="G27" s="3">
        <v>48437</v>
      </c>
      <c r="I27" s="3">
        <v>0</v>
      </c>
      <c r="J27" s="3"/>
      <c r="K27" s="3">
        <v>0</v>
      </c>
    </row>
    <row r="28" spans="1:11" ht="20.05" customHeight="1" x14ac:dyDescent="0.45">
      <c r="A28" s="2" t="s">
        <v>22</v>
      </c>
      <c r="B28" s="2"/>
      <c r="C28" s="8">
        <v>12</v>
      </c>
      <c r="D28" s="18"/>
      <c r="E28" s="4">
        <v>33888</v>
      </c>
      <c r="G28" s="3">
        <v>26438</v>
      </c>
      <c r="I28" s="3">
        <v>5622</v>
      </c>
      <c r="K28" s="3">
        <v>1170</v>
      </c>
    </row>
    <row r="29" spans="1:11" ht="20.05" customHeight="1" x14ac:dyDescent="0.45">
      <c r="A29" s="2" t="s">
        <v>23</v>
      </c>
      <c r="B29" s="2"/>
      <c r="C29" s="8" t="s">
        <v>200</v>
      </c>
      <c r="D29" s="18"/>
      <c r="E29" s="4">
        <v>188321</v>
      </c>
      <c r="G29" s="3">
        <v>163508</v>
      </c>
      <c r="I29" s="3">
        <v>6037</v>
      </c>
      <c r="K29" s="3">
        <v>1800</v>
      </c>
    </row>
    <row r="30" spans="1:11" ht="20.05" customHeight="1" x14ac:dyDescent="0.45">
      <c r="A30" s="2" t="s">
        <v>24</v>
      </c>
      <c r="B30" s="2"/>
      <c r="C30" s="8"/>
      <c r="D30" s="18"/>
      <c r="E30" s="4">
        <v>20193</v>
      </c>
      <c r="G30" s="3">
        <v>10852</v>
      </c>
      <c r="I30" s="3">
        <v>5452</v>
      </c>
      <c r="K30" s="3">
        <v>1740</v>
      </c>
    </row>
    <row r="31" spans="1:11" ht="20.05" customHeight="1" x14ac:dyDescent="0.45">
      <c r="A31" s="1" t="s">
        <v>25</v>
      </c>
      <c r="B31" s="1"/>
      <c r="C31" s="8"/>
      <c r="D31" s="18"/>
      <c r="E31" s="20">
        <f>SUM(E23:E30)</f>
        <v>1321874</v>
      </c>
      <c r="F31" s="19"/>
      <c r="G31" s="20">
        <f>SUM(G23:G30)</f>
        <v>1244708</v>
      </c>
      <c r="H31" s="19"/>
      <c r="I31" s="20">
        <f>SUM(I23:I30)</f>
        <v>1102069</v>
      </c>
      <c r="J31" s="19"/>
      <c r="K31" s="20">
        <f>SUM(K23:K30)</f>
        <v>808014</v>
      </c>
    </row>
    <row r="32" spans="1:11" ht="20.05" customHeight="1" x14ac:dyDescent="0.45">
      <c r="A32" s="1"/>
      <c r="B32" s="1"/>
      <c r="C32" s="8"/>
      <c r="D32" s="18"/>
      <c r="E32" s="21"/>
      <c r="F32" s="19"/>
      <c r="G32" s="21"/>
      <c r="H32" s="19"/>
      <c r="I32" s="21"/>
      <c r="J32" s="19"/>
      <c r="K32" s="21"/>
    </row>
    <row r="33" spans="1:11" ht="20.05" customHeight="1" thickBot="1" x14ac:dyDescent="0.5">
      <c r="A33" s="1" t="s">
        <v>26</v>
      </c>
      <c r="B33" s="1"/>
      <c r="C33" s="8"/>
      <c r="D33" s="18"/>
      <c r="E33" s="22">
        <f>SUM(E31,E20)</f>
        <v>1917942</v>
      </c>
      <c r="F33" s="19"/>
      <c r="G33" s="22">
        <f>SUM(G31,G20)</f>
        <v>1563986</v>
      </c>
      <c r="H33" s="19"/>
      <c r="I33" s="22">
        <f>SUM(I31,I20)</f>
        <v>1672962</v>
      </c>
      <c r="J33" s="19"/>
      <c r="K33" s="22">
        <f>SUM(K31,K20)</f>
        <v>1076439</v>
      </c>
    </row>
    <row r="34" spans="1:11" ht="20.05" customHeight="1" thickTop="1" x14ac:dyDescent="0.45">
      <c r="A34" s="1" t="s">
        <v>173</v>
      </c>
      <c r="B34" s="1"/>
    </row>
    <row r="35" spans="1:11" ht="20.05" customHeight="1" x14ac:dyDescent="0.45">
      <c r="A35" s="1" t="str">
        <f t="shared" ref="A35:A36" si="0">+A2</f>
        <v>งบแสดงฐานะการเงิน</v>
      </c>
      <c r="B35" s="1"/>
    </row>
    <row r="36" spans="1:11" ht="20.05" customHeight="1" x14ac:dyDescent="0.45">
      <c r="A36" s="1" t="str">
        <f t="shared" si="0"/>
        <v>ณ วันที่ 30 มิถุนายน 2562</v>
      </c>
      <c r="B36" s="1"/>
    </row>
    <row r="37" spans="1:11" ht="20.05" customHeight="1" x14ac:dyDescent="0.45">
      <c r="A37" s="2"/>
      <c r="B37" s="2"/>
      <c r="C37" s="8"/>
      <c r="D37" s="18"/>
      <c r="E37" s="4"/>
      <c r="G37" s="4"/>
      <c r="K37" s="4"/>
    </row>
    <row r="38" spans="1:11" ht="20.05" customHeight="1" x14ac:dyDescent="0.45">
      <c r="A38" s="1" t="s">
        <v>27</v>
      </c>
      <c r="B38" s="1"/>
      <c r="C38" s="10"/>
      <c r="D38" s="10"/>
      <c r="E38" s="12"/>
      <c r="F38" s="16"/>
      <c r="G38" s="12"/>
      <c r="H38" s="16"/>
      <c r="I38" s="12"/>
      <c r="J38" s="16"/>
      <c r="K38" s="12"/>
    </row>
    <row r="39" spans="1:11" ht="20.05" customHeight="1" x14ac:dyDescent="0.45">
      <c r="A39" s="1"/>
      <c r="B39" s="1"/>
      <c r="E39" s="119" t="s">
        <v>176</v>
      </c>
      <c r="F39" s="119"/>
      <c r="G39" s="119"/>
      <c r="H39" s="119"/>
      <c r="I39" s="119"/>
      <c r="J39" s="119"/>
      <c r="K39" s="119"/>
    </row>
    <row r="40" spans="1:11" ht="20.05" customHeight="1" x14ac:dyDescent="0.45">
      <c r="C40" s="8"/>
      <c r="D40" s="8"/>
      <c r="E40" s="120" t="s">
        <v>0</v>
      </c>
      <c r="F40" s="120"/>
      <c r="G40" s="120"/>
      <c r="I40" s="121" t="s">
        <v>1</v>
      </c>
      <c r="J40" s="121"/>
      <c r="K40" s="121"/>
    </row>
    <row r="41" spans="1:11" ht="20.05" customHeight="1" x14ac:dyDescent="0.45">
      <c r="C41" s="9"/>
      <c r="D41" s="10"/>
      <c r="E41" s="11" t="str">
        <f>E8</f>
        <v>30 มิถุนายน 2562</v>
      </c>
      <c r="F41" s="12"/>
      <c r="G41" s="11" t="str">
        <f>G8</f>
        <v>31 ธันวาคม 2561</v>
      </c>
      <c r="I41" s="11" t="str">
        <f>I8</f>
        <v>30 มิถุนายน 2562</v>
      </c>
      <c r="J41" s="12"/>
      <c r="K41" s="11" t="str">
        <f>K8</f>
        <v>31 ธันวาคม 2561</v>
      </c>
    </row>
    <row r="42" spans="1:11" ht="20.05" customHeight="1" x14ac:dyDescent="0.45">
      <c r="C42" s="10"/>
      <c r="D42" s="10"/>
      <c r="E42" s="13" t="s">
        <v>2</v>
      </c>
      <c r="F42" s="14"/>
      <c r="G42" s="14"/>
      <c r="I42" s="13" t="s">
        <v>2</v>
      </c>
      <c r="J42" s="14"/>
      <c r="K42" s="14"/>
    </row>
    <row r="43" spans="1:11" ht="20.05" customHeight="1" x14ac:dyDescent="0.45">
      <c r="C43" s="23" t="s">
        <v>3</v>
      </c>
      <c r="D43" s="10"/>
      <c r="E43" s="117" t="s">
        <v>4</v>
      </c>
      <c r="F43" s="16"/>
      <c r="G43" s="116" t="s">
        <v>5</v>
      </c>
      <c r="I43" s="117" t="s">
        <v>4</v>
      </c>
      <c r="J43" s="16"/>
      <c r="K43" s="116" t="s">
        <v>5</v>
      </c>
    </row>
    <row r="44" spans="1:11" ht="20.05" customHeight="1" x14ac:dyDescent="0.45">
      <c r="A44" s="1" t="s">
        <v>28</v>
      </c>
      <c r="B44" s="1"/>
      <c r="C44" s="8"/>
      <c r="D44" s="8"/>
    </row>
    <row r="45" spans="1:11" ht="20.05" customHeight="1" x14ac:dyDescent="0.45">
      <c r="A45" s="7" t="s">
        <v>29</v>
      </c>
      <c r="C45" s="8" t="s">
        <v>195</v>
      </c>
      <c r="D45" s="8"/>
      <c r="E45" s="4">
        <v>0</v>
      </c>
      <c r="G45" s="4">
        <v>629817</v>
      </c>
      <c r="I45" s="4">
        <v>0</v>
      </c>
      <c r="K45" s="4">
        <v>629817</v>
      </c>
    </row>
    <row r="46" spans="1:11" ht="20.05" customHeight="1" x14ac:dyDescent="0.45">
      <c r="A46" s="2" t="s">
        <v>30</v>
      </c>
      <c r="B46" s="2"/>
      <c r="C46" s="8" t="s">
        <v>31</v>
      </c>
      <c r="D46" s="18"/>
      <c r="E46" s="4">
        <v>285631</v>
      </c>
      <c r="G46" s="4">
        <v>236845</v>
      </c>
      <c r="I46" s="3">
        <v>10652</v>
      </c>
      <c r="K46" s="4">
        <v>3613</v>
      </c>
    </row>
    <row r="47" spans="1:11" ht="20.05" customHeight="1" x14ac:dyDescent="0.45">
      <c r="A47" s="2" t="s">
        <v>32</v>
      </c>
      <c r="B47" s="2"/>
      <c r="C47" s="8">
        <v>4</v>
      </c>
      <c r="D47" s="18"/>
      <c r="E47" s="4">
        <v>0</v>
      </c>
      <c r="G47" s="4">
        <v>0</v>
      </c>
      <c r="I47" s="4">
        <v>232530</v>
      </c>
      <c r="K47" s="3">
        <v>78291</v>
      </c>
    </row>
    <row r="48" spans="1:11" ht="20.05" customHeight="1" x14ac:dyDescent="0.45">
      <c r="A48" s="2" t="s">
        <v>33</v>
      </c>
      <c r="B48" s="2"/>
      <c r="C48" s="8"/>
      <c r="D48" s="18"/>
    </row>
    <row r="49" spans="1:11" ht="20.05" customHeight="1" x14ac:dyDescent="0.45">
      <c r="A49" s="7" t="s">
        <v>34</v>
      </c>
      <c r="C49" s="8" t="s">
        <v>35</v>
      </c>
      <c r="D49" s="18"/>
      <c r="E49" s="4">
        <v>556</v>
      </c>
      <c r="G49" s="4">
        <v>1302</v>
      </c>
      <c r="I49" s="4">
        <v>556</v>
      </c>
      <c r="K49" s="4">
        <v>1302</v>
      </c>
    </row>
    <row r="50" spans="1:11" ht="20.05" customHeight="1" x14ac:dyDescent="0.45">
      <c r="A50" s="2" t="s">
        <v>36</v>
      </c>
      <c r="B50" s="2"/>
      <c r="C50" s="8"/>
      <c r="D50" s="18"/>
      <c r="E50" s="4">
        <v>14977</v>
      </c>
      <c r="G50" s="4">
        <v>12739</v>
      </c>
      <c r="I50" s="4">
        <v>0</v>
      </c>
      <c r="K50" s="4">
        <v>0</v>
      </c>
    </row>
    <row r="51" spans="1:11" ht="20.05" customHeight="1" x14ac:dyDescent="0.45">
      <c r="A51" s="2" t="s">
        <v>37</v>
      </c>
      <c r="B51" s="2"/>
      <c r="C51" s="8">
        <v>4</v>
      </c>
      <c r="D51" s="18"/>
      <c r="E51" s="4">
        <v>70121</v>
      </c>
      <c r="G51" s="4">
        <v>67588</v>
      </c>
      <c r="I51" s="4">
        <v>14289</v>
      </c>
      <c r="K51" s="4">
        <v>16597</v>
      </c>
    </row>
    <row r="52" spans="1:11" ht="20.05" customHeight="1" x14ac:dyDescent="0.45">
      <c r="A52" s="2" t="s">
        <v>191</v>
      </c>
      <c r="B52" s="2"/>
      <c r="C52" s="8"/>
      <c r="D52" s="18"/>
      <c r="E52" s="4"/>
      <c r="G52" s="4"/>
      <c r="I52" s="4"/>
      <c r="K52" s="4"/>
    </row>
    <row r="53" spans="1:11" ht="20.05" customHeight="1" x14ac:dyDescent="0.45">
      <c r="A53" s="7" t="s">
        <v>192</v>
      </c>
      <c r="B53" s="2"/>
      <c r="C53" s="8"/>
      <c r="D53" s="18"/>
      <c r="E53" s="4">
        <v>13739</v>
      </c>
      <c r="G53" s="4">
        <v>12065</v>
      </c>
      <c r="I53" s="4">
        <v>0</v>
      </c>
      <c r="K53" s="4">
        <v>0</v>
      </c>
    </row>
    <row r="54" spans="1:11" ht="20.05" customHeight="1" x14ac:dyDescent="0.45">
      <c r="A54" s="2" t="s">
        <v>193</v>
      </c>
      <c r="B54" s="2"/>
      <c r="C54" s="8"/>
      <c r="D54" s="18"/>
      <c r="E54" s="4"/>
      <c r="G54" s="4"/>
      <c r="I54" s="4"/>
      <c r="K54" s="4"/>
    </row>
    <row r="55" spans="1:11" ht="20.05" customHeight="1" x14ac:dyDescent="0.45">
      <c r="A55" s="7" t="s">
        <v>192</v>
      </c>
      <c r="C55" s="8"/>
      <c r="D55" s="18"/>
      <c r="E55" s="4">
        <v>7254</v>
      </c>
      <c r="G55" s="4">
        <v>3018</v>
      </c>
      <c r="I55" s="4">
        <v>0</v>
      </c>
      <c r="K55" s="4">
        <v>0</v>
      </c>
    </row>
    <row r="56" spans="1:11" ht="20.05" customHeight="1" x14ac:dyDescent="0.45">
      <c r="A56" s="2" t="s">
        <v>39</v>
      </c>
      <c r="B56" s="2"/>
      <c r="C56" s="8"/>
      <c r="D56" s="18"/>
      <c r="E56" s="4"/>
      <c r="G56" s="4"/>
      <c r="I56" s="4"/>
      <c r="K56" s="4"/>
    </row>
    <row r="57" spans="1:11" ht="20.05" customHeight="1" x14ac:dyDescent="0.45">
      <c r="A57" s="7" t="s">
        <v>40</v>
      </c>
      <c r="C57" s="8">
        <v>16</v>
      </c>
      <c r="D57" s="18"/>
      <c r="E57" s="4">
        <v>4249</v>
      </c>
      <c r="G57" s="4">
        <v>3829</v>
      </c>
      <c r="I57" s="4">
        <v>0</v>
      </c>
      <c r="K57" s="4">
        <v>0</v>
      </c>
    </row>
    <row r="58" spans="1:11" ht="20.05" customHeight="1" x14ac:dyDescent="0.45">
      <c r="A58" s="2" t="s">
        <v>44</v>
      </c>
      <c r="C58" s="8"/>
      <c r="D58" s="18"/>
      <c r="E58" s="4">
        <v>15503</v>
      </c>
      <c r="G58" s="4">
        <v>18032</v>
      </c>
      <c r="I58" s="4">
        <v>324</v>
      </c>
      <c r="K58" s="4">
        <v>143</v>
      </c>
    </row>
    <row r="59" spans="1:11" ht="20.05" customHeight="1" x14ac:dyDescent="0.45">
      <c r="A59" s="2" t="s">
        <v>41</v>
      </c>
      <c r="B59" s="2"/>
      <c r="C59" s="8"/>
      <c r="D59" s="18"/>
      <c r="E59" s="4">
        <v>24438</v>
      </c>
      <c r="G59" s="4">
        <v>22963</v>
      </c>
      <c r="I59" s="4">
        <v>1954</v>
      </c>
      <c r="K59" s="4">
        <v>3625</v>
      </c>
    </row>
    <row r="60" spans="1:11" ht="20.05" customHeight="1" x14ac:dyDescent="0.45">
      <c r="A60" s="1" t="s">
        <v>42</v>
      </c>
      <c r="B60" s="1"/>
      <c r="C60" s="8"/>
      <c r="D60" s="18"/>
      <c r="E60" s="24">
        <f>SUM(E45:E59)</f>
        <v>436468</v>
      </c>
      <c r="G60" s="24">
        <f>SUM(G45:G59)</f>
        <v>1008198</v>
      </c>
      <c r="I60" s="24">
        <f>SUM(I45:I59)</f>
        <v>260305</v>
      </c>
      <c r="K60" s="24">
        <f>SUM(K45:K59)</f>
        <v>733388</v>
      </c>
    </row>
    <row r="61" spans="1:11" ht="9.6999999999999993" customHeight="1" x14ac:dyDescent="0.45">
      <c r="C61" s="8"/>
      <c r="D61" s="18"/>
    </row>
    <row r="62" spans="1:11" ht="20.05" customHeight="1" x14ac:dyDescent="0.45">
      <c r="A62" s="1" t="s">
        <v>43</v>
      </c>
      <c r="B62" s="1"/>
      <c r="C62" s="8"/>
      <c r="D62" s="18"/>
    </row>
    <row r="63" spans="1:11" ht="20.05" customHeight="1" x14ac:dyDescent="0.45">
      <c r="A63" s="2" t="s">
        <v>45</v>
      </c>
      <c r="B63" s="2"/>
      <c r="C63" s="8" t="s">
        <v>35</v>
      </c>
      <c r="D63" s="18"/>
      <c r="E63" s="4">
        <v>594</v>
      </c>
      <c r="G63" s="4">
        <v>1282</v>
      </c>
      <c r="I63" s="4">
        <v>594</v>
      </c>
      <c r="K63" s="4">
        <v>1282</v>
      </c>
    </row>
    <row r="64" spans="1:11" ht="20.05" customHeight="1" x14ac:dyDescent="0.45">
      <c r="A64" s="7" t="s">
        <v>46</v>
      </c>
      <c r="C64" s="8"/>
      <c r="D64" s="18"/>
      <c r="E64" s="4"/>
      <c r="G64" s="4"/>
      <c r="I64" s="4"/>
      <c r="K64" s="4"/>
    </row>
    <row r="65" spans="1:11" ht="20.05" customHeight="1" x14ac:dyDescent="0.45">
      <c r="A65" s="7" t="s">
        <v>47</v>
      </c>
      <c r="C65" s="8">
        <v>17</v>
      </c>
      <c r="D65" s="18"/>
      <c r="E65" s="4">
        <v>15335</v>
      </c>
      <c r="G65" s="4">
        <v>12205</v>
      </c>
      <c r="I65" s="4">
        <v>5847</v>
      </c>
      <c r="K65" s="4">
        <v>4681</v>
      </c>
    </row>
    <row r="66" spans="1:11" ht="20.05" customHeight="1" x14ac:dyDescent="0.45">
      <c r="A66" s="2" t="s">
        <v>48</v>
      </c>
      <c r="B66" s="2"/>
      <c r="C66" s="8">
        <v>9</v>
      </c>
      <c r="D66" s="18"/>
      <c r="E66" s="4">
        <v>55232</v>
      </c>
      <c r="G66" s="4">
        <v>51111</v>
      </c>
      <c r="I66" s="4">
        <v>2578</v>
      </c>
      <c r="K66" s="4">
        <v>2578</v>
      </c>
    </row>
    <row r="67" spans="1:11" ht="20.05" customHeight="1" x14ac:dyDescent="0.45">
      <c r="A67" s="2" t="s">
        <v>178</v>
      </c>
      <c r="B67" s="2"/>
      <c r="C67" s="8"/>
      <c r="D67" s="18"/>
      <c r="E67" s="4"/>
      <c r="G67" s="4"/>
      <c r="I67" s="4"/>
      <c r="K67" s="4"/>
    </row>
    <row r="68" spans="1:11" ht="20.05" customHeight="1" x14ac:dyDescent="0.45">
      <c r="A68" s="7" t="s">
        <v>38</v>
      </c>
      <c r="B68" s="2"/>
      <c r="C68" s="8"/>
      <c r="D68" s="18"/>
      <c r="E68" s="4">
        <v>5090</v>
      </c>
      <c r="G68" s="4">
        <v>4753</v>
      </c>
      <c r="I68" s="4">
        <v>0</v>
      </c>
      <c r="K68" s="4">
        <v>0</v>
      </c>
    </row>
    <row r="69" spans="1:11" ht="20.05" customHeight="1" x14ac:dyDescent="0.45">
      <c r="A69" s="2" t="s">
        <v>179</v>
      </c>
      <c r="B69" s="2"/>
      <c r="C69" s="8"/>
      <c r="D69" s="18"/>
      <c r="G69" s="4"/>
      <c r="I69" s="4"/>
      <c r="K69" s="4"/>
    </row>
    <row r="70" spans="1:11" ht="20.05" customHeight="1" x14ac:dyDescent="0.45">
      <c r="A70" s="7" t="s">
        <v>38</v>
      </c>
      <c r="C70" s="8"/>
      <c r="D70" s="18"/>
      <c r="E70" s="4">
        <v>9127</v>
      </c>
      <c r="G70" s="4">
        <v>8142</v>
      </c>
      <c r="I70" s="4">
        <v>0</v>
      </c>
      <c r="K70" s="4">
        <v>0</v>
      </c>
    </row>
    <row r="71" spans="1:11" ht="20.05" customHeight="1" x14ac:dyDescent="0.45">
      <c r="A71" s="2" t="s">
        <v>49</v>
      </c>
      <c r="B71" s="2"/>
      <c r="C71" s="8"/>
      <c r="D71" s="18"/>
      <c r="E71" s="4">
        <v>10102</v>
      </c>
      <c r="G71" s="4">
        <v>9682</v>
      </c>
      <c r="I71" s="4">
        <v>0</v>
      </c>
      <c r="K71" s="4">
        <v>0</v>
      </c>
    </row>
    <row r="72" spans="1:11" ht="20.05" customHeight="1" x14ac:dyDescent="0.45">
      <c r="A72" s="1" t="s">
        <v>50</v>
      </c>
      <c r="B72" s="1"/>
      <c r="C72" s="8"/>
      <c r="D72" s="18"/>
      <c r="E72" s="24">
        <f>SUM(E63:E71)</f>
        <v>95480</v>
      </c>
      <c r="G72" s="24">
        <f>SUM(G63:G71)</f>
        <v>87175</v>
      </c>
      <c r="I72" s="24">
        <f>SUM(I63:I71)</f>
        <v>9019</v>
      </c>
      <c r="K72" s="24">
        <f>SUM(K63:K71)</f>
        <v>8541</v>
      </c>
    </row>
    <row r="73" spans="1:11" ht="9.6999999999999993" customHeight="1" x14ac:dyDescent="0.45">
      <c r="A73" s="1"/>
      <c r="B73" s="1"/>
      <c r="C73" s="8"/>
      <c r="D73" s="18"/>
      <c r="E73" s="25"/>
      <c r="G73" s="25"/>
      <c r="I73" s="25"/>
      <c r="K73" s="25"/>
    </row>
    <row r="74" spans="1:11" ht="20.05" customHeight="1" x14ac:dyDescent="0.45">
      <c r="A74" s="1" t="s">
        <v>51</v>
      </c>
      <c r="B74" s="1"/>
      <c r="C74" s="8"/>
      <c r="D74" s="18"/>
      <c r="E74" s="26">
        <f>SUM(E72,E60)</f>
        <v>531948</v>
      </c>
      <c r="G74" s="26">
        <f>SUM(G72,G60)</f>
        <v>1095373</v>
      </c>
      <c r="I74" s="26">
        <f>SUM(I72,I60)</f>
        <v>269324</v>
      </c>
      <c r="K74" s="26">
        <f>SUM(K72,K60)</f>
        <v>741929</v>
      </c>
    </row>
    <row r="75" spans="1:11" ht="20.05" customHeight="1" x14ac:dyDescent="0.45">
      <c r="A75" s="1" t="s">
        <v>173</v>
      </c>
      <c r="B75" s="1"/>
    </row>
    <row r="76" spans="1:11" ht="20.05" customHeight="1" x14ac:dyDescent="0.45">
      <c r="A76" s="1" t="s">
        <v>159</v>
      </c>
      <c r="B76" s="1"/>
    </row>
    <row r="77" spans="1:11" ht="20.05" customHeight="1" x14ac:dyDescent="0.45">
      <c r="A77" s="1" t="s">
        <v>201</v>
      </c>
      <c r="B77" s="1"/>
    </row>
    <row r="78" spans="1:11" ht="20.05" customHeight="1" x14ac:dyDescent="0.45">
      <c r="A78" s="1"/>
      <c r="B78" s="1"/>
    </row>
    <row r="79" spans="1:11" ht="20.05" customHeight="1" x14ac:dyDescent="0.45">
      <c r="A79" s="1" t="s">
        <v>52</v>
      </c>
      <c r="B79" s="1"/>
      <c r="C79" s="10"/>
      <c r="D79" s="10"/>
      <c r="E79" s="12"/>
      <c r="F79" s="16"/>
      <c r="G79" s="12"/>
      <c r="H79" s="16"/>
      <c r="I79" s="12"/>
      <c r="J79" s="16"/>
      <c r="K79" s="12"/>
    </row>
    <row r="80" spans="1:11" ht="20.05" customHeight="1" x14ac:dyDescent="0.45">
      <c r="A80" s="1"/>
      <c r="B80" s="1"/>
      <c r="E80" s="119" t="s">
        <v>176</v>
      </c>
      <c r="F80" s="119"/>
      <c r="G80" s="119"/>
      <c r="H80" s="119"/>
      <c r="I80" s="119"/>
      <c r="J80" s="119"/>
      <c r="K80" s="119"/>
    </row>
    <row r="81" spans="1:11" ht="20.05" customHeight="1" x14ac:dyDescent="0.45">
      <c r="C81" s="8"/>
      <c r="D81" s="8"/>
      <c r="E81" s="120" t="s">
        <v>0</v>
      </c>
      <c r="F81" s="120"/>
      <c r="G81" s="120"/>
      <c r="I81" s="121" t="s">
        <v>1</v>
      </c>
      <c r="J81" s="121"/>
      <c r="K81" s="121"/>
    </row>
    <row r="82" spans="1:11" ht="20.05" customHeight="1" x14ac:dyDescent="0.45">
      <c r="C82" s="9"/>
      <c r="D82" s="10"/>
      <c r="E82" s="11" t="s">
        <v>202</v>
      </c>
      <c r="F82" s="12"/>
      <c r="G82" s="11" t="s">
        <v>185</v>
      </c>
      <c r="I82" s="11" t="s">
        <v>202</v>
      </c>
      <c r="J82" s="12"/>
      <c r="K82" s="11" t="s">
        <v>185</v>
      </c>
    </row>
    <row r="83" spans="1:11" ht="20.05" customHeight="1" x14ac:dyDescent="0.45">
      <c r="C83" s="10"/>
      <c r="D83" s="10"/>
      <c r="E83" s="13" t="s">
        <v>2</v>
      </c>
      <c r="F83" s="14"/>
      <c r="G83" s="14"/>
      <c r="I83" s="13" t="s">
        <v>2</v>
      </c>
      <c r="J83" s="14"/>
      <c r="K83" s="14"/>
    </row>
    <row r="84" spans="1:11" ht="20.05" customHeight="1" x14ac:dyDescent="0.45">
      <c r="C84" s="23" t="s">
        <v>3</v>
      </c>
      <c r="D84" s="10"/>
      <c r="E84" s="117" t="s">
        <v>4</v>
      </c>
      <c r="F84" s="16"/>
      <c r="G84" s="116" t="s">
        <v>5</v>
      </c>
      <c r="I84" s="117" t="s">
        <v>4</v>
      </c>
      <c r="J84" s="16"/>
      <c r="K84" s="116" t="s">
        <v>5</v>
      </c>
    </row>
    <row r="85" spans="1:11" ht="20.05" customHeight="1" x14ac:dyDescent="0.45">
      <c r="A85" s="1" t="s">
        <v>53</v>
      </c>
      <c r="B85" s="1"/>
      <c r="C85" s="8"/>
      <c r="D85" s="18"/>
    </row>
    <row r="86" spans="1:11" ht="20.05" customHeight="1" x14ac:dyDescent="0.45">
      <c r="A86" s="7" t="s">
        <v>54</v>
      </c>
      <c r="B86" s="1"/>
      <c r="C86" s="8"/>
      <c r="D86" s="18"/>
    </row>
    <row r="87" spans="1:11" ht="20.05" customHeight="1" x14ac:dyDescent="0.45">
      <c r="A87" s="27" t="s">
        <v>55</v>
      </c>
      <c r="B87" s="27" t="s">
        <v>56</v>
      </c>
      <c r="C87" s="8"/>
      <c r="D87" s="18"/>
    </row>
    <row r="88" spans="1:11" ht="20.05" customHeight="1" thickBot="1" x14ac:dyDescent="0.5">
      <c r="A88" s="27"/>
      <c r="B88" s="28" t="s">
        <v>165</v>
      </c>
      <c r="D88" s="18"/>
      <c r="E88" s="29">
        <v>300000</v>
      </c>
      <c r="G88" s="29">
        <v>300000</v>
      </c>
      <c r="I88" s="29">
        <v>300000</v>
      </c>
      <c r="K88" s="29">
        <v>300000</v>
      </c>
    </row>
    <row r="89" spans="1:11" ht="20.05" customHeight="1" thickTop="1" x14ac:dyDescent="0.45">
      <c r="A89" s="27" t="s">
        <v>55</v>
      </c>
      <c r="B89" s="28" t="s">
        <v>57</v>
      </c>
      <c r="C89" s="8"/>
      <c r="D89" s="18"/>
      <c r="E89" s="4"/>
      <c r="G89" s="4"/>
      <c r="I89" s="4"/>
      <c r="K89" s="4"/>
    </row>
    <row r="90" spans="1:11" ht="20.05" customHeight="1" x14ac:dyDescent="0.45">
      <c r="A90" s="27"/>
      <c r="B90" s="28" t="s">
        <v>203</v>
      </c>
      <c r="C90" s="8"/>
      <c r="D90" s="18"/>
      <c r="E90" s="4"/>
      <c r="G90" s="4"/>
      <c r="I90" s="4"/>
      <c r="K90" s="4"/>
    </row>
    <row r="91" spans="1:11" ht="20.05" customHeight="1" x14ac:dyDescent="0.45">
      <c r="A91" s="27"/>
      <c r="B91" s="28" t="s">
        <v>180</v>
      </c>
      <c r="C91" s="8"/>
      <c r="D91" s="18"/>
      <c r="E91" s="4"/>
      <c r="G91" s="4"/>
      <c r="I91" s="4"/>
      <c r="K91" s="4"/>
    </row>
    <row r="92" spans="1:11" ht="20.05" customHeight="1" x14ac:dyDescent="0.45">
      <c r="A92" s="27"/>
      <c r="B92" s="28" t="s">
        <v>194</v>
      </c>
      <c r="C92" s="8">
        <v>18</v>
      </c>
      <c r="D92" s="18"/>
      <c r="E92" s="4">
        <v>300000</v>
      </c>
      <c r="F92" s="19"/>
      <c r="G92" s="4">
        <v>225000</v>
      </c>
      <c r="H92" s="19"/>
      <c r="I92" s="4">
        <v>300000</v>
      </c>
      <c r="J92" s="19"/>
      <c r="K92" s="4">
        <v>225000</v>
      </c>
    </row>
    <row r="93" spans="1:11" ht="20.05" customHeight="1" x14ac:dyDescent="0.45">
      <c r="A93" s="27" t="s">
        <v>153</v>
      </c>
      <c r="B93" s="28"/>
      <c r="C93" s="8">
        <v>18</v>
      </c>
      <c r="D93" s="18"/>
      <c r="E93" s="4">
        <v>955388</v>
      </c>
      <c r="F93" s="19"/>
      <c r="G93" s="4">
        <v>78333</v>
      </c>
      <c r="H93" s="19"/>
      <c r="I93" s="4">
        <v>955388</v>
      </c>
      <c r="J93" s="19"/>
      <c r="K93" s="4">
        <v>78333</v>
      </c>
    </row>
    <row r="94" spans="1:11" ht="20.05" customHeight="1" x14ac:dyDescent="0.45">
      <c r="A94" s="7" t="s">
        <v>58</v>
      </c>
      <c r="C94" s="8"/>
      <c r="D94" s="18"/>
      <c r="E94" s="4">
        <v>146281</v>
      </c>
      <c r="F94" s="19"/>
      <c r="G94" s="4">
        <v>145001</v>
      </c>
      <c r="H94" s="19"/>
      <c r="I94" s="4">
        <v>0</v>
      </c>
      <c r="J94" s="19"/>
      <c r="K94" s="4">
        <v>0</v>
      </c>
    </row>
    <row r="95" spans="1:11" ht="20.05" customHeight="1" x14ac:dyDescent="0.45">
      <c r="A95" s="7" t="s">
        <v>59</v>
      </c>
      <c r="C95" s="8"/>
      <c r="D95" s="18"/>
      <c r="E95" s="4"/>
      <c r="F95" s="19"/>
      <c r="G95" s="4"/>
      <c r="H95" s="19"/>
      <c r="I95" s="4"/>
      <c r="J95" s="19"/>
      <c r="K95" s="4"/>
    </row>
    <row r="96" spans="1:11" ht="20.05" customHeight="1" x14ac:dyDescent="0.45">
      <c r="A96" s="27" t="s">
        <v>55</v>
      </c>
      <c r="B96" s="27" t="s">
        <v>60</v>
      </c>
      <c r="C96" s="8">
        <v>19</v>
      </c>
      <c r="D96" s="18"/>
      <c r="E96" s="4">
        <v>30000</v>
      </c>
      <c r="F96" s="19"/>
      <c r="G96" s="4">
        <v>30000</v>
      </c>
      <c r="H96" s="19"/>
      <c r="I96" s="4">
        <v>30000</v>
      </c>
      <c r="J96" s="19"/>
      <c r="K96" s="4">
        <v>30000</v>
      </c>
    </row>
    <row r="97" spans="1:11" ht="20.05" customHeight="1" x14ac:dyDescent="0.45">
      <c r="A97" s="27" t="s">
        <v>55</v>
      </c>
      <c r="B97" s="27" t="s">
        <v>169</v>
      </c>
      <c r="D97" s="18"/>
      <c r="E97" s="4">
        <f>'EQ-Conso'!L25</f>
        <v>-45676</v>
      </c>
      <c r="G97" s="4">
        <v>-9723</v>
      </c>
      <c r="I97" s="4">
        <f>'EQ-Separate'!J28</f>
        <v>118250</v>
      </c>
      <c r="K97" s="4">
        <v>1177</v>
      </c>
    </row>
    <row r="98" spans="1:11" ht="20.05" customHeight="1" x14ac:dyDescent="0.45">
      <c r="A98" s="1" t="s">
        <v>62</v>
      </c>
      <c r="B98" s="1"/>
      <c r="C98" s="8"/>
      <c r="D98" s="18"/>
      <c r="E98" s="25">
        <f>SUM(E92:E97)</f>
        <v>1385993</v>
      </c>
      <c r="G98" s="25">
        <f>SUM(G92:G97)</f>
        <v>468611</v>
      </c>
      <c r="I98" s="25">
        <f>SUM(I92:I97)</f>
        <v>1403638</v>
      </c>
      <c r="K98" s="25">
        <f>SUM(K92:K97)</f>
        <v>334510</v>
      </c>
    </row>
    <row r="99" spans="1:11" ht="20.05" customHeight="1" x14ac:dyDescent="0.45">
      <c r="A99" s="7" t="s">
        <v>63</v>
      </c>
      <c r="C99" s="8"/>
      <c r="D99" s="18"/>
      <c r="E99" s="4">
        <f>'EQ-Conso'!P25</f>
        <v>1</v>
      </c>
      <c r="G99" s="4">
        <v>2</v>
      </c>
      <c r="I99" s="26">
        <v>0</v>
      </c>
      <c r="K99" s="26">
        <v>0</v>
      </c>
    </row>
    <row r="100" spans="1:11" ht="20.05" customHeight="1" x14ac:dyDescent="0.45">
      <c r="A100" s="1" t="s">
        <v>64</v>
      </c>
      <c r="B100" s="1"/>
      <c r="C100" s="8"/>
      <c r="D100" s="18"/>
      <c r="E100" s="24">
        <f>SUM(E98:E99)</f>
        <v>1385994</v>
      </c>
      <c r="G100" s="24">
        <f>SUM(G98:G99)</f>
        <v>468613</v>
      </c>
      <c r="I100" s="24">
        <f>SUM(I98:I99)</f>
        <v>1403638</v>
      </c>
      <c r="J100" s="3"/>
      <c r="K100" s="24">
        <f>SUM(K98:K99)</f>
        <v>334510</v>
      </c>
    </row>
    <row r="101" spans="1:11" ht="20.05" customHeight="1" x14ac:dyDescent="0.45">
      <c r="A101" s="1"/>
      <c r="B101" s="1"/>
      <c r="C101" s="8"/>
      <c r="D101" s="18"/>
      <c r="E101" s="25"/>
      <c r="G101" s="25"/>
      <c r="I101" s="4"/>
      <c r="K101" s="4"/>
    </row>
    <row r="102" spans="1:11" ht="20.05" customHeight="1" thickBot="1" x14ac:dyDescent="0.5">
      <c r="A102" s="1" t="s">
        <v>65</v>
      </c>
      <c r="B102" s="1"/>
      <c r="C102" s="8"/>
      <c r="D102" s="18"/>
      <c r="E102" s="29">
        <f>SUM(E100,E74)</f>
        <v>1917942</v>
      </c>
      <c r="G102" s="29">
        <f>SUM(G100,G74)</f>
        <v>1563986</v>
      </c>
      <c r="I102" s="29">
        <f>SUM(I100,I74)</f>
        <v>1672962</v>
      </c>
      <c r="K102" s="29">
        <f>SUM(K100,K74)</f>
        <v>1076439</v>
      </c>
    </row>
    <row r="103" spans="1:11" ht="20.05" customHeight="1" thickTop="1" x14ac:dyDescent="0.45">
      <c r="E103" s="39">
        <f>E102-E33</f>
        <v>0</v>
      </c>
      <c r="G103" s="3">
        <f>G102-G33</f>
        <v>0</v>
      </c>
      <c r="I103" s="3">
        <f>I102-I33</f>
        <v>0</v>
      </c>
      <c r="K103" s="3">
        <f>K102-K33</f>
        <v>0</v>
      </c>
    </row>
  </sheetData>
  <autoFilter ref="A1:K103"/>
  <mergeCells count="9">
    <mergeCell ref="E80:K80"/>
    <mergeCell ref="E81:G81"/>
    <mergeCell ref="I81:K81"/>
    <mergeCell ref="E6:K6"/>
    <mergeCell ref="E7:G7"/>
    <mergeCell ref="I7:K7"/>
    <mergeCell ref="E39:K39"/>
    <mergeCell ref="E40:G40"/>
    <mergeCell ref="I40:K40"/>
  </mergeCells>
  <pageMargins left="0.7" right="0.5" top="0.8" bottom="0.4" header="0.4" footer="0.33"/>
  <pageSetup paperSize="9" scale="85" firstPageNumber="2" fitToWidth="0" fitToHeight="0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  <rowBreaks count="2" manualBreakCount="2">
    <brk id="33" max="16383" man="1"/>
    <brk id="74" max="10" man="1"/>
  </rowBreaks>
  <ignoredErrors>
    <ignoredError sqref="C4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17" zoomScale="90" zoomScaleNormal="90" zoomScaleSheetLayoutView="120" zoomScalePageLayoutView="70" workbookViewId="0">
      <selection activeCell="A37" sqref="A1:XFD1048576"/>
    </sheetView>
  </sheetViews>
  <sheetFormatPr defaultRowHeight="20.05" customHeight="1" x14ac:dyDescent="0.25"/>
  <cols>
    <col min="1" max="1" width="34.125" style="38" customWidth="1"/>
    <col min="2" max="2" width="9.875" style="38" customWidth="1"/>
    <col min="3" max="3" width="1.25" style="38" customWidth="1"/>
    <col min="4" max="4" width="13.375" style="94" customWidth="1"/>
    <col min="5" max="5" width="1.25" style="38" customWidth="1"/>
    <col min="6" max="6" width="13.375" style="38" customWidth="1"/>
    <col min="7" max="7" width="1.25" style="38" customWidth="1"/>
    <col min="8" max="8" width="13.375" style="94" customWidth="1"/>
    <col min="9" max="9" width="1.25" style="38" customWidth="1"/>
    <col min="10" max="10" width="13.375" style="38" customWidth="1"/>
    <col min="11" max="80" width="9" style="38"/>
    <col min="81" max="81" width="46.25" style="38" customWidth="1"/>
    <col min="82" max="82" width="9" style="38"/>
    <col min="83" max="83" width="1.25" style="38" customWidth="1"/>
    <col min="84" max="84" width="23.375" style="38" customWidth="1"/>
    <col min="85" max="85" width="1.25" style="38" customWidth="1"/>
    <col min="86" max="86" width="23.375" style="38" customWidth="1"/>
    <col min="87" max="88" width="16" style="38" customWidth="1"/>
    <col min="89" max="89" width="16.125" style="38" customWidth="1"/>
    <col min="90" max="90" width="13.125" style="38" customWidth="1"/>
    <col min="91" max="336" width="9" style="38"/>
    <col min="337" max="337" width="46.25" style="38" customWidth="1"/>
    <col min="338" max="338" width="9" style="38"/>
    <col min="339" max="339" width="1.25" style="38" customWidth="1"/>
    <col min="340" max="340" width="23.375" style="38" customWidth="1"/>
    <col min="341" max="341" width="1.25" style="38" customWidth="1"/>
    <col min="342" max="342" width="23.375" style="38" customWidth="1"/>
    <col min="343" max="344" width="16" style="38" customWidth="1"/>
    <col min="345" max="345" width="16.125" style="38" customWidth="1"/>
    <col min="346" max="346" width="13.125" style="38" customWidth="1"/>
    <col min="347" max="592" width="9" style="38"/>
    <col min="593" max="593" width="46.25" style="38" customWidth="1"/>
    <col min="594" max="594" width="9" style="38"/>
    <col min="595" max="595" width="1.25" style="38" customWidth="1"/>
    <col min="596" max="596" width="23.375" style="38" customWidth="1"/>
    <col min="597" max="597" width="1.25" style="38" customWidth="1"/>
    <col min="598" max="598" width="23.375" style="38" customWidth="1"/>
    <col min="599" max="600" width="16" style="38" customWidth="1"/>
    <col min="601" max="601" width="16.125" style="38" customWidth="1"/>
    <col min="602" max="602" width="13.125" style="38" customWidth="1"/>
    <col min="603" max="848" width="9" style="38"/>
    <col min="849" max="849" width="46.25" style="38" customWidth="1"/>
    <col min="850" max="850" width="9" style="38"/>
    <col min="851" max="851" width="1.25" style="38" customWidth="1"/>
    <col min="852" max="852" width="23.375" style="38" customWidth="1"/>
    <col min="853" max="853" width="1.25" style="38" customWidth="1"/>
    <col min="854" max="854" width="23.375" style="38" customWidth="1"/>
    <col min="855" max="856" width="16" style="38" customWidth="1"/>
    <col min="857" max="857" width="16.125" style="38" customWidth="1"/>
    <col min="858" max="858" width="13.125" style="38" customWidth="1"/>
    <col min="859" max="1104" width="9" style="38"/>
    <col min="1105" max="1105" width="46.25" style="38" customWidth="1"/>
    <col min="1106" max="1106" width="9" style="38"/>
    <col min="1107" max="1107" width="1.25" style="38" customWidth="1"/>
    <col min="1108" max="1108" width="23.375" style="38" customWidth="1"/>
    <col min="1109" max="1109" width="1.25" style="38" customWidth="1"/>
    <col min="1110" max="1110" width="23.375" style="38" customWidth="1"/>
    <col min="1111" max="1112" width="16" style="38" customWidth="1"/>
    <col min="1113" max="1113" width="16.125" style="38" customWidth="1"/>
    <col min="1114" max="1114" width="13.125" style="38" customWidth="1"/>
    <col min="1115" max="1360" width="9" style="38"/>
    <col min="1361" max="1361" width="46.25" style="38" customWidth="1"/>
    <col min="1362" max="1362" width="9" style="38"/>
    <col min="1363" max="1363" width="1.25" style="38" customWidth="1"/>
    <col min="1364" max="1364" width="23.375" style="38" customWidth="1"/>
    <col min="1365" max="1365" width="1.25" style="38" customWidth="1"/>
    <col min="1366" max="1366" width="23.375" style="38" customWidth="1"/>
    <col min="1367" max="1368" width="16" style="38" customWidth="1"/>
    <col min="1369" max="1369" width="16.125" style="38" customWidth="1"/>
    <col min="1370" max="1370" width="13.125" style="38" customWidth="1"/>
    <col min="1371" max="1616" width="9" style="38"/>
    <col min="1617" max="1617" width="46.25" style="38" customWidth="1"/>
    <col min="1618" max="1618" width="9" style="38"/>
    <col min="1619" max="1619" width="1.25" style="38" customWidth="1"/>
    <col min="1620" max="1620" width="23.375" style="38" customWidth="1"/>
    <col min="1621" max="1621" width="1.25" style="38" customWidth="1"/>
    <col min="1622" max="1622" width="23.375" style="38" customWidth="1"/>
    <col min="1623" max="1624" width="16" style="38" customWidth="1"/>
    <col min="1625" max="1625" width="16.125" style="38" customWidth="1"/>
    <col min="1626" max="1626" width="13.125" style="38" customWidth="1"/>
    <col min="1627" max="1872" width="9" style="38"/>
    <col min="1873" max="1873" width="46.25" style="38" customWidth="1"/>
    <col min="1874" max="1874" width="9" style="38"/>
    <col min="1875" max="1875" width="1.25" style="38" customWidth="1"/>
    <col min="1876" max="1876" width="23.375" style="38" customWidth="1"/>
    <col min="1877" max="1877" width="1.25" style="38" customWidth="1"/>
    <col min="1878" max="1878" width="23.375" style="38" customWidth="1"/>
    <col min="1879" max="1880" width="16" style="38" customWidth="1"/>
    <col min="1881" max="1881" width="16.125" style="38" customWidth="1"/>
    <col min="1882" max="1882" width="13.125" style="38" customWidth="1"/>
    <col min="1883" max="2128" width="9" style="38"/>
    <col min="2129" max="2129" width="46.25" style="38" customWidth="1"/>
    <col min="2130" max="2130" width="9" style="38"/>
    <col min="2131" max="2131" width="1.25" style="38" customWidth="1"/>
    <col min="2132" max="2132" width="23.375" style="38" customWidth="1"/>
    <col min="2133" max="2133" width="1.25" style="38" customWidth="1"/>
    <col min="2134" max="2134" width="23.375" style="38" customWidth="1"/>
    <col min="2135" max="2136" width="16" style="38" customWidth="1"/>
    <col min="2137" max="2137" width="16.125" style="38" customWidth="1"/>
    <col min="2138" max="2138" width="13.125" style="38" customWidth="1"/>
    <col min="2139" max="2384" width="9" style="38"/>
    <col min="2385" max="2385" width="46.25" style="38" customWidth="1"/>
    <col min="2386" max="2386" width="9" style="38"/>
    <col min="2387" max="2387" width="1.25" style="38" customWidth="1"/>
    <col min="2388" max="2388" width="23.375" style="38" customWidth="1"/>
    <col min="2389" max="2389" width="1.25" style="38" customWidth="1"/>
    <col min="2390" max="2390" width="23.375" style="38" customWidth="1"/>
    <col min="2391" max="2392" width="16" style="38" customWidth="1"/>
    <col min="2393" max="2393" width="16.125" style="38" customWidth="1"/>
    <col min="2394" max="2394" width="13.125" style="38" customWidth="1"/>
    <col min="2395" max="2640" width="9" style="38"/>
    <col min="2641" max="2641" width="46.25" style="38" customWidth="1"/>
    <col min="2642" max="2642" width="9" style="38"/>
    <col min="2643" max="2643" width="1.25" style="38" customWidth="1"/>
    <col min="2644" max="2644" width="23.375" style="38" customWidth="1"/>
    <col min="2645" max="2645" width="1.25" style="38" customWidth="1"/>
    <col min="2646" max="2646" width="23.375" style="38" customWidth="1"/>
    <col min="2647" max="2648" width="16" style="38" customWidth="1"/>
    <col min="2649" max="2649" width="16.125" style="38" customWidth="1"/>
    <col min="2650" max="2650" width="13.125" style="38" customWidth="1"/>
    <col min="2651" max="2896" width="9" style="38"/>
    <col min="2897" max="2897" width="46.25" style="38" customWidth="1"/>
    <col min="2898" max="2898" width="9" style="38"/>
    <col min="2899" max="2899" width="1.25" style="38" customWidth="1"/>
    <col min="2900" max="2900" width="23.375" style="38" customWidth="1"/>
    <col min="2901" max="2901" width="1.25" style="38" customWidth="1"/>
    <col min="2902" max="2902" width="23.375" style="38" customWidth="1"/>
    <col min="2903" max="2904" width="16" style="38" customWidth="1"/>
    <col min="2905" max="2905" width="16.125" style="38" customWidth="1"/>
    <col min="2906" max="2906" width="13.125" style="38" customWidth="1"/>
    <col min="2907" max="3152" width="9" style="38"/>
    <col min="3153" max="3153" width="46.25" style="38" customWidth="1"/>
    <col min="3154" max="3154" width="9" style="38"/>
    <col min="3155" max="3155" width="1.25" style="38" customWidth="1"/>
    <col min="3156" max="3156" width="23.375" style="38" customWidth="1"/>
    <col min="3157" max="3157" width="1.25" style="38" customWidth="1"/>
    <col min="3158" max="3158" width="23.375" style="38" customWidth="1"/>
    <col min="3159" max="3160" width="16" style="38" customWidth="1"/>
    <col min="3161" max="3161" width="16.125" style="38" customWidth="1"/>
    <col min="3162" max="3162" width="13.125" style="38" customWidth="1"/>
    <col min="3163" max="3408" width="9" style="38"/>
    <col min="3409" max="3409" width="46.25" style="38" customWidth="1"/>
    <col min="3410" max="3410" width="9" style="38"/>
    <col min="3411" max="3411" width="1.25" style="38" customWidth="1"/>
    <col min="3412" max="3412" width="23.375" style="38" customWidth="1"/>
    <col min="3413" max="3413" width="1.25" style="38" customWidth="1"/>
    <col min="3414" max="3414" width="23.375" style="38" customWidth="1"/>
    <col min="3415" max="3416" width="16" style="38" customWidth="1"/>
    <col min="3417" max="3417" width="16.125" style="38" customWidth="1"/>
    <col min="3418" max="3418" width="13.125" style="38" customWidth="1"/>
    <col min="3419" max="3664" width="9" style="38"/>
    <col min="3665" max="3665" width="46.25" style="38" customWidth="1"/>
    <col min="3666" max="3666" width="9" style="38"/>
    <col min="3667" max="3667" width="1.25" style="38" customWidth="1"/>
    <col min="3668" max="3668" width="23.375" style="38" customWidth="1"/>
    <col min="3669" max="3669" width="1.25" style="38" customWidth="1"/>
    <col min="3670" max="3670" width="23.375" style="38" customWidth="1"/>
    <col min="3671" max="3672" width="16" style="38" customWidth="1"/>
    <col min="3673" max="3673" width="16.125" style="38" customWidth="1"/>
    <col min="3674" max="3674" width="13.125" style="38" customWidth="1"/>
    <col min="3675" max="3920" width="9" style="38"/>
    <col min="3921" max="3921" width="46.25" style="38" customWidth="1"/>
    <col min="3922" max="3922" width="9" style="38"/>
    <col min="3923" max="3923" width="1.25" style="38" customWidth="1"/>
    <col min="3924" max="3924" width="23.375" style="38" customWidth="1"/>
    <col min="3925" max="3925" width="1.25" style="38" customWidth="1"/>
    <col min="3926" max="3926" width="23.375" style="38" customWidth="1"/>
    <col min="3927" max="3928" width="16" style="38" customWidth="1"/>
    <col min="3929" max="3929" width="16.125" style="38" customWidth="1"/>
    <col min="3930" max="3930" width="13.125" style="38" customWidth="1"/>
    <col min="3931" max="4176" width="9" style="38"/>
    <col min="4177" max="4177" width="46.25" style="38" customWidth="1"/>
    <col min="4178" max="4178" width="9" style="38"/>
    <col min="4179" max="4179" width="1.25" style="38" customWidth="1"/>
    <col min="4180" max="4180" width="23.375" style="38" customWidth="1"/>
    <col min="4181" max="4181" width="1.25" style="38" customWidth="1"/>
    <col min="4182" max="4182" width="23.375" style="38" customWidth="1"/>
    <col min="4183" max="4184" width="16" style="38" customWidth="1"/>
    <col min="4185" max="4185" width="16.125" style="38" customWidth="1"/>
    <col min="4186" max="4186" width="13.125" style="38" customWidth="1"/>
    <col min="4187" max="4432" width="9" style="38"/>
    <col min="4433" max="4433" width="46.25" style="38" customWidth="1"/>
    <col min="4434" max="4434" width="9" style="38"/>
    <col min="4435" max="4435" width="1.25" style="38" customWidth="1"/>
    <col min="4436" max="4436" width="23.375" style="38" customWidth="1"/>
    <col min="4437" max="4437" width="1.25" style="38" customWidth="1"/>
    <col min="4438" max="4438" width="23.375" style="38" customWidth="1"/>
    <col min="4439" max="4440" width="16" style="38" customWidth="1"/>
    <col min="4441" max="4441" width="16.125" style="38" customWidth="1"/>
    <col min="4442" max="4442" width="13.125" style="38" customWidth="1"/>
    <col min="4443" max="4688" width="9" style="38"/>
    <col min="4689" max="4689" width="46.25" style="38" customWidth="1"/>
    <col min="4690" max="4690" width="9" style="38"/>
    <col min="4691" max="4691" width="1.25" style="38" customWidth="1"/>
    <col min="4692" max="4692" width="23.375" style="38" customWidth="1"/>
    <col min="4693" max="4693" width="1.25" style="38" customWidth="1"/>
    <col min="4694" max="4694" width="23.375" style="38" customWidth="1"/>
    <col min="4695" max="4696" width="16" style="38" customWidth="1"/>
    <col min="4697" max="4697" width="16.125" style="38" customWidth="1"/>
    <col min="4698" max="4698" width="13.125" style="38" customWidth="1"/>
    <col min="4699" max="4944" width="9" style="38"/>
    <col min="4945" max="4945" width="46.25" style="38" customWidth="1"/>
    <col min="4946" max="4946" width="9" style="38"/>
    <col min="4947" max="4947" width="1.25" style="38" customWidth="1"/>
    <col min="4948" max="4948" width="23.375" style="38" customWidth="1"/>
    <col min="4949" max="4949" width="1.25" style="38" customWidth="1"/>
    <col min="4950" max="4950" width="23.375" style="38" customWidth="1"/>
    <col min="4951" max="4952" width="16" style="38" customWidth="1"/>
    <col min="4953" max="4953" width="16.125" style="38" customWidth="1"/>
    <col min="4954" max="4954" width="13.125" style="38" customWidth="1"/>
    <col min="4955" max="5200" width="9" style="38"/>
    <col min="5201" max="5201" width="46.25" style="38" customWidth="1"/>
    <col min="5202" max="5202" width="9" style="38"/>
    <col min="5203" max="5203" width="1.25" style="38" customWidth="1"/>
    <col min="5204" max="5204" width="23.375" style="38" customWidth="1"/>
    <col min="5205" max="5205" width="1.25" style="38" customWidth="1"/>
    <col min="5206" max="5206" width="23.375" style="38" customWidth="1"/>
    <col min="5207" max="5208" width="16" style="38" customWidth="1"/>
    <col min="5209" max="5209" width="16.125" style="38" customWidth="1"/>
    <col min="5210" max="5210" width="13.125" style="38" customWidth="1"/>
    <col min="5211" max="5456" width="9" style="38"/>
    <col min="5457" max="5457" width="46.25" style="38" customWidth="1"/>
    <col min="5458" max="5458" width="9" style="38"/>
    <col min="5459" max="5459" width="1.25" style="38" customWidth="1"/>
    <col min="5460" max="5460" width="23.375" style="38" customWidth="1"/>
    <col min="5461" max="5461" width="1.25" style="38" customWidth="1"/>
    <col min="5462" max="5462" width="23.375" style="38" customWidth="1"/>
    <col min="5463" max="5464" width="16" style="38" customWidth="1"/>
    <col min="5465" max="5465" width="16.125" style="38" customWidth="1"/>
    <col min="5466" max="5466" width="13.125" style="38" customWidth="1"/>
    <col min="5467" max="5712" width="9" style="38"/>
    <col min="5713" max="5713" width="46.25" style="38" customWidth="1"/>
    <col min="5714" max="5714" width="9" style="38"/>
    <col min="5715" max="5715" width="1.25" style="38" customWidth="1"/>
    <col min="5716" max="5716" width="23.375" style="38" customWidth="1"/>
    <col min="5717" max="5717" width="1.25" style="38" customWidth="1"/>
    <col min="5718" max="5718" width="23.375" style="38" customWidth="1"/>
    <col min="5719" max="5720" width="16" style="38" customWidth="1"/>
    <col min="5721" max="5721" width="16.125" style="38" customWidth="1"/>
    <col min="5722" max="5722" width="13.125" style="38" customWidth="1"/>
    <col min="5723" max="5968" width="9" style="38"/>
    <col min="5969" max="5969" width="46.25" style="38" customWidth="1"/>
    <col min="5970" max="5970" width="9" style="38"/>
    <col min="5971" max="5971" width="1.25" style="38" customWidth="1"/>
    <col min="5972" max="5972" width="23.375" style="38" customWidth="1"/>
    <col min="5973" max="5973" width="1.25" style="38" customWidth="1"/>
    <col min="5974" max="5974" width="23.375" style="38" customWidth="1"/>
    <col min="5975" max="5976" width="16" style="38" customWidth="1"/>
    <col min="5977" max="5977" width="16.125" style="38" customWidth="1"/>
    <col min="5978" max="5978" width="13.125" style="38" customWidth="1"/>
    <col min="5979" max="6224" width="9" style="38"/>
    <col min="6225" max="6225" width="46.25" style="38" customWidth="1"/>
    <col min="6226" max="6226" width="9" style="38"/>
    <col min="6227" max="6227" width="1.25" style="38" customWidth="1"/>
    <col min="6228" max="6228" width="23.375" style="38" customWidth="1"/>
    <col min="6229" max="6229" width="1.25" style="38" customWidth="1"/>
    <col min="6230" max="6230" width="23.375" style="38" customWidth="1"/>
    <col min="6231" max="6232" width="16" style="38" customWidth="1"/>
    <col min="6233" max="6233" width="16.125" style="38" customWidth="1"/>
    <col min="6234" max="6234" width="13.125" style="38" customWidth="1"/>
    <col min="6235" max="6480" width="9" style="38"/>
    <col min="6481" max="6481" width="46.25" style="38" customWidth="1"/>
    <col min="6482" max="6482" width="9" style="38"/>
    <col min="6483" max="6483" width="1.25" style="38" customWidth="1"/>
    <col min="6484" max="6484" width="23.375" style="38" customWidth="1"/>
    <col min="6485" max="6485" width="1.25" style="38" customWidth="1"/>
    <col min="6486" max="6486" width="23.375" style="38" customWidth="1"/>
    <col min="6487" max="6488" width="16" style="38" customWidth="1"/>
    <col min="6489" max="6489" width="16.125" style="38" customWidth="1"/>
    <col min="6490" max="6490" width="13.125" style="38" customWidth="1"/>
    <col min="6491" max="6736" width="9" style="38"/>
    <col min="6737" max="6737" width="46.25" style="38" customWidth="1"/>
    <col min="6738" max="6738" width="9" style="38"/>
    <col min="6739" max="6739" width="1.25" style="38" customWidth="1"/>
    <col min="6740" max="6740" width="23.375" style="38" customWidth="1"/>
    <col min="6741" max="6741" width="1.25" style="38" customWidth="1"/>
    <col min="6742" max="6742" width="23.375" style="38" customWidth="1"/>
    <col min="6743" max="6744" width="16" style="38" customWidth="1"/>
    <col min="6745" max="6745" width="16.125" style="38" customWidth="1"/>
    <col min="6746" max="6746" width="13.125" style="38" customWidth="1"/>
    <col min="6747" max="6992" width="9" style="38"/>
    <col min="6993" max="6993" width="46.25" style="38" customWidth="1"/>
    <col min="6994" max="6994" width="9" style="38"/>
    <col min="6995" max="6995" width="1.25" style="38" customWidth="1"/>
    <col min="6996" max="6996" width="23.375" style="38" customWidth="1"/>
    <col min="6997" max="6997" width="1.25" style="38" customWidth="1"/>
    <col min="6998" max="6998" width="23.375" style="38" customWidth="1"/>
    <col min="6999" max="7000" width="16" style="38" customWidth="1"/>
    <col min="7001" max="7001" width="16.125" style="38" customWidth="1"/>
    <col min="7002" max="7002" width="13.125" style="38" customWidth="1"/>
    <col min="7003" max="7248" width="9" style="38"/>
    <col min="7249" max="7249" width="46.25" style="38" customWidth="1"/>
    <col min="7250" max="7250" width="9" style="38"/>
    <col min="7251" max="7251" width="1.25" style="38" customWidth="1"/>
    <col min="7252" max="7252" width="23.375" style="38" customWidth="1"/>
    <col min="7253" max="7253" width="1.25" style="38" customWidth="1"/>
    <col min="7254" max="7254" width="23.375" style="38" customWidth="1"/>
    <col min="7255" max="7256" width="16" style="38" customWidth="1"/>
    <col min="7257" max="7257" width="16.125" style="38" customWidth="1"/>
    <col min="7258" max="7258" width="13.125" style="38" customWidth="1"/>
    <col min="7259" max="7504" width="9" style="38"/>
    <col min="7505" max="7505" width="46.25" style="38" customWidth="1"/>
    <col min="7506" max="7506" width="9" style="38"/>
    <col min="7507" max="7507" width="1.25" style="38" customWidth="1"/>
    <col min="7508" max="7508" width="23.375" style="38" customWidth="1"/>
    <col min="7509" max="7509" width="1.25" style="38" customWidth="1"/>
    <col min="7510" max="7510" width="23.375" style="38" customWidth="1"/>
    <col min="7511" max="7512" width="16" style="38" customWidth="1"/>
    <col min="7513" max="7513" width="16.125" style="38" customWidth="1"/>
    <col min="7514" max="7514" width="13.125" style="38" customWidth="1"/>
    <col min="7515" max="7760" width="9" style="38"/>
    <col min="7761" max="7761" width="46.25" style="38" customWidth="1"/>
    <col min="7762" max="7762" width="9" style="38"/>
    <col min="7763" max="7763" width="1.25" style="38" customWidth="1"/>
    <col min="7764" max="7764" width="23.375" style="38" customWidth="1"/>
    <col min="7765" max="7765" width="1.25" style="38" customWidth="1"/>
    <col min="7766" max="7766" width="23.375" style="38" customWidth="1"/>
    <col min="7767" max="7768" width="16" style="38" customWidth="1"/>
    <col min="7769" max="7769" width="16.125" style="38" customWidth="1"/>
    <col min="7770" max="7770" width="13.125" style="38" customWidth="1"/>
    <col min="7771" max="8016" width="9" style="38"/>
    <col min="8017" max="8017" width="46.25" style="38" customWidth="1"/>
    <col min="8018" max="8018" width="9" style="38"/>
    <col min="8019" max="8019" width="1.25" style="38" customWidth="1"/>
    <col min="8020" max="8020" width="23.375" style="38" customWidth="1"/>
    <col min="8021" max="8021" width="1.25" style="38" customWidth="1"/>
    <col min="8022" max="8022" width="23.375" style="38" customWidth="1"/>
    <col min="8023" max="8024" width="16" style="38" customWidth="1"/>
    <col min="8025" max="8025" width="16.125" style="38" customWidth="1"/>
    <col min="8026" max="8026" width="13.125" style="38" customWidth="1"/>
    <col min="8027" max="8272" width="9" style="38"/>
    <col min="8273" max="8273" width="46.25" style="38" customWidth="1"/>
    <col min="8274" max="8274" width="9" style="38"/>
    <col min="8275" max="8275" width="1.25" style="38" customWidth="1"/>
    <col min="8276" max="8276" width="23.375" style="38" customWidth="1"/>
    <col min="8277" max="8277" width="1.25" style="38" customWidth="1"/>
    <col min="8278" max="8278" width="23.375" style="38" customWidth="1"/>
    <col min="8279" max="8280" width="16" style="38" customWidth="1"/>
    <col min="8281" max="8281" width="16.125" style="38" customWidth="1"/>
    <col min="8282" max="8282" width="13.125" style="38" customWidth="1"/>
    <col min="8283" max="8528" width="9" style="38"/>
    <col min="8529" max="8529" width="46.25" style="38" customWidth="1"/>
    <col min="8530" max="8530" width="9" style="38"/>
    <col min="8531" max="8531" width="1.25" style="38" customWidth="1"/>
    <col min="8532" max="8532" width="23.375" style="38" customWidth="1"/>
    <col min="8533" max="8533" width="1.25" style="38" customWidth="1"/>
    <col min="8534" max="8534" width="23.375" style="38" customWidth="1"/>
    <col min="8535" max="8536" width="16" style="38" customWidth="1"/>
    <col min="8537" max="8537" width="16.125" style="38" customWidth="1"/>
    <col min="8538" max="8538" width="13.125" style="38" customWidth="1"/>
    <col min="8539" max="8784" width="9" style="38"/>
    <col min="8785" max="8785" width="46.25" style="38" customWidth="1"/>
    <col min="8786" max="8786" width="9" style="38"/>
    <col min="8787" max="8787" width="1.25" style="38" customWidth="1"/>
    <col min="8788" max="8788" width="23.375" style="38" customWidth="1"/>
    <col min="8789" max="8789" width="1.25" style="38" customWidth="1"/>
    <col min="8790" max="8790" width="23.375" style="38" customWidth="1"/>
    <col min="8791" max="8792" width="16" style="38" customWidth="1"/>
    <col min="8793" max="8793" width="16.125" style="38" customWidth="1"/>
    <col min="8794" max="8794" width="13.125" style="38" customWidth="1"/>
    <col min="8795" max="9040" width="9" style="38"/>
    <col min="9041" max="9041" width="46.25" style="38" customWidth="1"/>
    <col min="9042" max="9042" width="9" style="38"/>
    <col min="9043" max="9043" width="1.25" style="38" customWidth="1"/>
    <col min="9044" max="9044" width="23.375" style="38" customWidth="1"/>
    <col min="9045" max="9045" width="1.25" style="38" customWidth="1"/>
    <col min="9046" max="9046" width="23.375" style="38" customWidth="1"/>
    <col min="9047" max="9048" width="16" style="38" customWidth="1"/>
    <col min="9049" max="9049" width="16.125" style="38" customWidth="1"/>
    <col min="9050" max="9050" width="13.125" style="38" customWidth="1"/>
    <col min="9051" max="9296" width="9" style="38"/>
    <col min="9297" max="9297" width="46.25" style="38" customWidth="1"/>
    <col min="9298" max="9298" width="9" style="38"/>
    <col min="9299" max="9299" width="1.25" style="38" customWidth="1"/>
    <col min="9300" max="9300" width="23.375" style="38" customWidth="1"/>
    <col min="9301" max="9301" width="1.25" style="38" customWidth="1"/>
    <col min="9302" max="9302" width="23.375" style="38" customWidth="1"/>
    <col min="9303" max="9304" width="16" style="38" customWidth="1"/>
    <col min="9305" max="9305" width="16.125" style="38" customWidth="1"/>
    <col min="9306" max="9306" width="13.125" style="38" customWidth="1"/>
    <col min="9307" max="9552" width="9" style="38"/>
    <col min="9553" max="9553" width="46.25" style="38" customWidth="1"/>
    <col min="9554" max="9554" width="9" style="38"/>
    <col min="9555" max="9555" width="1.25" style="38" customWidth="1"/>
    <col min="9556" max="9556" width="23.375" style="38" customWidth="1"/>
    <col min="9557" max="9557" width="1.25" style="38" customWidth="1"/>
    <col min="9558" max="9558" width="23.375" style="38" customWidth="1"/>
    <col min="9559" max="9560" width="16" style="38" customWidth="1"/>
    <col min="9561" max="9561" width="16.125" style="38" customWidth="1"/>
    <col min="9562" max="9562" width="13.125" style="38" customWidth="1"/>
    <col min="9563" max="9808" width="9" style="38"/>
    <col min="9809" max="9809" width="46.25" style="38" customWidth="1"/>
    <col min="9810" max="9810" width="9" style="38"/>
    <col min="9811" max="9811" width="1.25" style="38" customWidth="1"/>
    <col min="9812" max="9812" width="23.375" style="38" customWidth="1"/>
    <col min="9813" max="9813" width="1.25" style="38" customWidth="1"/>
    <col min="9814" max="9814" width="23.375" style="38" customWidth="1"/>
    <col min="9815" max="9816" width="16" style="38" customWidth="1"/>
    <col min="9817" max="9817" width="16.125" style="38" customWidth="1"/>
    <col min="9818" max="9818" width="13.125" style="38" customWidth="1"/>
    <col min="9819" max="10064" width="9" style="38"/>
    <col min="10065" max="10065" width="46.25" style="38" customWidth="1"/>
    <col min="10066" max="10066" width="9" style="38"/>
    <col min="10067" max="10067" width="1.25" style="38" customWidth="1"/>
    <col min="10068" max="10068" width="23.375" style="38" customWidth="1"/>
    <col min="10069" max="10069" width="1.25" style="38" customWidth="1"/>
    <col min="10070" max="10070" width="23.375" style="38" customWidth="1"/>
    <col min="10071" max="10072" width="16" style="38" customWidth="1"/>
    <col min="10073" max="10073" width="16.125" style="38" customWidth="1"/>
    <col min="10074" max="10074" width="13.125" style="38" customWidth="1"/>
    <col min="10075" max="10320" width="9" style="38"/>
    <col min="10321" max="10321" width="46.25" style="38" customWidth="1"/>
    <col min="10322" max="10322" width="9" style="38"/>
    <col min="10323" max="10323" width="1.25" style="38" customWidth="1"/>
    <col min="10324" max="10324" width="23.375" style="38" customWidth="1"/>
    <col min="10325" max="10325" width="1.25" style="38" customWidth="1"/>
    <col min="10326" max="10326" width="23.375" style="38" customWidth="1"/>
    <col min="10327" max="10328" width="16" style="38" customWidth="1"/>
    <col min="10329" max="10329" width="16.125" style="38" customWidth="1"/>
    <col min="10330" max="10330" width="13.125" style="38" customWidth="1"/>
    <col min="10331" max="10576" width="9" style="38"/>
    <col min="10577" max="10577" width="46.25" style="38" customWidth="1"/>
    <col min="10578" max="10578" width="9" style="38"/>
    <col min="10579" max="10579" width="1.25" style="38" customWidth="1"/>
    <col min="10580" max="10580" width="23.375" style="38" customWidth="1"/>
    <col min="10581" max="10581" width="1.25" style="38" customWidth="1"/>
    <col min="10582" max="10582" width="23.375" style="38" customWidth="1"/>
    <col min="10583" max="10584" width="16" style="38" customWidth="1"/>
    <col min="10585" max="10585" width="16.125" style="38" customWidth="1"/>
    <col min="10586" max="10586" width="13.125" style="38" customWidth="1"/>
    <col min="10587" max="10832" width="9" style="38"/>
    <col min="10833" max="10833" width="46.25" style="38" customWidth="1"/>
    <col min="10834" max="10834" width="9" style="38"/>
    <col min="10835" max="10835" width="1.25" style="38" customWidth="1"/>
    <col min="10836" max="10836" width="23.375" style="38" customWidth="1"/>
    <col min="10837" max="10837" width="1.25" style="38" customWidth="1"/>
    <col min="10838" max="10838" width="23.375" style="38" customWidth="1"/>
    <col min="10839" max="10840" width="16" style="38" customWidth="1"/>
    <col min="10841" max="10841" width="16.125" style="38" customWidth="1"/>
    <col min="10842" max="10842" width="13.125" style="38" customWidth="1"/>
    <col min="10843" max="11088" width="9" style="38"/>
    <col min="11089" max="11089" width="46.25" style="38" customWidth="1"/>
    <col min="11090" max="11090" width="9" style="38"/>
    <col min="11091" max="11091" width="1.25" style="38" customWidth="1"/>
    <col min="11092" max="11092" width="23.375" style="38" customWidth="1"/>
    <col min="11093" max="11093" width="1.25" style="38" customWidth="1"/>
    <col min="11094" max="11094" width="23.375" style="38" customWidth="1"/>
    <col min="11095" max="11096" width="16" style="38" customWidth="1"/>
    <col min="11097" max="11097" width="16.125" style="38" customWidth="1"/>
    <col min="11098" max="11098" width="13.125" style="38" customWidth="1"/>
    <col min="11099" max="11344" width="9" style="38"/>
    <col min="11345" max="11345" width="46.25" style="38" customWidth="1"/>
    <col min="11346" max="11346" width="9" style="38"/>
    <col min="11347" max="11347" width="1.25" style="38" customWidth="1"/>
    <col min="11348" max="11348" width="23.375" style="38" customWidth="1"/>
    <col min="11349" max="11349" width="1.25" style="38" customWidth="1"/>
    <col min="11350" max="11350" width="23.375" style="38" customWidth="1"/>
    <col min="11351" max="11352" width="16" style="38" customWidth="1"/>
    <col min="11353" max="11353" width="16.125" style="38" customWidth="1"/>
    <col min="11354" max="11354" width="13.125" style="38" customWidth="1"/>
    <col min="11355" max="11600" width="9" style="38"/>
    <col min="11601" max="11601" width="46.25" style="38" customWidth="1"/>
    <col min="11602" max="11602" width="9" style="38"/>
    <col min="11603" max="11603" width="1.25" style="38" customWidth="1"/>
    <col min="11604" max="11604" width="23.375" style="38" customWidth="1"/>
    <col min="11605" max="11605" width="1.25" style="38" customWidth="1"/>
    <col min="11606" max="11606" width="23.375" style="38" customWidth="1"/>
    <col min="11607" max="11608" width="16" style="38" customWidth="1"/>
    <col min="11609" max="11609" width="16.125" style="38" customWidth="1"/>
    <col min="11610" max="11610" width="13.125" style="38" customWidth="1"/>
    <col min="11611" max="11856" width="9" style="38"/>
    <col min="11857" max="11857" width="46.25" style="38" customWidth="1"/>
    <col min="11858" max="11858" width="9" style="38"/>
    <col min="11859" max="11859" width="1.25" style="38" customWidth="1"/>
    <col min="11860" max="11860" width="23.375" style="38" customWidth="1"/>
    <col min="11861" max="11861" width="1.25" style="38" customWidth="1"/>
    <col min="11862" max="11862" width="23.375" style="38" customWidth="1"/>
    <col min="11863" max="11864" width="16" style="38" customWidth="1"/>
    <col min="11865" max="11865" width="16.125" style="38" customWidth="1"/>
    <col min="11866" max="11866" width="13.125" style="38" customWidth="1"/>
    <col min="11867" max="12112" width="9" style="38"/>
    <col min="12113" max="12113" width="46.25" style="38" customWidth="1"/>
    <col min="12114" max="12114" width="9" style="38"/>
    <col min="12115" max="12115" width="1.25" style="38" customWidth="1"/>
    <col min="12116" max="12116" width="23.375" style="38" customWidth="1"/>
    <col min="12117" max="12117" width="1.25" style="38" customWidth="1"/>
    <col min="12118" max="12118" width="23.375" style="38" customWidth="1"/>
    <col min="12119" max="12120" width="16" style="38" customWidth="1"/>
    <col min="12121" max="12121" width="16.125" style="38" customWidth="1"/>
    <col min="12122" max="12122" width="13.125" style="38" customWidth="1"/>
    <col min="12123" max="12368" width="9" style="38"/>
    <col min="12369" max="12369" width="46.25" style="38" customWidth="1"/>
    <col min="12370" max="12370" width="9" style="38"/>
    <col min="12371" max="12371" width="1.25" style="38" customWidth="1"/>
    <col min="12372" max="12372" width="23.375" style="38" customWidth="1"/>
    <col min="12373" max="12373" width="1.25" style="38" customWidth="1"/>
    <col min="12374" max="12374" width="23.375" style="38" customWidth="1"/>
    <col min="12375" max="12376" width="16" style="38" customWidth="1"/>
    <col min="12377" max="12377" width="16.125" style="38" customWidth="1"/>
    <col min="12378" max="12378" width="13.125" style="38" customWidth="1"/>
    <col min="12379" max="12624" width="9" style="38"/>
    <col min="12625" max="12625" width="46.25" style="38" customWidth="1"/>
    <col min="12626" max="12626" width="9" style="38"/>
    <col min="12627" max="12627" width="1.25" style="38" customWidth="1"/>
    <col min="12628" max="12628" width="23.375" style="38" customWidth="1"/>
    <col min="12629" max="12629" width="1.25" style="38" customWidth="1"/>
    <col min="12630" max="12630" width="23.375" style="38" customWidth="1"/>
    <col min="12631" max="12632" width="16" style="38" customWidth="1"/>
    <col min="12633" max="12633" width="16.125" style="38" customWidth="1"/>
    <col min="12634" max="12634" width="13.125" style="38" customWidth="1"/>
    <col min="12635" max="12880" width="9" style="38"/>
    <col min="12881" max="12881" width="46.25" style="38" customWidth="1"/>
    <col min="12882" max="12882" width="9" style="38"/>
    <col min="12883" max="12883" width="1.25" style="38" customWidth="1"/>
    <col min="12884" max="12884" width="23.375" style="38" customWidth="1"/>
    <col min="12885" max="12885" width="1.25" style="38" customWidth="1"/>
    <col min="12886" max="12886" width="23.375" style="38" customWidth="1"/>
    <col min="12887" max="12888" width="16" style="38" customWidth="1"/>
    <col min="12889" max="12889" width="16.125" style="38" customWidth="1"/>
    <col min="12890" max="12890" width="13.125" style="38" customWidth="1"/>
    <col min="12891" max="13136" width="9" style="38"/>
    <col min="13137" max="13137" width="46.25" style="38" customWidth="1"/>
    <col min="13138" max="13138" width="9" style="38"/>
    <col min="13139" max="13139" width="1.25" style="38" customWidth="1"/>
    <col min="13140" max="13140" width="23.375" style="38" customWidth="1"/>
    <col min="13141" max="13141" width="1.25" style="38" customWidth="1"/>
    <col min="13142" max="13142" width="23.375" style="38" customWidth="1"/>
    <col min="13143" max="13144" width="16" style="38" customWidth="1"/>
    <col min="13145" max="13145" width="16.125" style="38" customWidth="1"/>
    <col min="13146" max="13146" width="13.125" style="38" customWidth="1"/>
    <col min="13147" max="13392" width="9" style="38"/>
    <col min="13393" max="13393" width="46.25" style="38" customWidth="1"/>
    <col min="13394" max="13394" width="9" style="38"/>
    <col min="13395" max="13395" width="1.25" style="38" customWidth="1"/>
    <col min="13396" max="13396" width="23.375" style="38" customWidth="1"/>
    <col min="13397" max="13397" width="1.25" style="38" customWidth="1"/>
    <col min="13398" max="13398" width="23.375" style="38" customWidth="1"/>
    <col min="13399" max="13400" width="16" style="38" customWidth="1"/>
    <col min="13401" max="13401" width="16.125" style="38" customWidth="1"/>
    <col min="13402" max="13402" width="13.125" style="38" customWidth="1"/>
    <col min="13403" max="13648" width="9" style="38"/>
    <col min="13649" max="13649" width="46.25" style="38" customWidth="1"/>
    <col min="13650" max="13650" width="9" style="38"/>
    <col min="13651" max="13651" width="1.25" style="38" customWidth="1"/>
    <col min="13652" max="13652" width="23.375" style="38" customWidth="1"/>
    <col min="13653" max="13653" width="1.25" style="38" customWidth="1"/>
    <col min="13654" max="13654" width="23.375" style="38" customWidth="1"/>
    <col min="13655" max="13656" width="16" style="38" customWidth="1"/>
    <col min="13657" max="13657" width="16.125" style="38" customWidth="1"/>
    <col min="13658" max="13658" width="13.125" style="38" customWidth="1"/>
    <col min="13659" max="13904" width="9" style="38"/>
    <col min="13905" max="13905" width="46.25" style="38" customWidth="1"/>
    <col min="13906" max="13906" width="9" style="38"/>
    <col min="13907" max="13907" width="1.25" style="38" customWidth="1"/>
    <col min="13908" max="13908" width="23.375" style="38" customWidth="1"/>
    <col min="13909" max="13909" width="1.25" style="38" customWidth="1"/>
    <col min="13910" max="13910" width="23.375" style="38" customWidth="1"/>
    <col min="13911" max="13912" width="16" style="38" customWidth="1"/>
    <col min="13913" max="13913" width="16.125" style="38" customWidth="1"/>
    <col min="13914" max="13914" width="13.125" style="38" customWidth="1"/>
    <col min="13915" max="14160" width="9" style="38"/>
    <col min="14161" max="14161" width="46.25" style="38" customWidth="1"/>
    <col min="14162" max="14162" width="9" style="38"/>
    <col min="14163" max="14163" width="1.25" style="38" customWidth="1"/>
    <col min="14164" max="14164" width="23.375" style="38" customWidth="1"/>
    <col min="14165" max="14165" width="1.25" style="38" customWidth="1"/>
    <col min="14166" max="14166" width="23.375" style="38" customWidth="1"/>
    <col min="14167" max="14168" width="16" style="38" customWidth="1"/>
    <col min="14169" max="14169" width="16.125" style="38" customWidth="1"/>
    <col min="14170" max="14170" width="13.125" style="38" customWidth="1"/>
    <col min="14171" max="14416" width="9" style="38"/>
    <col min="14417" max="14417" width="46.25" style="38" customWidth="1"/>
    <col min="14418" max="14418" width="9" style="38"/>
    <col min="14419" max="14419" width="1.25" style="38" customWidth="1"/>
    <col min="14420" max="14420" width="23.375" style="38" customWidth="1"/>
    <col min="14421" max="14421" width="1.25" style="38" customWidth="1"/>
    <col min="14422" max="14422" width="23.375" style="38" customWidth="1"/>
    <col min="14423" max="14424" width="16" style="38" customWidth="1"/>
    <col min="14425" max="14425" width="16.125" style="38" customWidth="1"/>
    <col min="14426" max="14426" width="13.125" style="38" customWidth="1"/>
    <col min="14427" max="14672" width="9" style="38"/>
    <col min="14673" max="14673" width="46.25" style="38" customWidth="1"/>
    <col min="14674" max="14674" width="9" style="38"/>
    <col min="14675" max="14675" width="1.25" style="38" customWidth="1"/>
    <col min="14676" max="14676" width="23.375" style="38" customWidth="1"/>
    <col min="14677" max="14677" width="1.25" style="38" customWidth="1"/>
    <col min="14678" max="14678" width="23.375" style="38" customWidth="1"/>
    <col min="14679" max="14680" width="16" style="38" customWidth="1"/>
    <col min="14681" max="14681" width="16.125" style="38" customWidth="1"/>
    <col min="14682" max="14682" width="13.125" style="38" customWidth="1"/>
    <col min="14683" max="14928" width="9" style="38"/>
    <col min="14929" max="14929" width="46.25" style="38" customWidth="1"/>
    <col min="14930" max="14930" width="9" style="38"/>
    <col min="14931" max="14931" width="1.25" style="38" customWidth="1"/>
    <col min="14932" max="14932" width="23.375" style="38" customWidth="1"/>
    <col min="14933" max="14933" width="1.25" style="38" customWidth="1"/>
    <col min="14934" max="14934" width="23.375" style="38" customWidth="1"/>
    <col min="14935" max="14936" width="16" style="38" customWidth="1"/>
    <col min="14937" max="14937" width="16.125" style="38" customWidth="1"/>
    <col min="14938" max="14938" width="13.125" style="38" customWidth="1"/>
    <col min="14939" max="15184" width="9" style="38"/>
    <col min="15185" max="15185" width="46.25" style="38" customWidth="1"/>
    <col min="15186" max="15186" width="9" style="38"/>
    <col min="15187" max="15187" width="1.25" style="38" customWidth="1"/>
    <col min="15188" max="15188" width="23.375" style="38" customWidth="1"/>
    <col min="15189" max="15189" width="1.25" style="38" customWidth="1"/>
    <col min="15190" max="15190" width="23.375" style="38" customWidth="1"/>
    <col min="15191" max="15192" width="16" style="38" customWidth="1"/>
    <col min="15193" max="15193" width="16.125" style="38" customWidth="1"/>
    <col min="15194" max="15194" width="13.125" style="38" customWidth="1"/>
    <col min="15195" max="15440" width="9" style="38"/>
    <col min="15441" max="15441" width="46.25" style="38" customWidth="1"/>
    <col min="15442" max="15442" width="9" style="38"/>
    <col min="15443" max="15443" width="1.25" style="38" customWidth="1"/>
    <col min="15444" max="15444" width="23.375" style="38" customWidth="1"/>
    <col min="15445" max="15445" width="1.25" style="38" customWidth="1"/>
    <col min="15446" max="15446" width="23.375" style="38" customWidth="1"/>
    <col min="15447" max="15448" width="16" style="38" customWidth="1"/>
    <col min="15449" max="15449" width="16.125" style="38" customWidth="1"/>
    <col min="15450" max="15450" width="13.125" style="38" customWidth="1"/>
    <col min="15451" max="15696" width="9" style="38"/>
    <col min="15697" max="15697" width="46.25" style="38" customWidth="1"/>
    <col min="15698" max="15698" width="9" style="38"/>
    <col min="15699" max="15699" width="1.25" style="38" customWidth="1"/>
    <col min="15700" max="15700" width="23.375" style="38" customWidth="1"/>
    <col min="15701" max="15701" width="1.25" style="38" customWidth="1"/>
    <col min="15702" max="15702" width="23.375" style="38" customWidth="1"/>
    <col min="15703" max="15704" width="16" style="38" customWidth="1"/>
    <col min="15705" max="15705" width="16.125" style="38" customWidth="1"/>
    <col min="15706" max="15706" width="13.125" style="38" customWidth="1"/>
    <col min="15707" max="15952" width="9" style="38"/>
    <col min="15953" max="15953" width="46.25" style="38" customWidth="1"/>
    <col min="15954" max="15954" width="9" style="38"/>
    <col min="15955" max="15955" width="1.25" style="38" customWidth="1"/>
    <col min="15956" max="15956" width="23.375" style="38" customWidth="1"/>
    <col min="15957" max="15957" width="1.25" style="38" customWidth="1"/>
    <col min="15958" max="15958" width="23.375" style="38" customWidth="1"/>
    <col min="15959" max="15960" width="16" style="38" customWidth="1"/>
    <col min="15961" max="15961" width="16.125" style="38" customWidth="1"/>
    <col min="15962" max="15962" width="13.125" style="38" customWidth="1"/>
    <col min="15963" max="16384" width="9" style="38"/>
  </cols>
  <sheetData>
    <row r="1" spans="1:10" ht="20.05" customHeight="1" x14ac:dyDescent="0.45">
      <c r="A1" s="1" t="s">
        <v>173</v>
      </c>
      <c r="B1" s="8"/>
      <c r="C1" s="18"/>
      <c r="D1" s="47"/>
      <c r="E1" s="46"/>
      <c r="F1" s="54"/>
      <c r="G1" s="18"/>
      <c r="H1" s="47"/>
      <c r="I1" s="46"/>
      <c r="J1" s="54" t="s">
        <v>2</v>
      </c>
    </row>
    <row r="2" spans="1:10" ht="20.05" customHeight="1" x14ac:dyDescent="0.45">
      <c r="A2" s="89" t="s">
        <v>160</v>
      </c>
      <c r="B2" s="8"/>
      <c r="C2" s="8"/>
      <c r="D2" s="49"/>
      <c r="E2" s="49"/>
      <c r="F2" s="54"/>
      <c r="G2" s="8"/>
      <c r="H2" s="49"/>
      <c r="I2" s="49"/>
      <c r="J2" s="54" t="s">
        <v>4</v>
      </c>
    </row>
    <row r="3" spans="1:10" ht="20.05" customHeight="1" x14ac:dyDescent="0.45">
      <c r="A3" s="1" t="s">
        <v>204</v>
      </c>
      <c r="B3" s="7"/>
      <c r="C3" s="7"/>
      <c r="D3" s="90"/>
      <c r="E3" s="90"/>
      <c r="F3" s="48"/>
      <c r="G3" s="7"/>
      <c r="H3" s="90"/>
      <c r="I3" s="90"/>
      <c r="J3" s="48"/>
    </row>
    <row r="4" spans="1:10" ht="16" customHeight="1" x14ac:dyDescent="0.45">
      <c r="A4" s="1"/>
      <c r="B4" s="7"/>
      <c r="C4" s="7"/>
      <c r="D4" s="90"/>
      <c r="E4" s="90"/>
      <c r="F4" s="48"/>
      <c r="G4" s="7"/>
      <c r="H4" s="90"/>
      <c r="I4" s="90"/>
      <c r="J4" s="48"/>
    </row>
    <row r="5" spans="1:10" ht="20.05" customHeight="1" x14ac:dyDescent="0.45">
      <c r="A5" s="1"/>
      <c r="B5" s="30"/>
      <c r="C5" s="30"/>
      <c r="D5" s="122" t="s">
        <v>176</v>
      </c>
      <c r="E5" s="122"/>
      <c r="F5" s="122"/>
      <c r="G5" s="122"/>
      <c r="H5" s="122"/>
      <c r="I5" s="122"/>
      <c r="J5" s="122"/>
    </row>
    <row r="6" spans="1:10" ht="20.05" customHeight="1" x14ac:dyDescent="0.45">
      <c r="A6" s="1"/>
      <c r="B6" s="30"/>
      <c r="C6" s="30"/>
      <c r="D6" s="122" t="s">
        <v>0</v>
      </c>
      <c r="E6" s="122"/>
      <c r="F6" s="122"/>
      <c r="G6" s="30"/>
      <c r="H6" s="122" t="s">
        <v>1</v>
      </c>
      <c r="I6" s="122"/>
      <c r="J6" s="122"/>
    </row>
    <row r="7" spans="1:10" ht="20.05" customHeight="1" x14ac:dyDescent="0.45">
      <c r="A7" s="7"/>
      <c r="B7" s="31" t="s">
        <v>3</v>
      </c>
      <c r="C7" s="2"/>
      <c r="D7" s="111" t="s">
        <v>174</v>
      </c>
      <c r="E7" s="50"/>
      <c r="F7" s="111" t="s">
        <v>66</v>
      </c>
      <c r="G7" s="5"/>
      <c r="H7" s="111" t="s">
        <v>174</v>
      </c>
      <c r="I7" s="50"/>
      <c r="J7" s="111" t="s">
        <v>66</v>
      </c>
    </row>
    <row r="8" spans="1:10" ht="20.05" customHeight="1" x14ac:dyDescent="0.45">
      <c r="A8" s="1" t="s">
        <v>67</v>
      </c>
      <c r="B8" s="8">
        <v>4</v>
      </c>
      <c r="C8" s="18"/>
      <c r="D8" s="32"/>
      <c r="E8" s="32"/>
      <c r="F8" s="32"/>
      <c r="G8" s="32"/>
      <c r="H8" s="32"/>
      <c r="I8" s="32"/>
      <c r="J8" s="32"/>
    </row>
    <row r="9" spans="1:10" ht="20.05" customHeight="1" x14ac:dyDescent="0.45">
      <c r="A9" s="91" t="s">
        <v>68</v>
      </c>
      <c r="B9" s="8"/>
      <c r="C9" s="18"/>
      <c r="D9" s="3">
        <v>739443</v>
      </c>
      <c r="E9" s="3"/>
      <c r="F9" s="3">
        <v>708395</v>
      </c>
      <c r="G9" s="32"/>
      <c r="H9" s="3">
        <v>0</v>
      </c>
      <c r="I9" s="3"/>
      <c r="J9" s="3">
        <v>0</v>
      </c>
    </row>
    <row r="10" spans="1:10" ht="20.05" customHeight="1" x14ac:dyDescent="0.45">
      <c r="A10" s="91" t="s">
        <v>69</v>
      </c>
      <c r="B10" s="8"/>
      <c r="C10" s="18"/>
      <c r="D10" s="3">
        <v>17253</v>
      </c>
      <c r="E10" s="3"/>
      <c r="F10" s="3">
        <v>21028</v>
      </c>
      <c r="G10" s="32"/>
      <c r="H10" s="3">
        <v>0</v>
      </c>
      <c r="I10" s="3"/>
      <c r="J10" s="3">
        <v>0</v>
      </c>
    </row>
    <row r="11" spans="1:10" ht="20.05" customHeight="1" x14ac:dyDescent="0.45">
      <c r="A11" s="91" t="s">
        <v>70</v>
      </c>
      <c r="B11" s="8"/>
      <c r="C11" s="18"/>
      <c r="D11" s="4">
        <v>0</v>
      </c>
      <c r="E11" s="4"/>
      <c r="F11" s="4">
        <v>0</v>
      </c>
      <c r="G11" s="37"/>
      <c r="H11" s="4">
        <v>58896</v>
      </c>
      <c r="I11" s="4"/>
      <c r="J11" s="4">
        <v>66190</v>
      </c>
    </row>
    <row r="12" spans="1:10" ht="20.05" customHeight="1" x14ac:dyDescent="0.45">
      <c r="A12" s="91" t="s">
        <v>170</v>
      </c>
      <c r="B12" s="8">
        <v>8</v>
      </c>
      <c r="C12" s="18"/>
      <c r="D12" s="4">
        <v>0</v>
      </c>
      <c r="E12" s="4"/>
      <c r="F12" s="4">
        <v>0</v>
      </c>
      <c r="G12" s="37"/>
      <c r="H12" s="4">
        <v>47350</v>
      </c>
      <c r="I12" s="4"/>
      <c r="J12" s="4">
        <v>0</v>
      </c>
    </row>
    <row r="13" spans="1:10" ht="20.05" customHeight="1" x14ac:dyDescent="0.45">
      <c r="A13" s="91" t="s">
        <v>71</v>
      </c>
      <c r="B13" s="8"/>
      <c r="C13" s="18"/>
      <c r="D13" s="4">
        <v>8499</v>
      </c>
      <c r="E13" s="4"/>
      <c r="F13" s="4">
        <v>23913</v>
      </c>
      <c r="G13" s="37"/>
      <c r="H13" s="4">
        <v>3780</v>
      </c>
      <c r="I13" s="4"/>
      <c r="J13" s="4">
        <v>4236</v>
      </c>
    </row>
    <row r="14" spans="1:10" ht="20.05" customHeight="1" x14ac:dyDescent="0.45">
      <c r="A14" s="92" t="s">
        <v>72</v>
      </c>
      <c r="B14" s="8"/>
      <c r="C14" s="18"/>
      <c r="D14" s="24">
        <f>SUM(D9:D13)</f>
        <v>765195</v>
      </c>
      <c r="E14" s="3"/>
      <c r="F14" s="24">
        <f>SUM(F9:F13)</f>
        <v>753336</v>
      </c>
      <c r="G14" s="32"/>
      <c r="H14" s="24">
        <f>SUM(H9:H13)</f>
        <v>110026</v>
      </c>
      <c r="I14" s="3"/>
      <c r="J14" s="24">
        <f>SUM(J9:J13)</f>
        <v>70426</v>
      </c>
    </row>
    <row r="15" spans="1:10" ht="16" customHeight="1" x14ac:dyDescent="0.45">
      <c r="A15" s="92"/>
      <c r="B15" s="8"/>
      <c r="C15" s="18"/>
      <c r="D15" s="3"/>
      <c r="E15" s="3"/>
      <c r="F15" s="3"/>
      <c r="G15" s="32"/>
      <c r="H15" s="3"/>
      <c r="I15" s="3"/>
      <c r="J15" s="3"/>
    </row>
    <row r="16" spans="1:10" ht="20.05" customHeight="1" x14ac:dyDescent="0.45">
      <c r="A16" s="1" t="s">
        <v>73</v>
      </c>
      <c r="B16" s="8"/>
      <c r="C16" s="18"/>
      <c r="D16" s="3"/>
      <c r="E16" s="3"/>
      <c r="F16" s="3"/>
      <c r="G16" s="32"/>
      <c r="H16" s="3"/>
      <c r="I16" s="3"/>
      <c r="J16" s="3"/>
    </row>
    <row r="17" spans="1:10" ht="20.05" customHeight="1" x14ac:dyDescent="0.45">
      <c r="A17" s="91" t="s">
        <v>74</v>
      </c>
      <c r="B17" s="8">
        <v>4</v>
      </c>
      <c r="C17" s="18"/>
      <c r="D17" s="4"/>
      <c r="E17" s="4"/>
      <c r="F17" s="4"/>
      <c r="G17" s="32"/>
      <c r="H17" s="3"/>
      <c r="I17" s="3"/>
      <c r="J17" s="3"/>
    </row>
    <row r="18" spans="1:10" ht="20.05" customHeight="1" x14ac:dyDescent="0.45">
      <c r="A18" s="112" t="s">
        <v>197</v>
      </c>
      <c r="B18" s="8"/>
      <c r="C18" s="18"/>
      <c r="D18" s="4">
        <v>277223</v>
      </c>
      <c r="E18" s="4"/>
      <c r="F18" s="4">
        <v>258307</v>
      </c>
      <c r="G18" s="32"/>
      <c r="H18" s="3">
        <v>0</v>
      </c>
      <c r="I18" s="3"/>
      <c r="J18" s="3">
        <v>0</v>
      </c>
    </row>
    <row r="19" spans="1:10" ht="20.05" customHeight="1" x14ac:dyDescent="0.45">
      <c r="A19" s="112" t="s">
        <v>199</v>
      </c>
      <c r="B19" s="8"/>
      <c r="C19" s="18"/>
      <c r="D19" s="4">
        <v>306678</v>
      </c>
      <c r="E19" s="4"/>
      <c r="F19" s="4">
        <v>293937</v>
      </c>
      <c r="G19" s="32"/>
      <c r="H19" s="3">
        <v>0</v>
      </c>
      <c r="I19" s="3"/>
      <c r="J19" s="3">
        <v>0</v>
      </c>
    </row>
    <row r="20" spans="1:10" ht="20.05" customHeight="1" x14ac:dyDescent="0.45">
      <c r="A20" s="91" t="s">
        <v>75</v>
      </c>
      <c r="B20" s="8"/>
      <c r="C20" s="18"/>
      <c r="D20" s="4">
        <v>23163</v>
      </c>
      <c r="E20" s="4"/>
      <c r="F20" s="4">
        <v>31717</v>
      </c>
      <c r="G20" s="32"/>
      <c r="H20" s="3">
        <v>0</v>
      </c>
      <c r="I20" s="3"/>
      <c r="J20" s="3">
        <v>0</v>
      </c>
    </row>
    <row r="21" spans="1:10" ht="20.05" customHeight="1" x14ac:dyDescent="0.45">
      <c r="A21" s="91" t="s">
        <v>76</v>
      </c>
      <c r="B21" s="8">
        <v>4</v>
      </c>
      <c r="C21" s="18"/>
      <c r="D21" s="3">
        <v>117895</v>
      </c>
      <c r="E21" s="3"/>
      <c r="F21" s="3">
        <v>104976</v>
      </c>
      <c r="G21" s="32"/>
      <c r="H21" s="3">
        <v>60078</v>
      </c>
      <c r="I21" s="3"/>
      <c r="J21" s="3">
        <v>57624</v>
      </c>
    </row>
    <row r="22" spans="1:10" ht="20.05" customHeight="1" x14ac:dyDescent="0.45">
      <c r="A22" s="7" t="s">
        <v>77</v>
      </c>
      <c r="B22" s="8">
        <v>4</v>
      </c>
      <c r="C22" s="18"/>
      <c r="D22" s="26">
        <v>72</v>
      </c>
      <c r="E22" s="3"/>
      <c r="F22" s="26">
        <v>6415</v>
      </c>
      <c r="G22" s="32"/>
      <c r="H22" s="26">
        <v>793</v>
      </c>
      <c r="I22" s="3"/>
      <c r="J22" s="26">
        <v>6744</v>
      </c>
    </row>
    <row r="23" spans="1:10" ht="20.05" customHeight="1" x14ac:dyDescent="0.45">
      <c r="A23" s="92" t="s">
        <v>78</v>
      </c>
      <c r="B23" s="8"/>
      <c r="C23" s="18"/>
      <c r="D23" s="24">
        <f>SUM(D17:D22)</f>
        <v>725031</v>
      </c>
      <c r="E23" s="3"/>
      <c r="F23" s="24">
        <f>SUM(F17:F22)</f>
        <v>695352</v>
      </c>
      <c r="G23" s="32"/>
      <c r="H23" s="24">
        <f>SUM(H17:H22)</f>
        <v>60871</v>
      </c>
      <c r="I23" s="3"/>
      <c r="J23" s="24">
        <f>SUM(J17:J22)</f>
        <v>64368</v>
      </c>
    </row>
    <row r="24" spans="1:10" ht="16" customHeight="1" x14ac:dyDescent="0.45">
      <c r="A24" s="1"/>
      <c r="B24" s="8"/>
      <c r="C24" s="18"/>
      <c r="D24" s="4"/>
      <c r="E24" s="4"/>
      <c r="F24" s="4"/>
      <c r="G24" s="32"/>
      <c r="H24" s="4"/>
      <c r="I24" s="4"/>
      <c r="J24" s="4"/>
    </row>
    <row r="25" spans="1:10" ht="20.05" customHeight="1" x14ac:dyDescent="0.45">
      <c r="A25" s="1" t="s">
        <v>79</v>
      </c>
      <c r="B25" s="8"/>
      <c r="C25" s="18"/>
      <c r="D25" s="4">
        <f>D14-D23</f>
        <v>40164</v>
      </c>
      <c r="E25" s="4"/>
      <c r="F25" s="4">
        <f>F14-F23</f>
        <v>57984</v>
      </c>
      <c r="G25" s="32"/>
      <c r="H25" s="4">
        <f>H14-H23</f>
        <v>49155</v>
      </c>
      <c r="I25" s="4"/>
      <c r="J25" s="4">
        <f>J14-J23</f>
        <v>6058</v>
      </c>
    </row>
    <row r="26" spans="1:10" ht="16" customHeight="1" x14ac:dyDescent="0.45">
      <c r="A26" s="1"/>
      <c r="B26" s="8"/>
      <c r="C26" s="18"/>
      <c r="D26" s="4"/>
      <c r="E26" s="4"/>
      <c r="F26" s="4"/>
      <c r="G26" s="32"/>
      <c r="H26" s="4"/>
      <c r="I26" s="4"/>
      <c r="J26" s="4"/>
    </row>
    <row r="27" spans="1:10" ht="20.05" customHeight="1" x14ac:dyDescent="0.45">
      <c r="A27" s="7" t="s">
        <v>214</v>
      </c>
      <c r="B27" s="8">
        <v>12</v>
      </c>
      <c r="C27" s="18"/>
      <c r="D27" s="26">
        <v>-6987</v>
      </c>
      <c r="E27" s="4"/>
      <c r="F27" s="26">
        <v>-11055</v>
      </c>
      <c r="G27" s="32"/>
      <c r="H27" s="26">
        <v>-332</v>
      </c>
      <c r="I27" s="3"/>
      <c r="J27" s="26">
        <v>-1812</v>
      </c>
    </row>
    <row r="28" spans="1:10" ht="16" customHeight="1" x14ac:dyDescent="0.45">
      <c r="A28" s="7"/>
      <c r="B28" s="8"/>
      <c r="C28" s="18"/>
      <c r="D28" s="4"/>
      <c r="E28" s="4"/>
      <c r="F28" s="4"/>
      <c r="G28" s="32"/>
      <c r="H28" s="4"/>
      <c r="I28" s="4"/>
      <c r="J28" s="4"/>
    </row>
    <row r="29" spans="1:10" ht="20.05" customHeight="1" thickBot="1" x14ac:dyDescent="0.5">
      <c r="A29" s="1" t="s">
        <v>80</v>
      </c>
      <c r="B29" s="8"/>
      <c r="C29" s="18"/>
      <c r="D29" s="29">
        <f>SUM(D25:D27)</f>
        <v>33177</v>
      </c>
      <c r="E29" s="4"/>
      <c r="F29" s="29">
        <f>SUM(F25:F27)</f>
        <v>46929</v>
      </c>
      <c r="G29" s="32"/>
      <c r="H29" s="29">
        <f>SUM(H25:H27)</f>
        <v>48823</v>
      </c>
      <c r="I29" s="4"/>
      <c r="J29" s="29">
        <f>SUM(J25:J27)</f>
        <v>4246</v>
      </c>
    </row>
    <row r="30" spans="1:10" ht="16" customHeight="1" thickTop="1" x14ac:dyDescent="0.45">
      <c r="A30" s="1"/>
      <c r="B30" s="8"/>
      <c r="C30" s="18"/>
      <c r="D30" s="3"/>
      <c r="E30" s="4"/>
      <c r="F30" s="3"/>
      <c r="G30" s="32"/>
      <c r="H30" s="3"/>
      <c r="I30" s="4"/>
      <c r="J30" s="3"/>
    </row>
    <row r="31" spans="1:10" ht="20.05" customHeight="1" thickBot="1" x14ac:dyDescent="0.5">
      <c r="A31" s="1" t="s">
        <v>81</v>
      </c>
      <c r="B31" s="8"/>
      <c r="C31" s="18"/>
      <c r="D31" s="29">
        <f>D29</f>
        <v>33177</v>
      </c>
      <c r="E31" s="4"/>
      <c r="F31" s="29">
        <f>F29</f>
        <v>46929</v>
      </c>
      <c r="G31" s="32"/>
      <c r="H31" s="29">
        <f>H29</f>
        <v>48823</v>
      </c>
      <c r="I31" s="4"/>
      <c r="J31" s="29">
        <f>J29</f>
        <v>4246</v>
      </c>
    </row>
    <row r="32" spans="1:10" ht="16" customHeight="1" thickTop="1" x14ac:dyDescent="0.45">
      <c r="A32" s="1"/>
      <c r="B32" s="8"/>
      <c r="C32" s="18"/>
      <c r="D32" s="3"/>
      <c r="E32" s="4"/>
      <c r="F32" s="3"/>
      <c r="G32" s="32"/>
      <c r="H32" s="3"/>
      <c r="I32" s="4"/>
      <c r="J32" s="3"/>
    </row>
    <row r="33" spans="1:10" ht="20.05" customHeight="1" x14ac:dyDescent="0.45">
      <c r="A33" s="1" t="s">
        <v>82</v>
      </c>
      <c r="B33" s="8"/>
      <c r="C33" s="18"/>
      <c r="D33" s="33"/>
      <c r="E33" s="33"/>
      <c r="F33" s="33"/>
      <c r="G33" s="32"/>
      <c r="H33" s="33"/>
      <c r="I33" s="33"/>
      <c r="J33" s="33"/>
    </row>
    <row r="34" spans="1:10" ht="20.05" customHeight="1" x14ac:dyDescent="0.45">
      <c r="A34" s="7" t="s">
        <v>83</v>
      </c>
      <c r="B34" s="8"/>
      <c r="C34" s="18"/>
      <c r="D34" s="3">
        <f>D29-D35</f>
        <v>33177</v>
      </c>
      <c r="E34" s="34"/>
      <c r="F34" s="3">
        <f>F29-F35</f>
        <v>46929</v>
      </c>
      <c r="G34" s="32"/>
      <c r="H34" s="3">
        <f>H29</f>
        <v>48823</v>
      </c>
      <c r="I34" s="34"/>
      <c r="J34" s="3">
        <f>J29</f>
        <v>4246</v>
      </c>
    </row>
    <row r="35" spans="1:10" ht="20.05" customHeight="1" x14ac:dyDescent="0.45">
      <c r="A35" s="7" t="s">
        <v>84</v>
      </c>
      <c r="B35" s="8"/>
      <c r="C35" s="18"/>
      <c r="D35" s="3">
        <v>0</v>
      </c>
      <c r="E35" s="19"/>
      <c r="F35" s="3">
        <v>0</v>
      </c>
      <c r="G35" s="32"/>
      <c r="H35" s="3">
        <v>0</v>
      </c>
      <c r="I35" s="19"/>
      <c r="J35" s="3">
        <v>0</v>
      </c>
    </row>
    <row r="36" spans="1:10" ht="20.05" customHeight="1" thickBot="1" x14ac:dyDescent="0.5">
      <c r="A36" s="1"/>
      <c r="B36" s="8"/>
      <c r="C36" s="18"/>
      <c r="D36" s="35">
        <f>SUM(D34:D35)</f>
        <v>33177</v>
      </c>
      <c r="E36" s="34"/>
      <c r="F36" s="35">
        <f>SUM(F34:F35)</f>
        <v>46929</v>
      </c>
      <c r="G36" s="32"/>
      <c r="H36" s="35">
        <f>SUM(H34:H35)</f>
        <v>48823</v>
      </c>
      <c r="I36" s="34"/>
      <c r="J36" s="35">
        <f>SUM(J34:J35)</f>
        <v>4246</v>
      </c>
    </row>
    <row r="37" spans="1:10" ht="16" customHeight="1" thickTop="1" x14ac:dyDescent="0.45">
      <c r="A37" s="1"/>
      <c r="B37" s="8"/>
      <c r="C37" s="18"/>
      <c r="D37" s="3"/>
      <c r="E37" s="4"/>
      <c r="F37" s="3"/>
      <c r="G37" s="32"/>
      <c r="H37" s="3"/>
      <c r="I37" s="4"/>
      <c r="J37" s="3"/>
    </row>
    <row r="38" spans="1:10" ht="20.05" customHeight="1" x14ac:dyDescent="0.45">
      <c r="A38" s="1" t="s">
        <v>218</v>
      </c>
      <c r="B38" s="8"/>
      <c r="C38" s="18"/>
      <c r="D38" s="33"/>
      <c r="E38" s="33"/>
      <c r="F38" s="33"/>
      <c r="G38" s="32"/>
      <c r="H38" s="33"/>
      <c r="I38" s="33"/>
      <c r="J38" s="33"/>
    </row>
    <row r="39" spans="1:10" ht="20.05" customHeight="1" x14ac:dyDescent="0.45">
      <c r="A39" s="7" t="s">
        <v>83</v>
      </c>
      <c r="B39" s="8"/>
      <c r="C39" s="18"/>
      <c r="D39" s="3">
        <f>D31-D40</f>
        <v>33177</v>
      </c>
      <c r="E39" s="34"/>
      <c r="F39" s="3">
        <f>F31-F40</f>
        <v>46929</v>
      </c>
      <c r="G39" s="32"/>
      <c r="H39" s="3">
        <f>H31</f>
        <v>48823</v>
      </c>
      <c r="I39" s="34"/>
      <c r="J39" s="3">
        <f>J31</f>
        <v>4246</v>
      </c>
    </row>
    <row r="40" spans="1:10" ht="20.05" customHeight="1" x14ac:dyDescent="0.45">
      <c r="A40" s="7" t="s">
        <v>84</v>
      </c>
      <c r="B40" s="8"/>
      <c r="C40" s="18"/>
      <c r="D40" s="26">
        <f>D35</f>
        <v>0</v>
      </c>
      <c r="E40" s="19"/>
      <c r="F40" s="26">
        <f>F35</f>
        <v>0</v>
      </c>
      <c r="G40" s="32"/>
      <c r="H40" s="26">
        <v>0</v>
      </c>
      <c r="I40" s="19"/>
      <c r="J40" s="26">
        <v>0</v>
      </c>
    </row>
    <row r="41" spans="1:10" ht="20.05" customHeight="1" thickBot="1" x14ac:dyDescent="0.5">
      <c r="A41" s="1"/>
      <c r="B41" s="8"/>
      <c r="C41" s="18"/>
      <c r="D41" s="35">
        <f>SUM(D39:D40)</f>
        <v>33177</v>
      </c>
      <c r="E41" s="34"/>
      <c r="F41" s="35">
        <f>SUM(F39:F40)</f>
        <v>46929</v>
      </c>
      <c r="G41" s="32"/>
      <c r="H41" s="35">
        <f>SUM(H39:H40)</f>
        <v>48823</v>
      </c>
      <c r="I41" s="34"/>
      <c r="J41" s="35">
        <f>SUM(J39:J40)</f>
        <v>4246</v>
      </c>
    </row>
    <row r="42" spans="1:10" ht="16" customHeight="1" thickTop="1" x14ac:dyDescent="0.45">
      <c r="A42" s="1"/>
      <c r="B42" s="8"/>
      <c r="C42" s="18"/>
      <c r="D42" s="4"/>
      <c r="E42" s="33"/>
      <c r="F42" s="4"/>
      <c r="G42" s="32"/>
      <c r="H42" s="4"/>
      <c r="I42" s="33"/>
      <c r="J42" s="4"/>
    </row>
    <row r="43" spans="1:10" ht="22.75" customHeight="1" thickBot="1" x14ac:dyDescent="0.5">
      <c r="A43" s="93" t="s">
        <v>85</v>
      </c>
      <c r="B43" s="8">
        <v>21</v>
      </c>
      <c r="C43" s="18"/>
      <c r="D43" s="36">
        <f>D34/300000</f>
        <v>0.11058999999999999</v>
      </c>
      <c r="E43" s="37"/>
      <c r="F43" s="36">
        <f>F34/14062500/10*1000</f>
        <v>0.33371733333333337</v>
      </c>
      <c r="G43" s="32"/>
      <c r="H43" s="36">
        <f>H34/300000</f>
        <v>0.16274333333333332</v>
      </c>
      <c r="I43" s="37"/>
      <c r="J43" s="36">
        <f>J34/14062500/10*1000</f>
        <v>3.0193777777777778E-2</v>
      </c>
    </row>
    <row r="44" spans="1:10" ht="20.05" customHeight="1" thickTop="1" x14ac:dyDescent="0.25"/>
  </sheetData>
  <mergeCells count="3">
    <mergeCell ref="D5:J5"/>
    <mergeCell ref="D6:F6"/>
    <mergeCell ref="H6:J6"/>
  </mergeCells>
  <pageMargins left="0.7" right="0.5" top="0.8" bottom="0.4" header="0.4" footer="0.33"/>
  <pageSetup paperSize="9" scale="85" firstPageNumber="5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opLeftCell="A21" zoomScale="80" zoomScaleNormal="80" zoomScaleSheetLayoutView="120" zoomScalePageLayoutView="70" workbookViewId="0">
      <selection activeCell="A37" sqref="A1:XFD1048576"/>
    </sheetView>
  </sheetViews>
  <sheetFormatPr defaultRowHeight="20.05" customHeight="1" x14ac:dyDescent="0.25"/>
  <cols>
    <col min="1" max="1" width="34.125" style="38" customWidth="1"/>
    <col min="2" max="2" width="9.875" style="38" customWidth="1"/>
    <col min="3" max="3" width="1.25" style="38" customWidth="1"/>
    <col min="4" max="4" width="13.375" style="94" customWidth="1"/>
    <col min="5" max="5" width="1.25" style="38" customWidth="1"/>
    <col min="6" max="6" width="13.375" style="38" customWidth="1"/>
    <col min="7" max="7" width="1.25" style="38" customWidth="1"/>
    <col min="8" max="8" width="13.375" style="94" customWidth="1"/>
    <col min="9" max="9" width="1.25" style="38" customWidth="1"/>
    <col min="10" max="10" width="13.375" style="38" customWidth="1"/>
    <col min="11" max="16384" width="9" style="38"/>
  </cols>
  <sheetData>
    <row r="1" spans="1:10" ht="20.05" customHeight="1" x14ac:dyDescent="0.45">
      <c r="A1" s="1" t="s">
        <v>173</v>
      </c>
      <c r="B1" s="8"/>
      <c r="C1" s="18"/>
      <c r="D1" s="47"/>
      <c r="E1" s="46"/>
      <c r="F1" s="54"/>
      <c r="G1" s="18"/>
      <c r="H1" s="47"/>
      <c r="I1" s="46"/>
      <c r="J1" s="54" t="s">
        <v>2</v>
      </c>
    </row>
    <row r="2" spans="1:10" ht="20.05" customHeight="1" x14ac:dyDescent="0.45">
      <c r="A2" s="89" t="s">
        <v>160</v>
      </c>
      <c r="B2" s="8"/>
      <c r="C2" s="8"/>
      <c r="D2" s="49"/>
      <c r="E2" s="49"/>
      <c r="F2" s="54"/>
      <c r="G2" s="8"/>
      <c r="H2" s="49"/>
      <c r="I2" s="49"/>
      <c r="J2" s="54" t="s">
        <v>4</v>
      </c>
    </row>
    <row r="3" spans="1:10" ht="20.05" customHeight="1" x14ac:dyDescent="0.45">
      <c r="A3" s="1" t="s">
        <v>205</v>
      </c>
      <c r="B3" s="7"/>
      <c r="C3" s="7"/>
      <c r="D3" s="90"/>
      <c r="E3" s="90"/>
      <c r="F3" s="48"/>
      <c r="G3" s="7"/>
      <c r="H3" s="90"/>
      <c r="I3" s="90"/>
      <c r="J3" s="48"/>
    </row>
    <row r="4" spans="1:10" ht="16" customHeight="1" x14ac:dyDescent="0.45">
      <c r="A4" s="1"/>
      <c r="B4" s="7"/>
      <c r="C4" s="7"/>
      <c r="D4" s="90"/>
      <c r="E4" s="90"/>
      <c r="F4" s="48"/>
      <c r="G4" s="7"/>
      <c r="H4" s="90"/>
      <c r="I4" s="90"/>
      <c r="J4" s="48"/>
    </row>
    <row r="5" spans="1:10" ht="20.05" customHeight="1" x14ac:dyDescent="0.45">
      <c r="A5" s="1"/>
      <c r="B5" s="30"/>
      <c r="C5" s="30"/>
      <c r="D5" s="122" t="s">
        <v>176</v>
      </c>
      <c r="E5" s="122"/>
      <c r="F5" s="122"/>
      <c r="G5" s="122"/>
      <c r="H5" s="122"/>
      <c r="I5" s="122"/>
      <c r="J5" s="122"/>
    </row>
    <row r="6" spans="1:10" ht="20.05" customHeight="1" x14ac:dyDescent="0.45">
      <c r="A6" s="1"/>
      <c r="B6" s="30"/>
      <c r="C6" s="30"/>
      <c r="D6" s="122" t="s">
        <v>0</v>
      </c>
      <c r="E6" s="122"/>
      <c r="F6" s="122"/>
      <c r="G6" s="30"/>
      <c r="H6" s="122" t="s">
        <v>1</v>
      </c>
      <c r="I6" s="122"/>
      <c r="J6" s="122"/>
    </row>
    <row r="7" spans="1:10" ht="20.05" customHeight="1" x14ac:dyDescent="0.45">
      <c r="A7" s="7"/>
      <c r="B7" s="31" t="s">
        <v>3</v>
      </c>
      <c r="C7" s="2"/>
      <c r="D7" s="111" t="s">
        <v>174</v>
      </c>
      <c r="E7" s="50"/>
      <c r="F7" s="111" t="s">
        <v>66</v>
      </c>
      <c r="G7" s="5"/>
      <c r="H7" s="111" t="s">
        <v>174</v>
      </c>
      <c r="I7" s="50"/>
      <c r="J7" s="111" t="s">
        <v>66</v>
      </c>
    </row>
    <row r="8" spans="1:10" ht="20.05" customHeight="1" x14ac:dyDescent="0.45">
      <c r="A8" s="1" t="s">
        <v>67</v>
      </c>
      <c r="B8" s="8">
        <v>4</v>
      </c>
      <c r="C8" s="18"/>
      <c r="D8" s="32"/>
      <c r="E8" s="32"/>
      <c r="F8" s="32"/>
      <c r="G8" s="32"/>
      <c r="H8" s="32"/>
      <c r="I8" s="32"/>
      <c r="J8" s="32"/>
    </row>
    <row r="9" spans="1:10" ht="20.05" customHeight="1" x14ac:dyDescent="0.45">
      <c r="A9" s="91" t="s">
        <v>68</v>
      </c>
      <c r="B9" s="8"/>
      <c r="C9" s="18"/>
      <c r="D9" s="3">
        <v>1449474</v>
      </c>
      <c r="E9" s="3"/>
      <c r="F9" s="3">
        <v>1405970</v>
      </c>
      <c r="G9" s="32"/>
      <c r="H9" s="3">
        <v>0</v>
      </c>
      <c r="I9" s="3"/>
      <c r="J9" s="3">
        <v>0</v>
      </c>
    </row>
    <row r="10" spans="1:10" ht="20.05" customHeight="1" x14ac:dyDescent="0.45">
      <c r="A10" s="91" t="s">
        <v>69</v>
      </c>
      <c r="B10" s="8"/>
      <c r="C10" s="18"/>
      <c r="D10" s="3">
        <v>31363</v>
      </c>
      <c r="E10" s="3"/>
      <c r="F10" s="3">
        <v>34068</v>
      </c>
      <c r="G10" s="32"/>
      <c r="H10" s="3">
        <v>0</v>
      </c>
      <c r="I10" s="3"/>
      <c r="J10" s="3">
        <v>0</v>
      </c>
    </row>
    <row r="11" spans="1:10" ht="20.05" customHeight="1" x14ac:dyDescent="0.45">
      <c r="A11" s="91" t="s">
        <v>70</v>
      </c>
      <c r="B11" s="8"/>
      <c r="C11" s="18"/>
      <c r="D11" s="4">
        <v>0</v>
      </c>
      <c r="E11" s="4"/>
      <c r="F11" s="4">
        <v>0</v>
      </c>
      <c r="G11" s="37"/>
      <c r="H11" s="4">
        <v>116248</v>
      </c>
      <c r="I11" s="4"/>
      <c r="J11" s="4">
        <v>130836</v>
      </c>
    </row>
    <row r="12" spans="1:10" ht="20.05" customHeight="1" x14ac:dyDescent="0.45">
      <c r="A12" s="91" t="s">
        <v>170</v>
      </c>
      <c r="B12" s="8">
        <v>8</v>
      </c>
      <c r="C12" s="18"/>
      <c r="D12" s="4">
        <v>0</v>
      </c>
      <c r="E12" s="4"/>
      <c r="F12" s="4">
        <v>0</v>
      </c>
      <c r="G12" s="37"/>
      <c r="H12" s="4">
        <v>212859</v>
      </c>
      <c r="I12" s="4"/>
      <c r="J12" s="4">
        <v>0</v>
      </c>
    </row>
    <row r="13" spans="1:10" ht="20.05" customHeight="1" x14ac:dyDescent="0.45">
      <c r="A13" s="91" t="s">
        <v>71</v>
      </c>
      <c r="B13" s="8"/>
      <c r="C13" s="18"/>
      <c r="D13" s="4">
        <v>14817</v>
      </c>
      <c r="E13" s="4"/>
      <c r="F13" s="4">
        <v>29271</v>
      </c>
      <c r="G13" s="37"/>
      <c r="H13" s="4">
        <v>6083</v>
      </c>
      <c r="I13" s="4"/>
      <c r="J13" s="4">
        <v>6491</v>
      </c>
    </row>
    <row r="14" spans="1:10" ht="20.05" customHeight="1" x14ac:dyDescent="0.45">
      <c r="A14" s="92" t="s">
        <v>72</v>
      </c>
      <c r="B14" s="8"/>
      <c r="C14" s="18"/>
      <c r="D14" s="24">
        <f>SUM(D9:D13)</f>
        <v>1495654</v>
      </c>
      <c r="E14" s="3"/>
      <c r="F14" s="24">
        <f>SUM(F9:F13)</f>
        <v>1469309</v>
      </c>
      <c r="G14" s="32"/>
      <c r="H14" s="24">
        <f>SUM(H9:H13)</f>
        <v>335190</v>
      </c>
      <c r="I14" s="3"/>
      <c r="J14" s="24">
        <f>SUM(J9:J13)</f>
        <v>137327</v>
      </c>
    </row>
    <row r="15" spans="1:10" ht="16" customHeight="1" x14ac:dyDescent="0.45">
      <c r="A15" s="92"/>
      <c r="B15" s="8"/>
      <c r="C15" s="18"/>
      <c r="D15" s="3"/>
      <c r="E15" s="3"/>
      <c r="F15" s="3"/>
      <c r="G15" s="32"/>
      <c r="H15" s="3"/>
      <c r="I15" s="3"/>
      <c r="J15" s="3"/>
    </row>
    <row r="16" spans="1:10" ht="20.05" customHeight="1" x14ac:dyDescent="0.45">
      <c r="A16" s="1" t="s">
        <v>73</v>
      </c>
      <c r="B16" s="8"/>
      <c r="C16" s="18"/>
      <c r="D16" s="3"/>
      <c r="E16" s="3"/>
      <c r="F16" s="3"/>
      <c r="G16" s="32"/>
      <c r="H16" s="3"/>
      <c r="I16" s="3"/>
      <c r="J16" s="3"/>
    </row>
    <row r="17" spans="1:10" ht="20.05" customHeight="1" x14ac:dyDescent="0.45">
      <c r="A17" s="91" t="s">
        <v>74</v>
      </c>
      <c r="B17" s="8">
        <v>4</v>
      </c>
      <c r="C17" s="18"/>
      <c r="D17" s="4"/>
      <c r="E17" s="4"/>
      <c r="F17" s="4"/>
      <c r="G17" s="32"/>
      <c r="H17" s="3"/>
      <c r="I17" s="3"/>
      <c r="J17" s="3"/>
    </row>
    <row r="18" spans="1:10" ht="20.05" customHeight="1" x14ac:dyDescent="0.45">
      <c r="A18" s="112" t="s">
        <v>197</v>
      </c>
      <c r="B18" s="8"/>
      <c r="C18" s="18"/>
      <c r="D18" s="4">
        <v>540678</v>
      </c>
      <c r="E18" s="4"/>
      <c r="F18" s="4">
        <v>505694</v>
      </c>
      <c r="G18" s="32"/>
      <c r="H18" s="3">
        <v>0</v>
      </c>
      <c r="I18" s="3"/>
      <c r="J18" s="3">
        <v>0</v>
      </c>
    </row>
    <row r="19" spans="1:10" ht="20.05" customHeight="1" x14ac:dyDescent="0.45">
      <c r="A19" s="112" t="s">
        <v>199</v>
      </c>
      <c r="B19" s="8"/>
      <c r="C19" s="18"/>
      <c r="D19" s="4">
        <v>600749</v>
      </c>
      <c r="E19" s="4"/>
      <c r="F19" s="4">
        <v>586681</v>
      </c>
      <c r="G19" s="32"/>
      <c r="H19" s="3">
        <v>0</v>
      </c>
      <c r="I19" s="3"/>
      <c r="J19" s="3">
        <v>0</v>
      </c>
    </row>
    <row r="20" spans="1:10" ht="20.05" customHeight="1" x14ac:dyDescent="0.45">
      <c r="A20" s="91" t="s">
        <v>75</v>
      </c>
      <c r="B20" s="8"/>
      <c r="C20" s="18"/>
      <c r="D20" s="4">
        <v>44658</v>
      </c>
      <c r="E20" s="4"/>
      <c r="F20" s="4">
        <v>58739</v>
      </c>
      <c r="G20" s="32"/>
      <c r="H20" s="3">
        <v>0</v>
      </c>
      <c r="I20" s="3"/>
      <c r="J20" s="3">
        <v>0</v>
      </c>
    </row>
    <row r="21" spans="1:10" ht="20.05" customHeight="1" x14ac:dyDescent="0.45">
      <c r="A21" s="91" t="s">
        <v>76</v>
      </c>
      <c r="B21" s="8">
        <v>4</v>
      </c>
      <c r="C21" s="18"/>
      <c r="D21" s="3">
        <v>232642</v>
      </c>
      <c r="E21" s="3"/>
      <c r="F21" s="3">
        <v>217803</v>
      </c>
      <c r="G21" s="32"/>
      <c r="H21" s="3">
        <v>116409</v>
      </c>
      <c r="I21" s="3"/>
      <c r="J21" s="3">
        <v>111995</v>
      </c>
    </row>
    <row r="22" spans="1:10" ht="20.05" customHeight="1" x14ac:dyDescent="0.45">
      <c r="A22" s="7" t="s">
        <v>77</v>
      </c>
      <c r="B22" s="8">
        <v>4</v>
      </c>
      <c r="C22" s="18"/>
      <c r="D22" s="26">
        <v>3621</v>
      </c>
      <c r="E22" s="3"/>
      <c r="F22" s="26">
        <v>12762</v>
      </c>
      <c r="G22" s="32"/>
      <c r="H22" s="26">
        <v>4910</v>
      </c>
      <c r="I22" s="3"/>
      <c r="J22" s="26">
        <v>13274</v>
      </c>
    </row>
    <row r="23" spans="1:10" ht="20.05" customHeight="1" x14ac:dyDescent="0.45">
      <c r="A23" s="92" t="s">
        <v>78</v>
      </c>
      <c r="B23" s="8"/>
      <c r="C23" s="18"/>
      <c r="D23" s="24">
        <f>SUM(D17:D22)</f>
        <v>1422348</v>
      </c>
      <c r="E23" s="3"/>
      <c r="F23" s="24">
        <f>SUM(F17:F22)</f>
        <v>1381679</v>
      </c>
      <c r="G23" s="32"/>
      <c r="H23" s="24">
        <f>SUM(H17:H22)</f>
        <v>121319</v>
      </c>
      <c r="I23" s="3"/>
      <c r="J23" s="24">
        <f>SUM(J17:J22)</f>
        <v>125269</v>
      </c>
    </row>
    <row r="24" spans="1:10" ht="16" customHeight="1" x14ac:dyDescent="0.45">
      <c r="A24" s="1"/>
      <c r="B24" s="8"/>
      <c r="C24" s="18"/>
      <c r="D24" s="4"/>
      <c r="E24" s="4"/>
      <c r="F24" s="4"/>
      <c r="G24" s="32"/>
      <c r="H24" s="4"/>
      <c r="I24" s="4"/>
      <c r="J24" s="4"/>
    </row>
    <row r="25" spans="1:10" ht="20.05" customHeight="1" x14ac:dyDescent="0.45">
      <c r="A25" s="1" t="s">
        <v>79</v>
      </c>
      <c r="B25" s="8"/>
      <c r="C25" s="18"/>
      <c r="D25" s="4">
        <f>D14-D23</f>
        <v>73306</v>
      </c>
      <c r="E25" s="4"/>
      <c r="F25" s="4">
        <f>F14-F23</f>
        <v>87630</v>
      </c>
      <c r="G25" s="32"/>
      <c r="H25" s="4">
        <f>H14-H23</f>
        <v>213871</v>
      </c>
      <c r="I25" s="4"/>
      <c r="J25" s="4">
        <f>J14-J23</f>
        <v>12058</v>
      </c>
    </row>
    <row r="26" spans="1:10" ht="16" customHeight="1" x14ac:dyDescent="0.45">
      <c r="A26" s="1"/>
      <c r="B26" s="8"/>
      <c r="C26" s="18"/>
      <c r="D26" s="4"/>
      <c r="E26" s="4"/>
      <c r="F26" s="4"/>
      <c r="G26" s="32"/>
      <c r="H26" s="4"/>
      <c r="I26" s="4"/>
      <c r="J26" s="4"/>
    </row>
    <row r="27" spans="1:10" ht="20.05" customHeight="1" x14ac:dyDescent="0.45">
      <c r="A27" s="7" t="s">
        <v>196</v>
      </c>
      <c r="B27" s="8">
        <v>12</v>
      </c>
      <c r="C27" s="18"/>
      <c r="D27" s="26">
        <v>-8009</v>
      </c>
      <c r="E27" s="4"/>
      <c r="F27" s="26">
        <v>-16557</v>
      </c>
      <c r="G27" s="32"/>
      <c r="H27" s="26">
        <v>4452</v>
      </c>
      <c r="I27" s="3"/>
      <c r="J27" s="26">
        <v>-3581</v>
      </c>
    </row>
    <row r="28" spans="1:10" ht="16" customHeight="1" x14ac:dyDescent="0.45">
      <c r="A28" s="7"/>
      <c r="B28" s="8"/>
      <c r="C28" s="18"/>
      <c r="D28" s="4"/>
      <c r="E28" s="4"/>
      <c r="F28" s="4"/>
      <c r="G28" s="32"/>
      <c r="H28" s="4"/>
      <c r="I28" s="4"/>
      <c r="J28" s="4"/>
    </row>
    <row r="29" spans="1:10" ht="20.05" customHeight="1" thickBot="1" x14ac:dyDescent="0.5">
      <c r="A29" s="1" t="s">
        <v>80</v>
      </c>
      <c r="B29" s="8"/>
      <c r="C29" s="18"/>
      <c r="D29" s="29">
        <f>SUM(D25:D27)</f>
        <v>65297</v>
      </c>
      <c r="E29" s="4"/>
      <c r="F29" s="29">
        <f>SUM(F25:F27)</f>
        <v>71073</v>
      </c>
      <c r="G29" s="32"/>
      <c r="H29" s="29">
        <f>SUM(H25:H27)</f>
        <v>218323</v>
      </c>
      <c r="I29" s="4"/>
      <c r="J29" s="29">
        <f>SUM(J25:J27)</f>
        <v>8477</v>
      </c>
    </row>
    <row r="30" spans="1:10" ht="16" customHeight="1" thickTop="1" x14ac:dyDescent="0.45">
      <c r="A30" s="1"/>
      <c r="B30" s="8"/>
      <c r="C30" s="18"/>
      <c r="D30" s="3"/>
      <c r="E30" s="4"/>
      <c r="F30" s="3"/>
      <c r="G30" s="32"/>
      <c r="H30" s="3"/>
      <c r="I30" s="4"/>
      <c r="J30" s="3"/>
    </row>
    <row r="31" spans="1:10" ht="20.05" customHeight="1" thickBot="1" x14ac:dyDescent="0.5">
      <c r="A31" s="1" t="s">
        <v>81</v>
      </c>
      <c r="B31" s="8"/>
      <c r="C31" s="18"/>
      <c r="D31" s="29">
        <f>D29</f>
        <v>65297</v>
      </c>
      <c r="E31" s="4"/>
      <c r="F31" s="29">
        <f>F29</f>
        <v>71073</v>
      </c>
      <c r="G31" s="32"/>
      <c r="H31" s="29">
        <f>H29</f>
        <v>218323</v>
      </c>
      <c r="I31" s="4"/>
      <c r="J31" s="29">
        <f>J29</f>
        <v>8477</v>
      </c>
    </row>
    <row r="32" spans="1:10" ht="16" customHeight="1" thickTop="1" x14ac:dyDescent="0.45">
      <c r="A32" s="1"/>
      <c r="B32" s="8"/>
      <c r="C32" s="18"/>
      <c r="D32" s="3"/>
      <c r="E32" s="4"/>
      <c r="F32" s="3"/>
      <c r="G32" s="32"/>
      <c r="H32" s="3"/>
      <c r="I32" s="4"/>
      <c r="J32" s="3"/>
    </row>
    <row r="33" spans="1:12" ht="20.05" customHeight="1" x14ac:dyDescent="0.45">
      <c r="A33" s="1" t="s">
        <v>82</v>
      </c>
      <c r="B33" s="8"/>
      <c r="C33" s="18"/>
      <c r="D33" s="33"/>
      <c r="E33" s="33"/>
      <c r="F33" s="33"/>
      <c r="G33" s="32"/>
      <c r="H33" s="33"/>
      <c r="I33" s="33"/>
      <c r="J33" s="33"/>
    </row>
    <row r="34" spans="1:12" ht="20.05" customHeight="1" x14ac:dyDescent="0.45">
      <c r="A34" s="7" t="s">
        <v>83</v>
      </c>
      <c r="B34" s="8"/>
      <c r="C34" s="18"/>
      <c r="D34" s="3">
        <f>D29-D35</f>
        <v>65297</v>
      </c>
      <c r="E34" s="34"/>
      <c r="F34" s="3">
        <f>F29-F35</f>
        <v>71074</v>
      </c>
      <c r="G34" s="32"/>
      <c r="H34" s="3">
        <f>H29</f>
        <v>218323</v>
      </c>
      <c r="I34" s="34"/>
      <c r="J34" s="3">
        <f>J29</f>
        <v>8477</v>
      </c>
    </row>
    <row r="35" spans="1:12" ht="20.05" customHeight="1" x14ac:dyDescent="0.45">
      <c r="A35" s="7" t="s">
        <v>84</v>
      </c>
      <c r="B35" s="8"/>
      <c r="C35" s="18"/>
      <c r="D35" s="3">
        <v>0</v>
      </c>
      <c r="E35" s="19"/>
      <c r="F35" s="3">
        <v>-1</v>
      </c>
      <c r="G35" s="32"/>
      <c r="H35" s="3">
        <v>0</v>
      </c>
      <c r="I35" s="19"/>
      <c r="J35" s="3">
        <v>0</v>
      </c>
    </row>
    <row r="36" spans="1:12" ht="20.05" customHeight="1" thickBot="1" x14ac:dyDescent="0.5">
      <c r="A36" s="1"/>
      <c r="B36" s="8"/>
      <c r="C36" s="18"/>
      <c r="D36" s="35">
        <f>SUM(D34:D35)</f>
        <v>65297</v>
      </c>
      <c r="E36" s="34"/>
      <c r="F36" s="35">
        <f>SUM(F34:F35)</f>
        <v>71073</v>
      </c>
      <c r="G36" s="32"/>
      <c r="H36" s="35">
        <f>SUM(H34:H35)</f>
        <v>218323</v>
      </c>
      <c r="I36" s="34"/>
      <c r="J36" s="35">
        <f>SUM(J34:J35)</f>
        <v>8477</v>
      </c>
    </row>
    <row r="37" spans="1:12" ht="16" customHeight="1" thickTop="1" x14ac:dyDescent="0.45">
      <c r="A37" s="1"/>
      <c r="B37" s="8"/>
      <c r="C37" s="18"/>
      <c r="D37" s="3"/>
      <c r="E37" s="4"/>
      <c r="F37" s="3"/>
      <c r="G37" s="32"/>
      <c r="H37" s="3"/>
      <c r="I37" s="4"/>
      <c r="J37" s="3"/>
    </row>
    <row r="38" spans="1:12" ht="20.05" customHeight="1" x14ac:dyDescent="0.45">
      <c r="A38" s="1" t="s">
        <v>218</v>
      </c>
      <c r="B38" s="8"/>
      <c r="C38" s="18"/>
      <c r="D38" s="33"/>
      <c r="E38" s="33"/>
      <c r="F38" s="33"/>
      <c r="G38" s="32"/>
      <c r="H38" s="33"/>
      <c r="I38" s="33"/>
      <c r="J38" s="33"/>
    </row>
    <row r="39" spans="1:12" ht="20.05" customHeight="1" x14ac:dyDescent="0.45">
      <c r="A39" s="7" t="s">
        <v>83</v>
      </c>
      <c r="B39" s="8"/>
      <c r="C39" s="18"/>
      <c r="D39" s="3">
        <f>D31-D40</f>
        <v>65297</v>
      </c>
      <c r="E39" s="34"/>
      <c r="F39" s="3">
        <f>F31-F40</f>
        <v>71074</v>
      </c>
      <c r="G39" s="32"/>
      <c r="H39" s="3">
        <f>H31</f>
        <v>218323</v>
      </c>
      <c r="I39" s="34"/>
      <c r="J39" s="3">
        <f>J31</f>
        <v>8477</v>
      </c>
    </row>
    <row r="40" spans="1:12" ht="20.05" customHeight="1" x14ac:dyDescent="0.45">
      <c r="A40" s="7" t="s">
        <v>84</v>
      </c>
      <c r="B40" s="8"/>
      <c r="C40" s="18"/>
      <c r="D40" s="26">
        <f>D35</f>
        <v>0</v>
      </c>
      <c r="E40" s="19"/>
      <c r="F40" s="26">
        <f>F35</f>
        <v>-1</v>
      </c>
      <c r="G40" s="32"/>
      <c r="H40" s="26">
        <v>0</v>
      </c>
      <c r="I40" s="19"/>
      <c r="J40" s="26">
        <v>0</v>
      </c>
    </row>
    <row r="41" spans="1:12" ht="20.05" customHeight="1" thickBot="1" x14ac:dyDescent="0.5">
      <c r="A41" s="1"/>
      <c r="B41" s="8"/>
      <c r="C41" s="18"/>
      <c r="D41" s="35">
        <f>SUM(D39:D40)</f>
        <v>65297</v>
      </c>
      <c r="E41" s="34"/>
      <c r="F41" s="35">
        <f>SUM(F39:F40)</f>
        <v>71073</v>
      </c>
      <c r="G41" s="32"/>
      <c r="H41" s="35">
        <f>SUM(H39:H40)</f>
        <v>218323</v>
      </c>
      <c r="I41" s="34"/>
      <c r="J41" s="35">
        <f>SUM(J39:J40)</f>
        <v>8477</v>
      </c>
    </row>
    <row r="42" spans="1:12" ht="16" customHeight="1" thickTop="1" x14ac:dyDescent="0.45">
      <c r="A42" s="1"/>
      <c r="B42" s="8"/>
      <c r="C42" s="18"/>
      <c r="D42" s="4"/>
      <c r="E42" s="33"/>
      <c r="F42" s="4"/>
      <c r="G42" s="32"/>
      <c r="H42" s="4"/>
      <c r="I42" s="33"/>
      <c r="J42" s="4"/>
    </row>
    <row r="43" spans="1:12" ht="22.75" customHeight="1" thickBot="1" x14ac:dyDescent="0.5">
      <c r="A43" s="93" t="s">
        <v>85</v>
      </c>
      <c r="B43" s="8">
        <v>21</v>
      </c>
      <c r="C43" s="18"/>
      <c r="D43" s="36">
        <f>D34/282596</f>
        <v>0.23106130306161446</v>
      </c>
      <c r="E43" s="37"/>
      <c r="F43" s="36">
        <f>F34/14062500/10*1000</f>
        <v>0.50541511111111115</v>
      </c>
      <c r="G43" s="32"/>
      <c r="H43" s="36">
        <f>H34/282596</f>
        <v>0.77256224433466858</v>
      </c>
      <c r="I43" s="37"/>
      <c r="J43" s="36">
        <f>J34/14062500/10*1000</f>
        <v>6.0280888888888884E-2</v>
      </c>
    </row>
    <row r="44" spans="1:12" ht="20.05" customHeight="1" thickTop="1" x14ac:dyDescent="0.25"/>
    <row r="45" spans="1:12" ht="20.05" customHeight="1" x14ac:dyDescent="0.25">
      <c r="L45" s="115"/>
    </row>
  </sheetData>
  <mergeCells count="3">
    <mergeCell ref="D5:J5"/>
    <mergeCell ref="D6:F6"/>
    <mergeCell ref="H6:J6"/>
  </mergeCells>
  <pageMargins left="0.7" right="0.5" top="0.8" bottom="0.4" header="0.4" footer="0.33"/>
  <pageSetup paperSize="9" scale="85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abSelected="1" topLeftCell="A13" zoomScale="90" zoomScaleNormal="90" zoomScaleSheetLayoutView="100" zoomScalePageLayoutView="70" workbookViewId="0">
      <selection activeCell="D28" sqref="D28"/>
    </sheetView>
  </sheetViews>
  <sheetFormatPr defaultRowHeight="20.05" customHeight="1" x14ac:dyDescent="0.45"/>
  <cols>
    <col min="1" max="1" width="33" style="79" customWidth="1"/>
    <col min="2" max="2" width="8" style="76" bestFit="1" customWidth="1"/>
    <col min="3" max="3" width="1.25" style="77" customWidth="1"/>
    <col min="4" max="4" width="12.125" style="3" customWidth="1"/>
    <col min="5" max="5" width="1.25" style="4" customWidth="1"/>
    <col min="6" max="6" width="12.125" style="3" customWidth="1"/>
    <col min="7" max="7" width="1.25" style="4" customWidth="1"/>
    <col min="8" max="8" width="12.125" style="3" customWidth="1"/>
    <col min="9" max="9" width="1.25" style="4" customWidth="1"/>
    <col min="10" max="10" width="12.125" style="3" customWidth="1"/>
    <col min="11" max="11" width="1.25" style="4" customWidth="1"/>
    <col min="12" max="12" width="12.125" style="3" customWidth="1"/>
    <col min="13" max="13" width="1.25" style="4" customWidth="1"/>
    <col min="14" max="14" width="12.125" style="3" customWidth="1"/>
    <col min="15" max="15" width="1.25" style="4" customWidth="1"/>
    <col min="16" max="16" width="12.125" style="3" customWidth="1"/>
    <col min="17" max="17" width="1.25" style="4" customWidth="1"/>
    <col min="18" max="18" width="12.125" style="3" customWidth="1"/>
    <col min="19" max="19" width="11.25" style="39" bestFit="1" customWidth="1"/>
    <col min="20" max="32" width="10.25" style="78" customWidth="1"/>
    <col min="33" max="259" width="9" style="78"/>
    <col min="260" max="260" width="56.25" style="78" customWidth="1"/>
    <col min="261" max="261" width="8.875" style="78" customWidth="1"/>
    <col min="262" max="262" width="1" style="78" customWidth="1"/>
    <col min="263" max="263" width="14.625" style="78" customWidth="1"/>
    <col min="264" max="264" width="1" style="78" customWidth="1"/>
    <col min="265" max="265" width="14.625" style="78" customWidth="1"/>
    <col min="266" max="266" width="0.625" style="78" customWidth="1"/>
    <col min="267" max="267" width="14.625" style="78" customWidth="1"/>
    <col min="268" max="268" width="1" style="78" customWidth="1"/>
    <col min="269" max="269" width="14.625" style="78" customWidth="1"/>
    <col min="270" max="270" width="1.125" style="78" customWidth="1"/>
    <col min="271" max="271" width="14.625" style="78" customWidth="1"/>
    <col min="272" max="272" width="1" style="78" customWidth="1"/>
    <col min="273" max="273" width="14.625" style="78" customWidth="1"/>
    <col min="274" max="274" width="9" style="78"/>
    <col min="275" max="275" width="14.125" style="78" customWidth="1"/>
    <col min="276" max="515" width="9" style="78"/>
    <col min="516" max="516" width="56.25" style="78" customWidth="1"/>
    <col min="517" max="517" width="8.875" style="78" customWidth="1"/>
    <col min="518" max="518" width="1" style="78" customWidth="1"/>
    <col min="519" max="519" width="14.625" style="78" customWidth="1"/>
    <col min="520" max="520" width="1" style="78" customWidth="1"/>
    <col min="521" max="521" width="14.625" style="78" customWidth="1"/>
    <col min="522" max="522" width="0.625" style="78" customWidth="1"/>
    <col min="523" max="523" width="14.625" style="78" customWidth="1"/>
    <col min="524" max="524" width="1" style="78" customWidth="1"/>
    <col min="525" max="525" width="14.625" style="78" customWidth="1"/>
    <col min="526" max="526" width="1.125" style="78" customWidth="1"/>
    <col min="527" max="527" width="14.625" style="78" customWidth="1"/>
    <col min="528" max="528" width="1" style="78" customWidth="1"/>
    <col min="529" max="529" width="14.625" style="78" customWidth="1"/>
    <col min="530" max="530" width="9" style="78"/>
    <col min="531" max="531" width="14.125" style="78" customWidth="1"/>
    <col min="532" max="771" width="9" style="78"/>
    <col min="772" max="772" width="56.25" style="78" customWidth="1"/>
    <col min="773" max="773" width="8.875" style="78" customWidth="1"/>
    <col min="774" max="774" width="1" style="78" customWidth="1"/>
    <col min="775" max="775" width="14.625" style="78" customWidth="1"/>
    <col min="776" max="776" width="1" style="78" customWidth="1"/>
    <col min="777" max="777" width="14.625" style="78" customWidth="1"/>
    <col min="778" max="778" width="0.625" style="78" customWidth="1"/>
    <col min="779" max="779" width="14.625" style="78" customWidth="1"/>
    <col min="780" max="780" width="1" style="78" customWidth="1"/>
    <col min="781" max="781" width="14.625" style="78" customWidth="1"/>
    <col min="782" max="782" width="1.125" style="78" customWidth="1"/>
    <col min="783" max="783" width="14.625" style="78" customWidth="1"/>
    <col min="784" max="784" width="1" style="78" customWidth="1"/>
    <col min="785" max="785" width="14.625" style="78" customWidth="1"/>
    <col min="786" max="786" width="9" style="78"/>
    <col min="787" max="787" width="14.125" style="78" customWidth="1"/>
    <col min="788" max="1027" width="9" style="78"/>
    <col min="1028" max="1028" width="56.25" style="78" customWidth="1"/>
    <col min="1029" max="1029" width="8.875" style="78" customWidth="1"/>
    <col min="1030" max="1030" width="1" style="78" customWidth="1"/>
    <col min="1031" max="1031" width="14.625" style="78" customWidth="1"/>
    <col min="1032" max="1032" width="1" style="78" customWidth="1"/>
    <col min="1033" max="1033" width="14.625" style="78" customWidth="1"/>
    <col min="1034" max="1034" width="0.625" style="78" customWidth="1"/>
    <col min="1035" max="1035" width="14.625" style="78" customWidth="1"/>
    <col min="1036" max="1036" width="1" style="78" customWidth="1"/>
    <col min="1037" max="1037" width="14.625" style="78" customWidth="1"/>
    <col min="1038" max="1038" width="1.125" style="78" customWidth="1"/>
    <col min="1039" max="1039" width="14.625" style="78" customWidth="1"/>
    <col min="1040" max="1040" width="1" style="78" customWidth="1"/>
    <col min="1041" max="1041" width="14.625" style="78" customWidth="1"/>
    <col min="1042" max="1042" width="9" style="78"/>
    <col min="1043" max="1043" width="14.125" style="78" customWidth="1"/>
    <col min="1044" max="1283" width="9" style="78"/>
    <col min="1284" max="1284" width="56.25" style="78" customWidth="1"/>
    <col min="1285" max="1285" width="8.875" style="78" customWidth="1"/>
    <col min="1286" max="1286" width="1" style="78" customWidth="1"/>
    <col min="1287" max="1287" width="14.625" style="78" customWidth="1"/>
    <col min="1288" max="1288" width="1" style="78" customWidth="1"/>
    <col min="1289" max="1289" width="14.625" style="78" customWidth="1"/>
    <col min="1290" max="1290" width="0.625" style="78" customWidth="1"/>
    <col min="1291" max="1291" width="14.625" style="78" customWidth="1"/>
    <col min="1292" max="1292" width="1" style="78" customWidth="1"/>
    <col min="1293" max="1293" width="14.625" style="78" customWidth="1"/>
    <col min="1294" max="1294" width="1.125" style="78" customWidth="1"/>
    <col min="1295" max="1295" width="14.625" style="78" customWidth="1"/>
    <col min="1296" max="1296" width="1" style="78" customWidth="1"/>
    <col min="1297" max="1297" width="14.625" style="78" customWidth="1"/>
    <col min="1298" max="1298" width="9" style="78"/>
    <col min="1299" max="1299" width="14.125" style="78" customWidth="1"/>
    <col min="1300" max="1539" width="9" style="78"/>
    <col min="1540" max="1540" width="56.25" style="78" customWidth="1"/>
    <col min="1541" max="1541" width="8.875" style="78" customWidth="1"/>
    <col min="1542" max="1542" width="1" style="78" customWidth="1"/>
    <col min="1543" max="1543" width="14.625" style="78" customWidth="1"/>
    <col min="1544" max="1544" width="1" style="78" customWidth="1"/>
    <col min="1545" max="1545" width="14.625" style="78" customWidth="1"/>
    <col min="1546" max="1546" width="0.625" style="78" customWidth="1"/>
    <col min="1547" max="1547" width="14.625" style="78" customWidth="1"/>
    <col min="1548" max="1548" width="1" style="78" customWidth="1"/>
    <col min="1549" max="1549" width="14.625" style="78" customWidth="1"/>
    <col min="1550" max="1550" width="1.125" style="78" customWidth="1"/>
    <col min="1551" max="1551" width="14.625" style="78" customWidth="1"/>
    <col min="1552" max="1552" width="1" style="78" customWidth="1"/>
    <col min="1553" max="1553" width="14.625" style="78" customWidth="1"/>
    <col min="1554" max="1554" width="9" style="78"/>
    <col min="1555" max="1555" width="14.125" style="78" customWidth="1"/>
    <col min="1556" max="1795" width="9" style="78"/>
    <col min="1796" max="1796" width="56.25" style="78" customWidth="1"/>
    <col min="1797" max="1797" width="8.875" style="78" customWidth="1"/>
    <col min="1798" max="1798" width="1" style="78" customWidth="1"/>
    <col min="1799" max="1799" width="14.625" style="78" customWidth="1"/>
    <col min="1800" max="1800" width="1" style="78" customWidth="1"/>
    <col min="1801" max="1801" width="14.625" style="78" customWidth="1"/>
    <col min="1802" max="1802" width="0.625" style="78" customWidth="1"/>
    <col min="1803" max="1803" width="14.625" style="78" customWidth="1"/>
    <col min="1804" max="1804" width="1" style="78" customWidth="1"/>
    <col min="1805" max="1805" width="14.625" style="78" customWidth="1"/>
    <col min="1806" max="1806" width="1.125" style="78" customWidth="1"/>
    <col min="1807" max="1807" width="14.625" style="78" customWidth="1"/>
    <col min="1808" max="1808" width="1" style="78" customWidth="1"/>
    <col min="1809" max="1809" width="14.625" style="78" customWidth="1"/>
    <col min="1810" max="1810" width="9" style="78"/>
    <col min="1811" max="1811" width="14.125" style="78" customWidth="1"/>
    <col min="1812" max="2051" width="9" style="78"/>
    <col min="2052" max="2052" width="56.25" style="78" customWidth="1"/>
    <col min="2053" max="2053" width="8.875" style="78" customWidth="1"/>
    <col min="2054" max="2054" width="1" style="78" customWidth="1"/>
    <col min="2055" max="2055" width="14.625" style="78" customWidth="1"/>
    <col min="2056" max="2056" width="1" style="78" customWidth="1"/>
    <col min="2057" max="2057" width="14.625" style="78" customWidth="1"/>
    <col min="2058" max="2058" width="0.625" style="78" customWidth="1"/>
    <col min="2059" max="2059" width="14.625" style="78" customWidth="1"/>
    <col min="2060" max="2060" width="1" style="78" customWidth="1"/>
    <col min="2061" max="2061" width="14.625" style="78" customWidth="1"/>
    <col min="2062" max="2062" width="1.125" style="78" customWidth="1"/>
    <col min="2063" max="2063" width="14.625" style="78" customWidth="1"/>
    <col min="2064" max="2064" width="1" style="78" customWidth="1"/>
    <col min="2065" max="2065" width="14.625" style="78" customWidth="1"/>
    <col min="2066" max="2066" width="9" style="78"/>
    <col min="2067" max="2067" width="14.125" style="78" customWidth="1"/>
    <col min="2068" max="2307" width="9" style="78"/>
    <col min="2308" max="2308" width="56.25" style="78" customWidth="1"/>
    <col min="2309" max="2309" width="8.875" style="78" customWidth="1"/>
    <col min="2310" max="2310" width="1" style="78" customWidth="1"/>
    <col min="2311" max="2311" width="14.625" style="78" customWidth="1"/>
    <col min="2312" max="2312" width="1" style="78" customWidth="1"/>
    <col min="2313" max="2313" width="14.625" style="78" customWidth="1"/>
    <col min="2314" max="2314" width="0.625" style="78" customWidth="1"/>
    <col min="2315" max="2315" width="14.625" style="78" customWidth="1"/>
    <col min="2316" max="2316" width="1" style="78" customWidth="1"/>
    <col min="2317" max="2317" width="14.625" style="78" customWidth="1"/>
    <col min="2318" max="2318" width="1.125" style="78" customWidth="1"/>
    <col min="2319" max="2319" width="14.625" style="78" customWidth="1"/>
    <col min="2320" max="2320" width="1" style="78" customWidth="1"/>
    <col min="2321" max="2321" width="14.625" style="78" customWidth="1"/>
    <col min="2322" max="2322" width="9" style="78"/>
    <col min="2323" max="2323" width="14.125" style="78" customWidth="1"/>
    <col min="2324" max="2563" width="9" style="78"/>
    <col min="2564" max="2564" width="56.25" style="78" customWidth="1"/>
    <col min="2565" max="2565" width="8.875" style="78" customWidth="1"/>
    <col min="2566" max="2566" width="1" style="78" customWidth="1"/>
    <col min="2567" max="2567" width="14.625" style="78" customWidth="1"/>
    <col min="2568" max="2568" width="1" style="78" customWidth="1"/>
    <col min="2569" max="2569" width="14.625" style="78" customWidth="1"/>
    <col min="2570" max="2570" width="0.625" style="78" customWidth="1"/>
    <col min="2571" max="2571" width="14.625" style="78" customWidth="1"/>
    <col min="2572" max="2572" width="1" style="78" customWidth="1"/>
    <col min="2573" max="2573" width="14.625" style="78" customWidth="1"/>
    <col min="2574" max="2574" width="1.125" style="78" customWidth="1"/>
    <col min="2575" max="2575" width="14.625" style="78" customWidth="1"/>
    <col min="2576" max="2576" width="1" style="78" customWidth="1"/>
    <col min="2577" max="2577" width="14.625" style="78" customWidth="1"/>
    <col min="2578" max="2578" width="9" style="78"/>
    <col min="2579" max="2579" width="14.125" style="78" customWidth="1"/>
    <col min="2580" max="2819" width="9" style="78"/>
    <col min="2820" max="2820" width="56.25" style="78" customWidth="1"/>
    <col min="2821" max="2821" width="8.875" style="78" customWidth="1"/>
    <col min="2822" max="2822" width="1" style="78" customWidth="1"/>
    <col min="2823" max="2823" width="14.625" style="78" customWidth="1"/>
    <col min="2824" max="2824" width="1" style="78" customWidth="1"/>
    <col min="2825" max="2825" width="14.625" style="78" customWidth="1"/>
    <col min="2826" max="2826" width="0.625" style="78" customWidth="1"/>
    <col min="2827" max="2827" width="14.625" style="78" customWidth="1"/>
    <col min="2828" max="2828" width="1" style="78" customWidth="1"/>
    <col min="2829" max="2829" width="14.625" style="78" customWidth="1"/>
    <col min="2830" max="2830" width="1.125" style="78" customWidth="1"/>
    <col min="2831" max="2831" width="14.625" style="78" customWidth="1"/>
    <col min="2832" max="2832" width="1" style="78" customWidth="1"/>
    <col min="2833" max="2833" width="14.625" style="78" customWidth="1"/>
    <col min="2834" max="2834" width="9" style="78"/>
    <col min="2835" max="2835" width="14.125" style="78" customWidth="1"/>
    <col min="2836" max="3075" width="9" style="78"/>
    <col min="3076" max="3076" width="56.25" style="78" customWidth="1"/>
    <col min="3077" max="3077" width="8.875" style="78" customWidth="1"/>
    <col min="3078" max="3078" width="1" style="78" customWidth="1"/>
    <col min="3079" max="3079" width="14.625" style="78" customWidth="1"/>
    <col min="3080" max="3080" width="1" style="78" customWidth="1"/>
    <col min="3081" max="3081" width="14.625" style="78" customWidth="1"/>
    <col min="3082" max="3082" width="0.625" style="78" customWidth="1"/>
    <col min="3083" max="3083" width="14.625" style="78" customWidth="1"/>
    <col min="3084" max="3084" width="1" style="78" customWidth="1"/>
    <col min="3085" max="3085" width="14.625" style="78" customWidth="1"/>
    <col min="3086" max="3086" width="1.125" style="78" customWidth="1"/>
    <col min="3087" max="3087" width="14.625" style="78" customWidth="1"/>
    <col min="3088" max="3088" width="1" style="78" customWidth="1"/>
    <col min="3089" max="3089" width="14.625" style="78" customWidth="1"/>
    <col min="3090" max="3090" width="9" style="78"/>
    <col min="3091" max="3091" width="14.125" style="78" customWidth="1"/>
    <col min="3092" max="3331" width="9" style="78"/>
    <col min="3332" max="3332" width="56.25" style="78" customWidth="1"/>
    <col min="3333" max="3333" width="8.875" style="78" customWidth="1"/>
    <col min="3334" max="3334" width="1" style="78" customWidth="1"/>
    <col min="3335" max="3335" width="14.625" style="78" customWidth="1"/>
    <col min="3336" max="3336" width="1" style="78" customWidth="1"/>
    <col min="3337" max="3337" width="14.625" style="78" customWidth="1"/>
    <col min="3338" max="3338" width="0.625" style="78" customWidth="1"/>
    <col min="3339" max="3339" width="14.625" style="78" customWidth="1"/>
    <col min="3340" max="3340" width="1" style="78" customWidth="1"/>
    <col min="3341" max="3341" width="14.625" style="78" customWidth="1"/>
    <col min="3342" max="3342" width="1.125" style="78" customWidth="1"/>
    <col min="3343" max="3343" width="14.625" style="78" customWidth="1"/>
    <col min="3344" max="3344" width="1" style="78" customWidth="1"/>
    <col min="3345" max="3345" width="14.625" style="78" customWidth="1"/>
    <col min="3346" max="3346" width="9" style="78"/>
    <col min="3347" max="3347" width="14.125" style="78" customWidth="1"/>
    <col min="3348" max="3587" width="9" style="78"/>
    <col min="3588" max="3588" width="56.25" style="78" customWidth="1"/>
    <col min="3589" max="3589" width="8.875" style="78" customWidth="1"/>
    <col min="3590" max="3590" width="1" style="78" customWidth="1"/>
    <col min="3591" max="3591" width="14.625" style="78" customWidth="1"/>
    <col min="3592" max="3592" width="1" style="78" customWidth="1"/>
    <col min="3593" max="3593" width="14.625" style="78" customWidth="1"/>
    <col min="3594" max="3594" width="0.625" style="78" customWidth="1"/>
    <col min="3595" max="3595" width="14.625" style="78" customWidth="1"/>
    <col min="3596" max="3596" width="1" style="78" customWidth="1"/>
    <col min="3597" max="3597" width="14.625" style="78" customWidth="1"/>
    <col min="3598" max="3598" width="1.125" style="78" customWidth="1"/>
    <col min="3599" max="3599" width="14.625" style="78" customWidth="1"/>
    <col min="3600" max="3600" width="1" style="78" customWidth="1"/>
    <col min="3601" max="3601" width="14.625" style="78" customWidth="1"/>
    <col min="3602" max="3602" width="9" style="78"/>
    <col min="3603" max="3603" width="14.125" style="78" customWidth="1"/>
    <col min="3604" max="3843" width="9" style="78"/>
    <col min="3844" max="3844" width="56.25" style="78" customWidth="1"/>
    <col min="3845" max="3845" width="8.875" style="78" customWidth="1"/>
    <col min="3846" max="3846" width="1" style="78" customWidth="1"/>
    <col min="3847" max="3847" width="14.625" style="78" customWidth="1"/>
    <col min="3848" max="3848" width="1" style="78" customWidth="1"/>
    <col min="3849" max="3849" width="14.625" style="78" customWidth="1"/>
    <col min="3850" max="3850" width="0.625" style="78" customWidth="1"/>
    <col min="3851" max="3851" width="14.625" style="78" customWidth="1"/>
    <col min="3852" max="3852" width="1" style="78" customWidth="1"/>
    <col min="3853" max="3853" width="14.625" style="78" customWidth="1"/>
    <col min="3854" max="3854" width="1.125" style="78" customWidth="1"/>
    <col min="3855" max="3855" width="14.625" style="78" customWidth="1"/>
    <col min="3856" max="3856" width="1" style="78" customWidth="1"/>
    <col min="3857" max="3857" width="14.625" style="78" customWidth="1"/>
    <col min="3858" max="3858" width="9" style="78"/>
    <col min="3859" max="3859" width="14.125" style="78" customWidth="1"/>
    <col min="3860" max="4099" width="9" style="78"/>
    <col min="4100" max="4100" width="56.25" style="78" customWidth="1"/>
    <col min="4101" max="4101" width="8.875" style="78" customWidth="1"/>
    <col min="4102" max="4102" width="1" style="78" customWidth="1"/>
    <col min="4103" max="4103" width="14.625" style="78" customWidth="1"/>
    <col min="4104" max="4104" width="1" style="78" customWidth="1"/>
    <col min="4105" max="4105" width="14.625" style="78" customWidth="1"/>
    <col min="4106" max="4106" width="0.625" style="78" customWidth="1"/>
    <col min="4107" max="4107" width="14.625" style="78" customWidth="1"/>
    <col min="4108" max="4108" width="1" style="78" customWidth="1"/>
    <col min="4109" max="4109" width="14.625" style="78" customWidth="1"/>
    <col min="4110" max="4110" width="1.125" style="78" customWidth="1"/>
    <col min="4111" max="4111" width="14.625" style="78" customWidth="1"/>
    <col min="4112" max="4112" width="1" style="78" customWidth="1"/>
    <col min="4113" max="4113" width="14.625" style="78" customWidth="1"/>
    <col min="4114" max="4114" width="9" style="78"/>
    <col min="4115" max="4115" width="14.125" style="78" customWidth="1"/>
    <col min="4116" max="4355" width="9" style="78"/>
    <col min="4356" max="4356" width="56.25" style="78" customWidth="1"/>
    <col min="4357" max="4357" width="8.875" style="78" customWidth="1"/>
    <col min="4358" max="4358" width="1" style="78" customWidth="1"/>
    <col min="4359" max="4359" width="14.625" style="78" customWidth="1"/>
    <col min="4360" max="4360" width="1" style="78" customWidth="1"/>
    <col min="4361" max="4361" width="14.625" style="78" customWidth="1"/>
    <col min="4362" max="4362" width="0.625" style="78" customWidth="1"/>
    <col min="4363" max="4363" width="14.625" style="78" customWidth="1"/>
    <col min="4364" max="4364" width="1" style="78" customWidth="1"/>
    <col min="4365" max="4365" width="14.625" style="78" customWidth="1"/>
    <col min="4366" max="4366" width="1.125" style="78" customWidth="1"/>
    <col min="4367" max="4367" width="14.625" style="78" customWidth="1"/>
    <col min="4368" max="4368" width="1" style="78" customWidth="1"/>
    <col min="4369" max="4369" width="14.625" style="78" customWidth="1"/>
    <col min="4370" max="4370" width="9" style="78"/>
    <col min="4371" max="4371" width="14.125" style="78" customWidth="1"/>
    <col min="4372" max="4611" width="9" style="78"/>
    <col min="4612" max="4612" width="56.25" style="78" customWidth="1"/>
    <col min="4613" max="4613" width="8.875" style="78" customWidth="1"/>
    <col min="4614" max="4614" width="1" style="78" customWidth="1"/>
    <col min="4615" max="4615" width="14.625" style="78" customWidth="1"/>
    <col min="4616" max="4616" width="1" style="78" customWidth="1"/>
    <col min="4617" max="4617" width="14.625" style="78" customWidth="1"/>
    <col min="4618" max="4618" width="0.625" style="78" customWidth="1"/>
    <col min="4619" max="4619" width="14.625" style="78" customWidth="1"/>
    <col min="4620" max="4620" width="1" style="78" customWidth="1"/>
    <col min="4621" max="4621" width="14.625" style="78" customWidth="1"/>
    <col min="4622" max="4622" width="1.125" style="78" customWidth="1"/>
    <col min="4623" max="4623" width="14.625" style="78" customWidth="1"/>
    <col min="4624" max="4624" width="1" style="78" customWidth="1"/>
    <col min="4625" max="4625" width="14.625" style="78" customWidth="1"/>
    <col min="4626" max="4626" width="9" style="78"/>
    <col min="4627" max="4627" width="14.125" style="78" customWidth="1"/>
    <col min="4628" max="4867" width="9" style="78"/>
    <col min="4868" max="4868" width="56.25" style="78" customWidth="1"/>
    <col min="4869" max="4869" width="8.875" style="78" customWidth="1"/>
    <col min="4870" max="4870" width="1" style="78" customWidth="1"/>
    <col min="4871" max="4871" width="14.625" style="78" customWidth="1"/>
    <col min="4872" max="4872" width="1" style="78" customWidth="1"/>
    <col min="4873" max="4873" width="14.625" style="78" customWidth="1"/>
    <col min="4874" max="4874" width="0.625" style="78" customWidth="1"/>
    <col min="4875" max="4875" width="14.625" style="78" customWidth="1"/>
    <col min="4876" max="4876" width="1" style="78" customWidth="1"/>
    <col min="4877" max="4877" width="14.625" style="78" customWidth="1"/>
    <col min="4878" max="4878" width="1.125" style="78" customWidth="1"/>
    <col min="4879" max="4879" width="14.625" style="78" customWidth="1"/>
    <col min="4880" max="4880" width="1" style="78" customWidth="1"/>
    <col min="4881" max="4881" width="14.625" style="78" customWidth="1"/>
    <col min="4882" max="4882" width="9" style="78"/>
    <col min="4883" max="4883" width="14.125" style="78" customWidth="1"/>
    <col min="4884" max="5123" width="9" style="78"/>
    <col min="5124" max="5124" width="56.25" style="78" customWidth="1"/>
    <col min="5125" max="5125" width="8.875" style="78" customWidth="1"/>
    <col min="5126" max="5126" width="1" style="78" customWidth="1"/>
    <col min="5127" max="5127" width="14.625" style="78" customWidth="1"/>
    <col min="5128" max="5128" width="1" style="78" customWidth="1"/>
    <col min="5129" max="5129" width="14.625" style="78" customWidth="1"/>
    <col min="5130" max="5130" width="0.625" style="78" customWidth="1"/>
    <col min="5131" max="5131" width="14.625" style="78" customWidth="1"/>
    <col min="5132" max="5132" width="1" style="78" customWidth="1"/>
    <col min="5133" max="5133" width="14.625" style="78" customWidth="1"/>
    <col min="5134" max="5134" width="1.125" style="78" customWidth="1"/>
    <col min="5135" max="5135" width="14.625" style="78" customWidth="1"/>
    <col min="5136" max="5136" width="1" style="78" customWidth="1"/>
    <col min="5137" max="5137" width="14.625" style="78" customWidth="1"/>
    <col min="5138" max="5138" width="9" style="78"/>
    <col min="5139" max="5139" width="14.125" style="78" customWidth="1"/>
    <col min="5140" max="5379" width="9" style="78"/>
    <col min="5380" max="5380" width="56.25" style="78" customWidth="1"/>
    <col min="5381" max="5381" width="8.875" style="78" customWidth="1"/>
    <col min="5382" max="5382" width="1" style="78" customWidth="1"/>
    <col min="5383" max="5383" width="14.625" style="78" customWidth="1"/>
    <col min="5384" max="5384" width="1" style="78" customWidth="1"/>
    <col min="5385" max="5385" width="14.625" style="78" customWidth="1"/>
    <col min="5386" max="5386" width="0.625" style="78" customWidth="1"/>
    <col min="5387" max="5387" width="14.625" style="78" customWidth="1"/>
    <col min="5388" max="5388" width="1" style="78" customWidth="1"/>
    <col min="5389" max="5389" width="14.625" style="78" customWidth="1"/>
    <col min="5390" max="5390" width="1.125" style="78" customWidth="1"/>
    <col min="5391" max="5391" width="14.625" style="78" customWidth="1"/>
    <col min="5392" max="5392" width="1" style="78" customWidth="1"/>
    <col min="5393" max="5393" width="14.625" style="78" customWidth="1"/>
    <col min="5394" max="5394" width="9" style="78"/>
    <col min="5395" max="5395" width="14.125" style="78" customWidth="1"/>
    <col min="5396" max="5635" width="9" style="78"/>
    <col min="5636" max="5636" width="56.25" style="78" customWidth="1"/>
    <col min="5637" max="5637" width="8.875" style="78" customWidth="1"/>
    <col min="5638" max="5638" width="1" style="78" customWidth="1"/>
    <col min="5639" max="5639" width="14.625" style="78" customWidth="1"/>
    <col min="5640" max="5640" width="1" style="78" customWidth="1"/>
    <col min="5641" max="5641" width="14.625" style="78" customWidth="1"/>
    <col min="5642" max="5642" width="0.625" style="78" customWidth="1"/>
    <col min="5643" max="5643" width="14.625" style="78" customWidth="1"/>
    <col min="5644" max="5644" width="1" style="78" customWidth="1"/>
    <col min="5645" max="5645" width="14.625" style="78" customWidth="1"/>
    <col min="5646" max="5646" width="1.125" style="78" customWidth="1"/>
    <col min="5647" max="5647" width="14.625" style="78" customWidth="1"/>
    <col min="5648" max="5648" width="1" style="78" customWidth="1"/>
    <col min="5649" max="5649" width="14.625" style="78" customWidth="1"/>
    <col min="5650" max="5650" width="9" style="78"/>
    <col min="5651" max="5651" width="14.125" style="78" customWidth="1"/>
    <col min="5652" max="5891" width="9" style="78"/>
    <col min="5892" max="5892" width="56.25" style="78" customWidth="1"/>
    <col min="5893" max="5893" width="8.875" style="78" customWidth="1"/>
    <col min="5894" max="5894" width="1" style="78" customWidth="1"/>
    <col min="5895" max="5895" width="14.625" style="78" customWidth="1"/>
    <col min="5896" max="5896" width="1" style="78" customWidth="1"/>
    <col min="5897" max="5897" width="14.625" style="78" customWidth="1"/>
    <col min="5898" max="5898" width="0.625" style="78" customWidth="1"/>
    <col min="5899" max="5899" width="14.625" style="78" customWidth="1"/>
    <col min="5900" max="5900" width="1" style="78" customWidth="1"/>
    <col min="5901" max="5901" width="14.625" style="78" customWidth="1"/>
    <col min="5902" max="5902" width="1.125" style="78" customWidth="1"/>
    <col min="5903" max="5903" width="14.625" style="78" customWidth="1"/>
    <col min="5904" max="5904" width="1" style="78" customWidth="1"/>
    <col min="5905" max="5905" width="14.625" style="78" customWidth="1"/>
    <col min="5906" max="5906" width="9" style="78"/>
    <col min="5907" max="5907" width="14.125" style="78" customWidth="1"/>
    <col min="5908" max="6147" width="9" style="78"/>
    <col min="6148" max="6148" width="56.25" style="78" customWidth="1"/>
    <col min="6149" max="6149" width="8.875" style="78" customWidth="1"/>
    <col min="6150" max="6150" width="1" style="78" customWidth="1"/>
    <col min="6151" max="6151" width="14.625" style="78" customWidth="1"/>
    <col min="6152" max="6152" width="1" style="78" customWidth="1"/>
    <col min="6153" max="6153" width="14.625" style="78" customWidth="1"/>
    <col min="6154" max="6154" width="0.625" style="78" customWidth="1"/>
    <col min="6155" max="6155" width="14.625" style="78" customWidth="1"/>
    <col min="6156" max="6156" width="1" style="78" customWidth="1"/>
    <col min="6157" max="6157" width="14.625" style="78" customWidth="1"/>
    <col min="6158" max="6158" width="1.125" style="78" customWidth="1"/>
    <col min="6159" max="6159" width="14.625" style="78" customWidth="1"/>
    <col min="6160" max="6160" width="1" style="78" customWidth="1"/>
    <col min="6161" max="6161" width="14.625" style="78" customWidth="1"/>
    <col min="6162" max="6162" width="9" style="78"/>
    <col min="6163" max="6163" width="14.125" style="78" customWidth="1"/>
    <col min="6164" max="6403" width="9" style="78"/>
    <col min="6404" max="6404" width="56.25" style="78" customWidth="1"/>
    <col min="6405" max="6405" width="8.875" style="78" customWidth="1"/>
    <col min="6406" max="6406" width="1" style="78" customWidth="1"/>
    <col min="6407" max="6407" width="14.625" style="78" customWidth="1"/>
    <col min="6408" max="6408" width="1" style="78" customWidth="1"/>
    <col min="6409" max="6409" width="14.625" style="78" customWidth="1"/>
    <col min="6410" max="6410" width="0.625" style="78" customWidth="1"/>
    <col min="6411" max="6411" width="14.625" style="78" customWidth="1"/>
    <col min="6412" max="6412" width="1" style="78" customWidth="1"/>
    <col min="6413" max="6413" width="14.625" style="78" customWidth="1"/>
    <col min="6414" max="6414" width="1.125" style="78" customWidth="1"/>
    <col min="6415" max="6415" width="14.625" style="78" customWidth="1"/>
    <col min="6416" max="6416" width="1" style="78" customWidth="1"/>
    <col min="6417" max="6417" width="14.625" style="78" customWidth="1"/>
    <col min="6418" max="6418" width="9" style="78"/>
    <col min="6419" max="6419" width="14.125" style="78" customWidth="1"/>
    <col min="6420" max="6659" width="9" style="78"/>
    <col min="6660" max="6660" width="56.25" style="78" customWidth="1"/>
    <col min="6661" max="6661" width="8.875" style="78" customWidth="1"/>
    <col min="6662" max="6662" width="1" style="78" customWidth="1"/>
    <col min="6663" max="6663" width="14.625" style="78" customWidth="1"/>
    <col min="6664" max="6664" width="1" style="78" customWidth="1"/>
    <col min="6665" max="6665" width="14.625" style="78" customWidth="1"/>
    <col min="6666" max="6666" width="0.625" style="78" customWidth="1"/>
    <col min="6667" max="6667" width="14.625" style="78" customWidth="1"/>
    <col min="6668" max="6668" width="1" style="78" customWidth="1"/>
    <col min="6669" max="6669" width="14.625" style="78" customWidth="1"/>
    <col min="6670" max="6670" width="1.125" style="78" customWidth="1"/>
    <col min="6671" max="6671" width="14.625" style="78" customWidth="1"/>
    <col min="6672" max="6672" width="1" style="78" customWidth="1"/>
    <col min="6673" max="6673" width="14.625" style="78" customWidth="1"/>
    <col min="6674" max="6674" width="9" style="78"/>
    <col min="6675" max="6675" width="14.125" style="78" customWidth="1"/>
    <col min="6676" max="6915" width="9" style="78"/>
    <col min="6916" max="6916" width="56.25" style="78" customWidth="1"/>
    <col min="6917" max="6917" width="8.875" style="78" customWidth="1"/>
    <col min="6918" max="6918" width="1" style="78" customWidth="1"/>
    <col min="6919" max="6919" width="14.625" style="78" customWidth="1"/>
    <col min="6920" max="6920" width="1" style="78" customWidth="1"/>
    <col min="6921" max="6921" width="14.625" style="78" customWidth="1"/>
    <col min="6922" max="6922" width="0.625" style="78" customWidth="1"/>
    <col min="6923" max="6923" width="14.625" style="78" customWidth="1"/>
    <col min="6924" max="6924" width="1" style="78" customWidth="1"/>
    <col min="6925" max="6925" width="14.625" style="78" customWidth="1"/>
    <col min="6926" max="6926" width="1.125" style="78" customWidth="1"/>
    <col min="6927" max="6927" width="14.625" style="78" customWidth="1"/>
    <col min="6928" max="6928" width="1" style="78" customWidth="1"/>
    <col min="6929" max="6929" width="14.625" style="78" customWidth="1"/>
    <col min="6930" max="6930" width="9" style="78"/>
    <col min="6931" max="6931" width="14.125" style="78" customWidth="1"/>
    <col min="6932" max="7171" width="9" style="78"/>
    <col min="7172" max="7172" width="56.25" style="78" customWidth="1"/>
    <col min="7173" max="7173" width="8.875" style="78" customWidth="1"/>
    <col min="7174" max="7174" width="1" style="78" customWidth="1"/>
    <col min="7175" max="7175" width="14.625" style="78" customWidth="1"/>
    <col min="7176" max="7176" width="1" style="78" customWidth="1"/>
    <col min="7177" max="7177" width="14.625" style="78" customWidth="1"/>
    <col min="7178" max="7178" width="0.625" style="78" customWidth="1"/>
    <col min="7179" max="7179" width="14.625" style="78" customWidth="1"/>
    <col min="7180" max="7180" width="1" style="78" customWidth="1"/>
    <col min="7181" max="7181" width="14.625" style="78" customWidth="1"/>
    <col min="7182" max="7182" width="1.125" style="78" customWidth="1"/>
    <col min="7183" max="7183" width="14.625" style="78" customWidth="1"/>
    <col min="7184" max="7184" width="1" style="78" customWidth="1"/>
    <col min="7185" max="7185" width="14.625" style="78" customWidth="1"/>
    <col min="7186" max="7186" width="9" style="78"/>
    <col min="7187" max="7187" width="14.125" style="78" customWidth="1"/>
    <col min="7188" max="7427" width="9" style="78"/>
    <col min="7428" max="7428" width="56.25" style="78" customWidth="1"/>
    <col min="7429" max="7429" width="8.875" style="78" customWidth="1"/>
    <col min="7430" max="7430" width="1" style="78" customWidth="1"/>
    <col min="7431" max="7431" width="14.625" style="78" customWidth="1"/>
    <col min="7432" max="7432" width="1" style="78" customWidth="1"/>
    <col min="7433" max="7433" width="14.625" style="78" customWidth="1"/>
    <col min="7434" max="7434" width="0.625" style="78" customWidth="1"/>
    <col min="7435" max="7435" width="14.625" style="78" customWidth="1"/>
    <col min="7436" max="7436" width="1" style="78" customWidth="1"/>
    <col min="7437" max="7437" width="14.625" style="78" customWidth="1"/>
    <col min="7438" max="7438" width="1.125" style="78" customWidth="1"/>
    <col min="7439" max="7439" width="14.625" style="78" customWidth="1"/>
    <col min="7440" max="7440" width="1" style="78" customWidth="1"/>
    <col min="7441" max="7441" width="14.625" style="78" customWidth="1"/>
    <col min="7442" max="7442" width="9" style="78"/>
    <col min="7443" max="7443" width="14.125" style="78" customWidth="1"/>
    <col min="7444" max="7683" width="9" style="78"/>
    <col min="7684" max="7684" width="56.25" style="78" customWidth="1"/>
    <col min="7685" max="7685" width="8.875" style="78" customWidth="1"/>
    <col min="7686" max="7686" width="1" style="78" customWidth="1"/>
    <col min="7687" max="7687" width="14.625" style="78" customWidth="1"/>
    <col min="7688" max="7688" width="1" style="78" customWidth="1"/>
    <col min="7689" max="7689" width="14.625" style="78" customWidth="1"/>
    <col min="7690" max="7690" width="0.625" style="78" customWidth="1"/>
    <col min="7691" max="7691" width="14.625" style="78" customWidth="1"/>
    <col min="7692" max="7692" width="1" style="78" customWidth="1"/>
    <col min="7693" max="7693" width="14.625" style="78" customWidth="1"/>
    <col min="7694" max="7694" width="1.125" style="78" customWidth="1"/>
    <col min="7695" max="7695" width="14.625" style="78" customWidth="1"/>
    <col min="7696" max="7696" width="1" style="78" customWidth="1"/>
    <col min="7697" max="7697" width="14.625" style="78" customWidth="1"/>
    <col min="7698" max="7698" width="9" style="78"/>
    <col min="7699" max="7699" width="14.125" style="78" customWidth="1"/>
    <col min="7700" max="7939" width="9" style="78"/>
    <col min="7940" max="7940" width="56.25" style="78" customWidth="1"/>
    <col min="7941" max="7941" width="8.875" style="78" customWidth="1"/>
    <col min="7942" max="7942" width="1" style="78" customWidth="1"/>
    <col min="7943" max="7943" width="14.625" style="78" customWidth="1"/>
    <col min="7944" max="7944" width="1" style="78" customWidth="1"/>
    <col min="7945" max="7945" width="14.625" style="78" customWidth="1"/>
    <col min="7946" max="7946" width="0.625" style="78" customWidth="1"/>
    <col min="7947" max="7947" width="14.625" style="78" customWidth="1"/>
    <col min="7948" max="7948" width="1" style="78" customWidth="1"/>
    <col min="7949" max="7949" width="14.625" style="78" customWidth="1"/>
    <col min="7950" max="7950" width="1.125" style="78" customWidth="1"/>
    <col min="7951" max="7951" width="14.625" style="78" customWidth="1"/>
    <col min="7952" max="7952" width="1" style="78" customWidth="1"/>
    <col min="7953" max="7953" width="14.625" style="78" customWidth="1"/>
    <col min="7954" max="7954" width="9" style="78"/>
    <col min="7955" max="7955" width="14.125" style="78" customWidth="1"/>
    <col min="7956" max="8195" width="9" style="78"/>
    <col min="8196" max="8196" width="56.25" style="78" customWidth="1"/>
    <col min="8197" max="8197" width="8.875" style="78" customWidth="1"/>
    <col min="8198" max="8198" width="1" style="78" customWidth="1"/>
    <col min="8199" max="8199" width="14.625" style="78" customWidth="1"/>
    <col min="8200" max="8200" width="1" style="78" customWidth="1"/>
    <col min="8201" max="8201" width="14.625" style="78" customWidth="1"/>
    <col min="8202" max="8202" width="0.625" style="78" customWidth="1"/>
    <col min="8203" max="8203" width="14.625" style="78" customWidth="1"/>
    <col min="8204" max="8204" width="1" style="78" customWidth="1"/>
    <col min="8205" max="8205" width="14.625" style="78" customWidth="1"/>
    <col min="8206" max="8206" width="1.125" style="78" customWidth="1"/>
    <col min="8207" max="8207" width="14.625" style="78" customWidth="1"/>
    <col min="8208" max="8208" width="1" style="78" customWidth="1"/>
    <col min="8209" max="8209" width="14.625" style="78" customWidth="1"/>
    <col min="8210" max="8210" width="9" style="78"/>
    <col min="8211" max="8211" width="14.125" style="78" customWidth="1"/>
    <col min="8212" max="8451" width="9" style="78"/>
    <col min="8452" max="8452" width="56.25" style="78" customWidth="1"/>
    <col min="8453" max="8453" width="8.875" style="78" customWidth="1"/>
    <col min="8454" max="8454" width="1" style="78" customWidth="1"/>
    <col min="8455" max="8455" width="14.625" style="78" customWidth="1"/>
    <col min="8456" max="8456" width="1" style="78" customWidth="1"/>
    <col min="8457" max="8457" width="14.625" style="78" customWidth="1"/>
    <col min="8458" max="8458" width="0.625" style="78" customWidth="1"/>
    <col min="8459" max="8459" width="14.625" style="78" customWidth="1"/>
    <col min="8460" max="8460" width="1" style="78" customWidth="1"/>
    <col min="8461" max="8461" width="14.625" style="78" customWidth="1"/>
    <col min="8462" max="8462" width="1.125" style="78" customWidth="1"/>
    <col min="8463" max="8463" width="14.625" style="78" customWidth="1"/>
    <col min="8464" max="8464" width="1" style="78" customWidth="1"/>
    <col min="8465" max="8465" width="14.625" style="78" customWidth="1"/>
    <col min="8466" max="8466" width="9" style="78"/>
    <col min="8467" max="8467" width="14.125" style="78" customWidth="1"/>
    <col min="8468" max="8707" width="9" style="78"/>
    <col min="8708" max="8708" width="56.25" style="78" customWidth="1"/>
    <col min="8709" max="8709" width="8.875" style="78" customWidth="1"/>
    <col min="8710" max="8710" width="1" style="78" customWidth="1"/>
    <col min="8711" max="8711" width="14.625" style="78" customWidth="1"/>
    <col min="8712" max="8712" width="1" style="78" customWidth="1"/>
    <col min="8713" max="8713" width="14.625" style="78" customWidth="1"/>
    <col min="8714" max="8714" width="0.625" style="78" customWidth="1"/>
    <col min="8715" max="8715" width="14.625" style="78" customWidth="1"/>
    <col min="8716" max="8716" width="1" style="78" customWidth="1"/>
    <col min="8717" max="8717" width="14.625" style="78" customWidth="1"/>
    <col min="8718" max="8718" width="1.125" style="78" customWidth="1"/>
    <col min="8719" max="8719" width="14.625" style="78" customWidth="1"/>
    <col min="8720" max="8720" width="1" style="78" customWidth="1"/>
    <col min="8721" max="8721" width="14.625" style="78" customWidth="1"/>
    <col min="8722" max="8722" width="9" style="78"/>
    <col min="8723" max="8723" width="14.125" style="78" customWidth="1"/>
    <col min="8724" max="8963" width="9" style="78"/>
    <col min="8964" max="8964" width="56.25" style="78" customWidth="1"/>
    <col min="8965" max="8965" width="8.875" style="78" customWidth="1"/>
    <col min="8966" max="8966" width="1" style="78" customWidth="1"/>
    <col min="8967" max="8967" width="14.625" style="78" customWidth="1"/>
    <col min="8968" max="8968" width="1" style="78" customWidth="1"/>
    <col min="8969" max="8969" width="14.625" style="78" customWidth="1"/>
    <col min="8970" max="8970" width="0.625" style="78" customWidth="1"/>
    <col min="8971" max="8971" width="14.625" style="78" customWidth="1"/>
    <col min="8972" max="8972" width="1" style="78" customWidth="1"/>
    <col min="8973" max="8973" width="14.625" style="78" customWidth="1"/>
    <col min="8974" max="8974" width="1.125" style="78" customWidth="1"/>
    <col min="8975" max="8975" width="14.625" style="78" customWidth="1"/>
    <col min="8976" max="8976" width="1" style="78" customWidth="1"/>
    <col min="8977" max="8977" width="14.625" style="78" customWidth="1"/>
    <col min="8978" max="8978" width="9" style="78"/>
    <col min="8979" max="8979" width="14.125" style="78" customWidth="1"/>
    <col min="8980" max="9219" width="9" style="78"/>
    <col min="9220" max="9220" width="56.25" style="78" customWidth="1"/>
    <col min="9221" max="9221" width="8.875" style="78" customWidth="1"/>
    <col min="9222" max="9222" width="1" style="78" customWidth="1"/>
    <col min="9223" max="9223" width="14.625" style="78" customWidth="1"/>
    <col min="9224" max="9224" width="1" style="78" customWidth="1"/>
    <col min="9225" max="9225" width="14.625" style="78" customWidth="1"/>
    <col min="9226" max="9226" width="0.625" style="78" customWidth="1"/>
    <col min="9227" max="9227" width="14.625" style="78" customWidth="1"/>
    <col min="9228" max="9228" width="1" style="78" customWidth="1"/>
    <col min="9229" max="9229" width="14.625" style="78" customWidth="1"/>
    <col min="9230" max="9230" width="1.125" style="78" customWidth="1"/>
    <col min="9231" max="9231" width="14.625" style="78" customWidth="1"/>
    <col min="9232" max="9232" width="1" style="78" customWidth="1"/>
    <col min="9233" max="9233" width="14.625" style="78" customWidth="1"/>
    <col min="9234" max="9234" width="9" style="78"/>
    <col min="9235" max="9235" width="14.125" style="78" customWidth="1"/>
    <col min="9236" max="9475" width="9" style="78"/>
    <col min="9476" max="9476" width="56.25" style="78" customWidth="1"/>
    <col min="9477" max="9477" width="8.875" style="78" customWidth="1"/>
    <col min="9478" max="9478" width="1" style="78" customWidth="1"/>
    <col min="9479" max="9479" width="14.625" style="78" customWidth="1"/>
    <col min="9480" max="9480" width="1" style="78" customWidth="1"/>
    <col min="9481" max="9481" width="14.625" style="78" customWidth="1"/>
    <col min="9482" max="9482" width="0.625" style="78" customWidth="1"/>
    <col min="9483" max="9483" width="14.625" style="78" customWidth="1"/>
    <col min="9484" max="9484" width="1" style="78" customWidth="1"/>
    <col min="9485" max="9485" width="14.625" style="78" customWidth="1"/>
    <col min="9486" max="9486" width="1.125" style="78" customWidth="1"/>
    <col min="9487" max="9487" width="14.625" style="78" customWidth="1"/>
    <col min="9488" max="9488" width="1" style="78" customWidth="1"/>
    <col min="9489" max="9489" width="14.625" style="78" customWidth="1"/>
    <col min="9490" max="9490" width="9" style="78"/>
    <col min="9491" max="9491" width="14.125" style="78" customWidth="1"/>
    <col min="9492" max="9731" width="9" style="78"/>
    <col min="9732" max="9732" width="56.25" style="78" customWidth="1"/>
    <col min="9733" max="9733" width="8.875" style="78" customWidth="1"/>
    <col min="9734" max="9734" width="1" style="78" customWidth="1"/>
    <col min="9735" max="9735" width="14.625" style="78" customWidth="1"/>
    <col min="9736" max="9736" width="1" style="78" customWidth="1"/>
    <col min="9737" max="9737" width="14.625" style="78" customWidth="1"/>
    <col min="9738" max="9738" width="0.625" style="78" customWidth="1"/>
    <col min="9739" max="9739" width="14.625" style="78" customWidth="1"/>
    <col min="9740" max="9740" width="1" style="78" customWidth="1"/>
    <col min="9741" max="9741" width="14.625" style="78" customWidth="1"/>
    <col min="9742" max="9742" width="1.125" style="78" customWidth="1"/>
    <col min="9743" max="9743" width="14.625" style="78" customWidth="1"/>
    <col min="9744" max="9744" width="1" style="78" customWidth="1"/>
    <col min="9745" max="9745" width="14.625" style="78" customWidth="1"/>
    <col min="9746" max="9746" width="9" style="78"/>
    <col min="9747" max="9747" width="14.125" style="78" customWidth="1"/>
    <col min="9748" max="9987" width="9" style="78"/>
    <col min="9988" max="9988" width="56.25" style="78" customWidth="1"/>
    <col min="9989" max="9989" width="8.875" style="78" customWidth="1"/>
    <col min="9990" max="9990" width="1" style="78" customWidth="1"/>
    <col min="9991" max="9991" width="14.625" style="78" customWidth="1"/>
    <col min="9992" max="9992" width="1" style="78" customWidth="1"/>
    <col min="9993" max="9993" width="14.625" style="78" customWidth="1"/>
    <col min="9994" max="9994" width="0.625" style="78" customWidth="1"/>
    <col min="9995" max="9995" width="14.625" style="78" customWidth="1"/>
    <col min="9996" max="9996" width="1" style="78" customWidth="1"/>
    <col min="9997" max="9997" width="14.625" style="78" customWidth="1"/>
    <col min="9998" max="9998" width="1.125" style="78" customWidth="1"/>
    <col min="9999" max="9999" width="14.625" style="78" customWidth="1"/>
    <col min="10000" max="10000" width="1" style="78" customWidth="1"/>
    <col min="10001" max="10001" width="14.625" style="78" customWidth="1"/>
    <col min="10002" max="10002" width="9" style="78"/>
    <col min="10003" max="10003" width="14.125" style="78" customWidth="1"/>
    <col min="10004" max="10243" width="9" style="78"/>
    <col min="10244" max="10244" width="56.25" style="78" customWidth="1"/>
    <col min="10245" max="10245" width="8.875" style="78" customWidth="1"/>
    <col min="10246" max="10246" width="1" style="78" customWidth="1"/>
    <col min="10247" max="10247" width="14.625" style="78" customWidth="1"/>
    <col min="10248" max="10248" width="1" style="78" customWidth="1"/>
    <col min="10249" max="10249" width="14.625" style="78" customWidth="1"/>
    <col min="10250" max="10250" width="0.625" style="78" customWidth="1"/>
    <col min="10251" max="10251" width="14.625" style="78" customWidth="1"/>
    <col min="10252" max="10252" width="1" style="78" customWidth="1"/>
    <col min="10253" max="10253" width="14.625" style="78" customWidth="1"/>
    <col min="10254" max="10254" width="1.125" style="78" customWidth="1"/>
    <col min="10255" max="10255" width="14.625" style="78" customWidth="1"/>
    <col min="10256" max="10256" width="1" style="78" customWidth="1"/>
    <col min="10257" max="10257" width="14.625" style="78" customWidth="1"/>
    <col min="10258" max="10258" width="9" style="78"/>
    <col min="10259" max="10259" width="14.125" style="78" customWidth="1"/>
    <col min="10260" max="10499" width="9" style="78"/>
    <col min="10500" max="10500" width="56.25" style="78" customWidth="1"/>
    <col min="10501" max="10501" width="8.875" style="78" customWidth="1"/>
    <col min="10502" max="10502" width="1" style="78" customWidth="1"/>
    <col min="10503" max="10503" width="14.625" style="78" customWidth="1"/>
    <col min="10504" max="10504" width="1" style="78" customWidth="1"/>
    <col min="10505" max="10505" width="14.625" style="78" customWidth="1"/>
    <col min="10506" max="10506" width="0.625" style="78" customWidth="1"/>
    <col min="10507" max="10507" width="14.625" style="78" customWidth="1"/>
    <col min="10508" max="10508" width="1" style="78" customWidth="1"/>
    <col min="10509" max="10509" width="14.625" style="78" customWidth="1"/>
    <col min="10510" max="10510" width="1.125" style="78" customWidth="1"/>
    <col min="10511" max="10511" width="14.625" style="78" customWidth="1"/>
    <col min="10512" max="10512" width="1" style="78" customWidth="1"/>
    <col min="10513" max="10513" width="14.625" style="78" customWidth="1"/>
    <col min="10514" max="10514" width="9" style="78"/>
    <col min="10515" max="10515" width="14.125" style="78" customWidth="1"/>
    <col min="10516" max="10755" width="9" style="78"/>
    <col min="10756" max="10756" width="56.25" style="78" customWidth="1"/>
    <col min="10757" max="10757" width="8.875" style="78" customWidth="1"/>
    <col min="10758" max="10758" width="1" style="78" customWidth="1"/>
    <col min="10759" max="10759" width="14.625" style="78" customWidth="1"/>
    <col min="10760" max="10760" width="1" style="78" customWidth="1"/>
    <col min="10761" max="10761" width="14.625" style="78" customWidth="1"/>
    <col min="10762" max="10762" width="0.625" style="78" customWidth="1"/>
    <col min="10763" max="10763" width="14.625" style="78" customWidth="1"/>
    <col min="10764" max="10764" width="1" style="78" customWidth="1"/>
    <col min="10765" max="10765" width="14.625" style="78" customWidth="1"/>
    <col min="10766" max="10766" width="1.125" style="78" customWidth="1"/>
    <col min="10767" max="10767" width="14.625" style="78" customWidth="1"/>
    <col min="10768" max="10768" width="1" style="78" customWidth="1"/>
    <col min="10769" max="10769" width="14.625" style="78" customWidth="1"/>
    <col min="10770" max="10770" width="9" style="78"/>
    <col min="10771" max="10771" width="14.125" style="78" customWidth="1"/>
    <col min="10772" max="11011" width="9" style="78"/>
    <col min="11012" max="11012" width="56.25" style="78" customWidth="1"/>
    <col min="11013" max="11013" width="8.875" style="78" customWidth="1"/>
    <col min="11014" max="11014" width="1" style="78" customWidth="1"/>
    <col min="11015" max="11015" width="14.625" style="78" customWidth="1"/>
    <col min="11016" max="11016" width="1" style="78" customWidth="1"/>
    <col min="11017" max="11017" width="14.625" style="78" customWidth="1"/>
    <col min="11018" max="11018" width="0.625" style="78" customWidth="1"/>
    <col min="11019" max="11019" width="14.625" style="78" customWidth="1"/>
    <col min="11020" max="11020" width="1" style="78" customWidth="1"/>
    <col min="11021" max="11021" width="14.625" style="78" customWidth="1"/>
    <col min="11022" max="11022" width="1.125" style="78" customWidth="1"/>
    <col min="11023" max="11023" width="14.625" style="78" customWidth="1"/>
    <col min="11024" max="11024" width="1" style="78" customWidth="1"/>
    <col min="11025" max="11025" width="14.625" style="78" customWidth="1"/>
    <col min="11026" max="11026" width="9" style="78"/>
    <col min="11027" max="11027" width="14.125" style="78" customWidth="1"/>
    <col min="11028" max="11267" width="9" style="78"/>
    <col min="11268" max="11268" width="56.25" style="78" customWidth="1"/>
    <col min="11269" max="11269" width="8.875" style="78" customWidth="1"/>
    <col min="11270" max="11270" width="1" style="78" customWidth="1"/>
    <col min="11271" max="11271" width="14.625" style="78" customWidth="1"/>
    <col min="11272" max="11272" width="1" style="78" customWidth="1"/>
    <col min="11273" max="11273" width="14.625" style="78" customWidth="1"/>
    <col min="11274" max="11274" width="0.625" style="78" customWidth="1"/>
    <col min="11275" max="11275" width="14.625" style="78" customWidth="1"/>
    <col min="11276" max="11276" width="1" style="78" customWidth="1"/>
    <col min="11277" max="11277" width="14.625" style="78" customWidth="1"/>
    <col min="11278" max="11278" width="1.125" style="78" customWidth="1"/>
    <col min="11279" max="11279" width="14.625" style="78" customWidth="1"/>
    <col min="11280" max="11280" width="1" style="78" customWidth="1"/>
    <col min="11281" max="11281" width="14.625" style="78" customWidth="1"/>
    <col min="11282" max="11282" width="9" style="78"/>
    <col min="11283" max="11283" width="14.125" style="78" customWidth="1"/>
    <col min="11284" max="11523" width="9" style="78"/>
    <col min="11524" max="11524" width="56.25" style="78" customWidth="1"/>
    <col min="11525" max="11525" width="8.875" style="78" customWidth="1"/>
    <col min="11526" max="11526" width="1" style="78" customWidth="1"/>
    <col min="11527" max="11527" width="14.625" style="78" customWidth="1"/>
    <col min="11528" max="11528" width="1" style="78" customWidth="1"/>
    <col min="11529" max="11529" width="14.625" style="78" customWidth="1"/>
    <col min="11530" max="11530" width="0.625" style="78" customWidth="1"/>
    <col min="11531" max="11531" width="14.625" style="78" customWidth="1"/>
    <col min="11532" max="11532" width="1" style="78" customWidth="1"/>
    <col min="11533" max="11533" width="14.625" style="78" customWidth="1"/>
    <col min="11534" max="11534" width="1.125" style="78" customWidth="1"/>
    <col min="11535" max="11535" width="14.625" style="78" customWidth="1"/>
    <col min="11536" max="11536" width="1" style="78" customWidth="1"/>
    <col min="11537" max="11537" width="14.625" style="78" customWidth="1"/>
    <col min="11538" max="11538" width="9" style="78"/>
    <col min="11539" max="11539" width="14.125" style="78" customWidth="1"/>
    <col min="11540" max="11779" width="9" style="78"/>
    <col min="11780" max="11780" width="56.25" style="78" customWidth="1"/>
    <col min="11781" max="11781" width="8.875" style="78" customWidth="1"/>
    <col min="11782" max="11782" width="1" style="78" customWidth="1"/>
    <col min="11783" max="11783" width="14.625" style="78" customWidth="1"/>
    <col min="11784" max="11784" width="1" style="78" customWidth="1"/>
    <col min="11785" max="11785" width="14.625" style="78" customWidth="1"/>
    <col min="11786" max="11786" width="0.625" style="78" customWidth="1"/>
    <col min="11787" max="11787" width="14.625" style="78" customWidth="1"/>
    <col min="11788" max="11788" width="1" style="78" customWidth="1"/>
    <col min="11789" max="11789" width="14.625" style="78" customWidth="1"/>
    <col min="11790" max="11790" width="1.125" style="78" customWidth="1"/>
    <col min="11791" max="11791" width="14.625" style="78" customWidth="1"/>
    <col min="11792" max="11792" width="1" style="78" customWidth="1"/>
    <col min="11793" max="11793" width="14.625" style="78" customWidth="1"/>
    <col min="11794" max="11794" width="9" style="78"/>
    <col min="11795" max="11795" width="14.125" style="78" customWidth="1"/>
    <col min="11796" max="12035" width="9" style="78"/>
    <col min="12036" max="12036" width="56.25" style="78" customWidth="1"/>
    <col min="12037" max="12037" width="8.875" style="78" customWidth="1"/>
    <col min="12038" max="12038" width="1" style="78" customWidth="1"/>
    <col min="12039" max="12039" width="14.625" style="78" customWidth="1"/>
    <col min="12040" max="12040" width="1" style="78" customWidth="1"/>
    <col min="12041" max="12041" width="14.625" style="78" customWidth="1"/>
    <col min="12042" max="12042" width="0.625" style="78" customWidth="1"/>
    <col min="12043" max="12043" width="14.625" style="78" customWidth="1"/>
    <col min="12044" max="12044" width="1" style="78" customWidth="1"/>
    <col min="12045" max="12045" width="14.625" style="78" customWidth="1"/>
    <col min="12046" max="12046" width="1.125" style="78" customWidth="1"/>
    <col min="12047" max="12047" width="14.625" style="78" customWidth="1"/>
    <col min="12048" max="12048" width="1" style="78" customWidth="1"/>
    <col min="12049" max="12049" width="14.625" style="78" customWidth="1"/>
    <col min="12050" max="12050" width="9" style="78"/>
    <col min="12051" max="12051" width="14.125" style="78" customWidth="1"/>
    <col min="12052" max="12291" width="9" style="78"/>
    <col min="12292" max="12292" width="56.25" style="78" customWidth="1"/>
    <col min="12293" max="12293" width="8.875" style="78" customWidth="1"/>
    <col min="12294" max="12294" width="1" style="78" customWidth="1"/>
    <col min="12295" max="12295" width="14.625" style="78" customWidth="1"/>
    <col min="12296" max="12296" width="1" style="78" customWidth="1"/>
    <col min="12297" max="12297" width="14.625" style="78" customWidth="1"/>
    <col min="12298" max="12298" width="0.625" style="78" customWidth="1"/>
    <col min="12299" max="12299" width="14.625" style="78" customWidth="1"/>
    <col min="12300" max="12300" width="1" style="78" customWidth="1"/>
    <col min="12301" max="12301" width="14.625" style="78" customWidth="1"/>
    <col min="12302" max="12302" width="1.125" style="78" customWidth="1"/>
    <col min="12303" max="12303" width="14.625" style="78" customWidth="1"/>
    <col min="12304" max="12304" width="1" style="78" customWidth="1"/>
    <col min="12305" max="12305" width="14.625" style="78" customWidth="1"/>
    <col min="12306" max="12306" width="9" style="78"/>
    <col min="12307" max="12307" width="14.125" style="78" customWidth="1"/>
    <col min="12308" max="12547" width="9" style="78"/>
    <col min="12548" max="12548" width="56.25" style="78" customWidth="1"/>
    <col min="12549" max="12549" width="8.875" style="78" customWidth="1"/>
    <col min="12550" max="12550" width="1" style="78" customWidth="1"/>
    <col min="12551" max="12551" width="14.625" style="78" customWidth="1"/>
    <col min="12552" max="12552" width="1" style="78" customWidth="1"/>
    <col min="12553" max="12553" width="14.625" style="78" customWidth="1"/>
    <col min="12554" max="12554" width="0.625" style="78" customWidth="1"/>
    <col min="12555" max="12555" width="14.625" style="78" customWidth="1"/>
    <col min="12556" max="12556" width="1" style="78" customWidth="1"/>
    <col min="12557" max="12557" width="14.625" style="78" customWidth="1"/>
    <col min="12558" max="12558" width="1.125" style="78" customWidth="1"/>
    <col min="12559" max="12559" width="14.625" style="78" customWidth="1"/>
    <col min="12560" max="12560" width="1" style="78" customWidth="1"/>
    <col min="12561" max="12561" width="14.625" style="78" customWidth="1"/>
    <col min="12562" max="12562" width="9" style="78"/>
    <col min="12563" max="12563" width="14.125" style="78" customWidth="1"/>
    <col min="12564" max="12803" width="9" style="78"/>
    <col min="12804" max="12804" width="56.25" style="78" customWidth="1"/>
    <col min="12805" max="12805" width="8.875" style="78" customWidth="1"/>
    <col min="12806" max="12806" width="1" style="78" customWidth="1"/>
    <col min="12807" max="12807" width="14.625" style="78" customWidth="1"/>
    <col min="12808" max="12808" width="1" style="78" customWidth="1"/>
    <col min="12809" max="12809" width="14.625" style="78" customWidth="1"/>
    <col min="12810" max="12810" width="0.625" style="78" customWidth="1"/>
    <col min="12811" max="12811" width="14.625" style="78" customWidth="1"/>
    <col min="12812" max="12812" width="1" style="78" customWidth="1"/>
    <col min="12813" max="12813" width="14.625" style="78" customWidth="1"/>
    <col min="12814" max="12814" width="1.125" style="78" customWidth="1"/>
    <col min="12815" max="12815" width="14.625" style="78" customWidth="1"/>
    <col min="12816" max="12816" width="1" style="78" customWidth="1"/>
    <col min="12817" max="12817" width="14.625" style="78" customWidth="1"/>
    <col min="12818" max="12818" width="9" style="78"/>
    <col min="12819" max="12819" width="14.125" style="78" customWidth="1"/>
    <col min="12820" max="13059" width="9" style="78"/>
    <col min="13060" max="13060" width="56.25" style="78" customWidth="1"/>
    <col min="13061" max="13061" width="8.875" style="78" customWidth="1"/>
    <col min="13062" max="13062" width="1" style="78" customWidth="1"/>
    <col min="13063" max="13063" width="14.625" style="78" customWidth="1"/>
    <col min="13064" max="13064" width="1" style="78" customWidth="1"/>
    <col min="13065" max="13065" width="14.625" style="78" customWidth="1"/>
    <col min="13066" max="13066" width="0.625" style="78" customWidth="1"/>
    <col min="13067" max="13067" width="14.625" style="78" customWidth="1"/>
    <col min="13068" max="13068" width="1" style="78" customWidth="1"/>
    <col min="13069" max="13069" width="14.625" style="78" customWidth="1"/>
    <col min="13070" max="13070" width="1.125" style="78" customWidth="1"/>
    <col min="13071" max="13071" width="14.625" style="78" customWidth="1"/>
    <col min="13072" max="13072" width="1" style="78" customWidth="1"/>
    <col min="13073" max="13073" width="14.625" style="78" customWidth="1"/>
    <col min="13074" max="13074" width="9" style="78"/>
    <col min="13075" max="13075" width="14.125" style="78" customWidth="1"/>
    <col min="13076" max="13315" width="9" style="78"/>
    <col min="13316" max="13316" width="56.25" style="78" customWidth="1"/>
    <col min="13317" max="13317" width="8.875" style="78" customWidth="1"/>
    <col min="13318" max="13318" width="1" style="78" customWidth="1"/>
    <col min="13319" max="13319" width="14.625" style="78" customWidth="1"/>
    <col min="13320" max="13320" width="1" style="78" customWidth="1"/>
    <col min="13321" max="13321" width="14.625" style="78" customWidth="1"/>
    <col min="13322" max="13322" width="0.625" style="78" customWidth="1"/>
    <col min="13323" max="13323" width="14.625" style="78" customWidth="1"/>
    <col min="13324" max="13324" width="1" style="78" customWidth="1"/>
    <col min="13325" max="13325" width="14.625" style="78" customWidth="1"/>
    <col min="13326" max="13326" width="1.125" style="78" customWidth="1"/>
    <col min="13327" max="13327" width="14.625" style="78" customWidth="1"/>
    <col min="13328" max="13328" width="1" style="78" customWidth="1"/>
    <col min="13329" max="13329" width="14.625" style="78" customWidth="1"/>
    <col min="13330" max="13330" width="9" style="78"/>
    <col min="13331" max="13331" width="14.125" style="78" customWidth="1"/>
    <col min="13332" max="13571" width="9" style="78"/>
    <col min="13572" max="13572" width="56.25" style="78" customWidth="1"/>
    <col min="13573" max="13573" width="8.875" style="78" customWidth="1"/>
    <col min="13574" max="13574" width="1" style="78" customWidth="1"/>
    <col min="13575" max="13575" width="14.625" style="78" customWidth="1"/>
    <col min="13576" max="13576" width="1" style="78" customWidth="1"/>
    <col min="13577" max="13577" width="14.625" style="78" customWidth="1"/>
    <col min="13578" max="13578" width="0.625" style="78" customWidth="1"/>
    <col min="13579" max="13579" width="14.625" style="78" customWidth="1"/>
    <col min="13580" max="13580" width="1" style="78" customWidth="1"/>
    <col min="13581" max="13581" width="14.625" style="78" customWidth="1"/>
    <col min="13582" max="13582" width="1.125" style="78" customWidth="1"/>
    <col min="13583" max="13583" width="14.625" style="78" customWidth="1"/>
    <col min="13584" max="13584" width="1" style="78" customWidth="1"/>
    <col min="13585" max="13585" width="14.625" style="78" customWidth="1"/>
    <col min="13586" max="13586" width="9" style="78"/>
    <col min="13587" max="13587" width="14.125" style="78" customWidth="1"/>
    <col min="13588" max="13827" width="9" style="78"/>
    <col min="13828" max="13828" width="56.25" style="78" customWidth="1"/>
    <col min="13829" max="13829" width="8.875" style="78" customWidth="1"/>
    <col min="13830" max="13830" width="1" style="78" customWidth="1"/>
    <col min="13831" max="13831" width="14.625" style="78" customWidth="1"/>
    <col min="13832" max="13832" width="1" style="78" customWidth="1"/>
    <col min="13833" max="13833" width="14.625" style="78" customWidth="1"/>
    <col min="13834" max="13834" width="0.625" style="78" customWidth="1"/>
    <col min="13835" max="13835" width="14.625" style="78" customWidth="1"/>
    <col min="13836" max="13836" width="1" style="78" customWidth="1"/>
    <col min="13837" max="13837" width="14.625" style="78" customWidth="1"/>
    <col min="13838" max="13838" width="1.125" style="78" customWidth="1"/>
    <col min="13839" max="13839" width="14.625" style="78" customWidth="1"/>
    <col min="13840" max="13840" width="1" style="78" customWidth="1"/>
    <col min="13841" max="13841" width="14.625" style="78" customWidth="1"/>
    <col min="13842" max="13842" width="9" style="78"/>
    <col min="13843" max="13843" width="14.125" style="78" customWidth="1"/>
    <col min="13844" max="14083" width="9" style="78"/>
    <col min="14084" max="14084" width="56.25" style="78" customWidth="1"/>
    <col min="14085" max="14085" width="8.875" style="78" customWidth="1"/>
    <col min="14086" max="14086" width="1" style="78" customWidth="1"/>
    <col min="14087" max="14087" width="14.625" style="78" customWidth="1"/>
    <col min="14088" max="14088" width="1" style="78" customWidth="1"/>
    <col min="14089" max="14089" width="14.625" style="78" customWidth="1"/>
    <col min="14090" max="14090" width="0.625" style="78" customWidth="1"/>
    <col min="14091" max="14091" width="14.625" style="78" customWidth="1"/>
    <col min="14092" max="14092" width="1" style="78" customWidth="1"/>
    <col min="14093" max="14093" width="14.625" style="78" customWidth="1"/>
    <col min="14094" max="14094" width="1.125" style="78" customWidth="1"/>
    <col min="14095" max="14095" width="14.625" style="78" customWidth="1"/>
    <col min="14096" max="14096" width="1" style="78" customWidth="1"/>
    <col min="14097" max="14097" width="14.625" style="78" customWidth="1"/>
    <col min="14098" max="14098" width="9" style="78"/>
    <col min="14099" max="14099" width="14.125" style="78" customWidth="1"/>
    <col min="14100" max="14339" width="9" style="78"/>
    <col min="14340" max="14340" width="56.25" style="78" customWidth="1"/>
    <col min="14341" max="14341" width="8.875" style="78" customWidth="1"/>
    <col min="14342" max="14342" width="1" style="78" customWidth="1"/>
    <col min="14343" max="14343" width="14.625" style="78" customWidth="1"/>
    <col min="14344" max="14344" width="1" style="78" customWidth="1"/>
    <col min="14345" max="14345" width="14.625" style="78" customWidth="1"/>
    <col min="14346" max="14346" width="0.625" style="78" customWidth="1"/>
    <col min="14347" max="14347" width="14.625" style="78" customWidth="1"/>
    <col min="14348" max="14348" width="1" style="78" customWidth="1"/>
    <col min="14349" max="14349" width="14.625" style="78" customWidth="1"/>
    <col min="14350" max="14350" width="1.125" style="78" customWidth="1"/>
    <col min="14351" max="14351" width="14.625" style="78" customWidth="1"/>
    <col min="14352" max="14352" width="1" style="78" customWidth="1"/>
    <col min="14353" max="14353" width="14.625" style="78" customWidth="1"/>
    <col min="14354" max="14354" width="9" style="78"/>
    <col min="14355" max="14355" width="14.125" style="78" customWidth="1"/>
    <col min="14356" max="14595" width="9" style="78"/>
    <col min="14596" max="14596" width="56.25" style="78" customWidth="1"/>
    <col min="14597" max="14597" width="8.875" style="78" customWidth="1"/>
    <col min="14598" max="14598" width="1" style="78" customWidth="1"/>
    <col min="14599" max="14599" width="14.625" style="78" customWidth="1"/>
    <col min="14600" max="14600" width="1" style="78" customWidth="1"/>
    <col min="14601" max="14601" width="14.625" style="78" customWidth="1"/>
    <col min="14602" max="14602" width="0.625" style="78" customWidth="1"/>
    <col min="14603" max="14603" width="14.625" style="78" customWidth="1"/>
    <col min="14604" max="14604" width="1" style="78" customWidth="1"/>
    <col min="14605" max="14605" width="14.625" style="78" customWidth="1"/>
    <col min="14606" max="14606" width="1.125" style="78" customWidth="1"/>
    <col min="14607" max="14607" width="14.625" style="78" customWidth="1"/>
    <col min="14608" max="14608" width="1" style="78" customWidth="1"/>
    <col min="14609" max="14609" width="14.625" style="78" customWidth="1"/>
    <col min="14610" max="14610" width="9" style="78"/>
    <col min="14611" max="14611" width="14.125" style="78" customWidth="1"/>
    <col min="14612" max="14851" width="9" style="78"/>
    <col min="14852" max="14852" width="56.25" style="78" customWidth="1"/>
    <col min="14853" max="14853" width="8.875" style="78" customWidth="1"/>
    <col min="14854" max="14854" width="1" style="78" customWidth="1"/>
    <col min="14855" max="14855" width="14.625" style="78" customWidth="1"/>
    <col min="14856" max="14856" width="1" style="78" customWidth="1"/>
    <col min="14857" max="14857" width="14.625" style="78" customWidth="1"/>
    <col min="14858" max="14858" width="0.625" style="78" customWidth="1"/>
    <col min="14859" max="14859" width="14.625" style="78" customWidth="1"/>
    <col min="14860" max="14860" width="1" style="78" customWidth="1"/>
    <col min="14861" max="14861" width="14.625" style="78" customWidth="1"/>
    <col min="14862" max="14862" width="1.125" style="78" customWidth="1"/>
    <col min="14863" max="14863" width="14.625" style="78" customWidth="1"/>
    <col min="14864" max="14864" width="1" style="78" customWidth="1"/>
    <col min="14865" max="14865" width="14.625" style="78" customWidth="1"/>
    <col min="14866" max="14866" width="9" style="78"/>
    <col min="14867" max="14867" width="14.125" style="78" customWidth="1"/>
    <col min="14868" max="15107" width="9" style="78"/>
    <col min="15108" max="15108" width="56.25" style="78" customWidth="1"/>
    <col min="15109" max="15109" width="8.875" style="78" customWidth="1"/>
    <col min="15110" max="15110" width="1" style="78" customWidth="1"/>
    <col min="15111" max="15111" width="14.625" style="78" customWidth="1"/>
    <col min="15112" max="15112" width="1" style="78" customWidth="1"/>
    <col min="15113" max="15113" width="14.625" style="78" customWidth="1"/>
    <col min="15114" max="15114" width="0.625" style="78" customWidth="1"/>
    <col min="15115" max="15115" width="14.625" style="78" customWidth="1"/>
    <col min="15116" max="15116" width="1" style="78" customWidth="1"/>
    <col min="15117" max="15117" width="14.625" style="78" customWidth="1"/>
    <col min="15118" max="15118" width="1.125" style="78" customWidth="1"/>
    <col min="15119" max="15119" width="14.625" style="78" customWidth="1"/>
    <col min="15120" max="15120" width="1" style="78" customWidth="1"/>
    <col min="15121" max="15121" width="14.625" style="78" customWidth="1"/>
    <col min="15122" max="15122" width="9" style="78"/>
    <col min="15123" max="15123" width="14.125" style="78" customWidth="1"/>
    <col min="15124" max="15363" width="9" style="78"/>
    <col min="15364" max="15364" width="56.25" style="78" customWidth="1"/>
    <col min="15365" max="15365" width="8.875" style="78" customWidth="1"/>
    <col min="15366" max="15366" width="1" style="78" customWidth="1"/>
    <col min="15367" max="15367" width="14.625" style="78" customWidth="1"/>
    <col min="15368" max="15368" width="1" style="78" customWidth="1"/>
    <col min="15369" max="15369" width="14.625" style="78" customWidth="1"/>
    <col min="15370" max="15370" width="0.625" style="78" customWidth="1"/>
    <col min="15371" max="15371" width="14.625" style="78" customWidth="1"/>
    <col min="15372" max="15372" width="1" style="78" customWidth="1"/>
    <col min="15373" max="15373" width="14.625" style="78" customWidth="1"/>
    <col min="15374" max="15374" width="1.125" style="78" customWidth="1"/>
    <col min="15375" max="15375" width="14.625" style="78" customWidth="1"/>
    <col min="15376" max="15376" width="1" style="78" customWidth="1"/>
    <col min="15377" max="15377" width="14.625" style="78" customWidth="1"/>
    <col min="15378" max="15378" width="9" style="78"/>
    <col min="15379" max="15379" width="14.125" style="78" customWidth="1"/>
    <col min="15380" max="15619" width="9" style="78"/>
    <col min="15620" max="15620" width="56.25" style="78" customWidth="1"/>
    <col min="15621" max="15621" width="8.875" style="78" customWidth="1"/>
    <col min="15622" max="15622" width="1" style="78" customWidth="1"/>
    <col min="15623" max="15623" width="14.625" style="78" customWidth="1"/>
    <col min="15624" max="15624" width="1" style="78" customWidth="1"/>
    <col min="15625" max="15625" width="14.625" style="78" customWidth="1"/>
    <col min="15626" max="15626" width="0.625" style="78" customWidth="1"/>
    <col min="15627" max="15627" width="14.625" style="78" customWidth="1"/>
    <col min="15628" max="15628" width="1" style="78" customWidth="1"/>
    <col min="15629" max="15629" width="14.625" style="78" customWidth="1"/>
    <col min="15630" max="15630" width="1.125" style="78" customWidth="1"/>
    <col min="15631" max="15631" width="14.625" style="78" customWidth="1"/>
    <col min="15632" max="15632" width="1" style="78" customWidth="1"/>
    <col min="15633" max="15633" width="14.625" style="78" customWidth="1"/>
    <col min="15634" max="15634" width="9" style="78"/>
    <col min="15635" max="15635" width="14.125" style="78" customWidth="1"/>
    <col min="15636" max="15875" width="9" style="78"/>
    <col min="15876" max="15876" width="56.25" style="78" customWidth="1"/>
    <col min="15877" max="15877" width="8.875" style="78" customWidth="1"/>
    <col min="15878" max="15878" width="1" style="78" customWidth="1"/>
    <col min="15879" max="15879" width="14.625" style="78" customWidth="1"/>
    <col min="15880" max="15880" width="1" style="78" customWidth="1"/>
    <col min="15881" max="15881" width="14.625" style="78" customWidth="1"/>
    <col min="15882" max="15882" width="0.625" style="78" customWidth="1"/>
    <col min="15883" max="15883" width="14.625" style="78" customWidth="1"/>
    <col min="15884" max="15884" width="1" style="78" customWidth="1"/>
    <col min="15885" max="15885" width="14.625" style="78" customWidth="1"/>
    <col min="15886" max="15886" width="1.125" style="78" customWidth="1"/>
    <col min="15887" max="15887" width="14.625" style="78" customWidth="1"/>
    <col min="15888" max="15888" width="1" style="78" customWidth="1"/>
    <col min="15889" max="15889" width="14.625" style="78" customWidth="1"/>
    <col min="15890" max="15890" width="9" style="78"/>
    <col min="15891" max="15891" width="14.125" style="78" customWidth="1"/>
    <col min="15892" max="16131" width="9" style="78"/>
    <col min="16132" max="16132" width="56.25" style="78" customWidth="1"/>
    <col min="16133" max="16133" width="8.875" style="78" customWidth="1"/>
    <col min="16134" max="16134" width="1" style="78" customWidth="1"/>
    <col min="16135" max="16135" width="14.625" style="78" customWidth="1"/>
    <col min="16136" max="16136" width="1" style="78" customWidth="1"/>
    <col min="16137" max="16137" width="14.625" style="78" customWidth="1"/>
    <col min="16138" max="16138" width="0.625" style="78" customWidth="1"/>
    <col min="16139" max="16139" width="14.625" style="78" customWidth="1"/>
    <col min="16140" max="16140" width="1" style="78" customWidth="1"/>
    <col min="16141" max="16141" width="14.625" style="78" customWidth="1"/>
    <col min="16142" max="16142" width="1.125" style="78" customWidth="1"/>
    <col min="16143" max="16143" width="14.625" style="78" customWidth="1"/>
    <col min="16144" max="16144" width="1" style="78" customWidth="1"/>
    <col min="16145" max="16145" width="14.625" style="78" customWidth="1"/>
    <col min="16146" max="16146" width="9" style="78"/>
    <col min="16147" max="16147" width="14.125" style="78" customWidth="1"/>
    <col min="16148" max="16384" width="9" style="78"/>
  </cols>
  <sheetData>
    <row r="1" spans="1:19" ht="20.05" customHeight="1" x14ac:dyDescent="0.45">
      <c r="A1" s="1" t="s">
        <v>173</v>
      </c>
      <c r="D1" s="6"/>
      <c r="E1" s="19"/>
      <c r="F1" s="6"/>
      <c r="G1" s="19"/>
      <c r="H1" s="6"/>
      <c r="R1" s="6" t="s">
        <v>2</v>
      </c>
    </row>
    <row r="2" spans="1:19" ht="20.05" customHeight="1" x14ac:dyDescent="0.45">
      <c r="A2" s="40" t="s">
        <v>161</v>
      </c>
      <c r="R2" s="6" t="s">
        <v>4</v>
      </c>
    </row>
    <row r="3" spans="1:19" ht="20.05" customHeight="1" x14ac:dyDescent="0.45">
      <c r="A3" s="1" t="s">
        <v>205</v>
      </c>
    </row>
    <row r="4" spans="1:19" ht="20.05" customHeight="1" x14ac:dyDescent="0.45">
      <c r="A4" s="40"/>
    </row>
    <row r="5" spans="1:19" ht="20.05" customHeight="1" x14ac:dyDescent="0.45">
      <c r="D5" s="123" t="s">
        <v>177</v>
      </c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</row>
    <row r="6" spans="1:19" ht="20.05" customHeight="1" x14ac:dyDescent="0.45">
      <c r="B6" s="82"/>
      <c r="C6" s="81"/>
      <c r="D6" s="12"/>
      <c r="F6" s="12"/>
      <c r="H6" s="12" t="s">
        <v>86</v>
      </c>
      <c r="I6" s="16"/>
      <c r="J6" s="123" t="s">
        <v>88</v>
      </c>
      <c r="K6" s="123"/>
      <c r="L6" s="123"/>
      <c r="M6" s="16"/>
      <c r="N6" s="12"/>
      <c r="P6" s="12"/>
      <c r="Q6" s="16"/>
    </row>
    <row r="7" spans="1:19" ht="20.05" customHeight="1" x14ac:dyDescent="0.45">
      <c r="B7" s="82"/>
      <c r="C7" s="81"/>
      <c r="D7" s="12" t="s">
        <v>54</v>
      </c>
      <c r="F7" s="12"/>
      <c r="H7" s="12" t="s">
        <v>87</v>
      </c>
      <c r="I7" s="16"/>
      <c r="J7" s="12" t="s">
        <v>156</v>
      </c>
      <c r="K7" s="16"/>
      <c r="L7" s="12"/>
      <c r="M7" s="16"/>
      <c r="N7" s="12"/>
      <c r="P7" s="12" t="s">
        <v>89</v>
      </c>
      <c r="Q7" s="16"/>
    </row>
    <row r="8" spans="1:19" ht="20.05" customHeight="1" x14ac:dyDescent="0.45">
      <c r="B8" s="82"/>
      <c r="C8" s="81"/>
      <c r="D8" s="12" t="s">
        <v>90</v>
      </c>
      <c r="F8" s="12" t="s">
        <v>154</v>
      </c>
      <c r="H8" s="12" t="s">
        <v>91</v>
      </c>
      <c r="I8" s="16"/>
      <c r="J8" s="12" t="s">
        <v>157</v>
      </c>
      <c r="K8" s="16"/>
      <c r="L8" s="12" t="s">
        <v>61</v>
      </c>
      <c r="M8" s="16"/>
      <c r="N8" s="12" t="s">
        <v>92</v>
      </c>
      <c r="P8" s="12" t="s">
        <v>93</v>
      </c>
      <c r="Q8" s="16"/>
      <c r="R8" s="12" t="s">
        <v>92</v>
      </c>
    </row>
    <row r="9" spans="1:19" ht="20.05" customHeight="1" x14ac:dyDescent="0.45">
      <c r="B9" s="118" t="s">
        <v>3</v>
      </c>
      <c r="C9" s="81"/>
      <c r="D9" s="118" t="s">
        <v>94</v>
      </c>
      <c r="F9" s="118" t="s">
        <v>155</v>
      </c>
      <c r="H9" s="118" t="s">
        <v>95</v>
      </c>
      <c r="I9" s="16"/>
      <c r="J9" s="118" t="s">
        <v>158</v>
      </c>
      <c r="K9" s="16"/>
      <c r="L9" s="118" t="s">
        <v>96</v>
      </c>
      <c r="M9" s="16"/>
      <c r="N9" s="118" t="s">
        <v>97</v>
      </c>
      <c r="P9" s="118" t="s">
        <v>98</v>
      </c>
      <c r="Q9" s="16"/>
      <c r="R9" s="118" t="s">
        <v>99</v>
      </c>
    </row>
    <row r="10" spans="1:19" s="84" customFormat="1" ht="20.05" customHeight="1" x14ac:dyDescent="0.45">
      <c r="A10" s="40"/>
      <c r="B10" s="82"/>
      <c r="C10" s="83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39"/>
    </row>
    <row r="11" spans="1:19" s="84" customFormat="1" ht="20.05" customHeight="1" x14ac:dyDescent="0.45">
      <c r="A11" s="40" t="s">
        <v>103</v>
      </c>
      <c r="B11" s="82" t="s">
        <v>100</v>
      </c>
      <c r="C11" s="83"/>
      <c r="D11" s="19">
        <v>140625</v>
      </c>
      <c r="E11" s="19"/>
      <c r="F11" s="19">
        <v>78333</v>
      </c>
      <c r="G11" s="19"/>
      <c r="H11" s="19">
        <v>144371</v>
      </c>
      <c r="I11" s="19"/>
      <c r="J11" s="19">
        <v>14063</v>
      </c>
      <c r="K11" s="19"/>
      <c r="L11" s="19">
        <v>-11822</v>
      </c>
      <c r="M11" s="19"/>
      <c r="N11" s="19">
        <f>SUM(D11:L11)</f>
        <v>365570</v>
      </c>
      <c r="O11" s="19"/>
      <c r="P11" s="19">
        <v>-1</v>
      </c>
      <c r="Q11" s="19"/>
      <c r="R11" s="19">
        <f>SUM(N11:P11)</f>
        <v>365569</v>
      </c>
      <c r="S11" s="39"/>
    </row>
    <row r="12" spans="1:19" s="84" customFormat="1" ht="20.05" customHeight="1" x14ac:dyDescent="0.45">
      <c r="A12" s="78" t="s">
        <v>101</v>
      </c>
      <c r="B12" s="85"/>
      <c r="C12" s="83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19"/>
      <c r="O12" s="97"/>
      <c r="P12" s="97"/>
      <c r="Q12" s="97"/>
      <c r="R12" s="97"/>
      <c r="S12" s="39"/>
    </row>
    <row r="13" spans="1:19" s="84" customFormat="1" ht="20.05" customHeight="1" x14ac:dyDescent="0.45">
      <c r="A13" s="79" t="s">
        <v>102</v>
      </c>
      <c r="B13" s="85"/>
      <c r="C13" s="83"/>
      <c r="D13" s="19">
        <v>0</v>
      </c>
      <c r="E13" s="19"/>
      <c r="F13" s="19">
        <v>0</v>
      </c>
      <c r="G13" s="19"/>
      <c r="H13" s="19">
        <v>26</v>
      </c>
      <c r="I13" s="19"/>
      <c r="J13" s="19">
        <v>0</v>
      </c>
      <c r="K13" s="19"/>
      <c r="L13" s="19">
        <v>0</v>
      </c>
      <c r="M13" s="19"/>
      <c r="N13" s="19">
        <f>SUM(D13:L13)</f>
        <v>26</v>
      </c>
      <c r="O13" s="19"/>
      <c r="P13" s="19">
        <v>0</v>
      </c>
      <c r="Q13" s="19"/>
      <c r="R13" s="19">
        <f>SUM(N13:P13)</f>
        <v>26</v>
      </c>
      <c r="S13" s="39"/>
    </row>
    <row r="14" spans="1:19" s="88" customFormat="1" ht="20.05" customHeight="1" x14ac:dyDescent="0.45">
      <c r="A14" s="77" t="s">
        <v>81</v>
      </c>
      <c r="B14" s="87"/>
      <c r="C14" s="83"/>
      <c r="D14" s="19">
        <v>0</v>
      </c>
      <c r="E14" s="19"/>
      <c r="F14" s="19">
        <v>0</v>
      </c>
      <c r="G14" s="19"/>
      <c r="H14" s="19">
        <v>0</v>
      </c>
      <c r="I14" s="19"/>
      <c r="J14" s="19">
        <v>0</v>
      </c>
      <c r="K14" s="19"/>
      <c r="L14" s="19">
        <f>'PL 6'!F34</f>
        <v>71074</v>
      </c>
      <c r="M14" s="19"/>
      <c r="N14" s="19">
        <f>SUM(D14:L14)</f>
        <v>71074</v>
      </c>
      <c r="O14" s="19"/>
      <c r="P14" s="19">
        <f>'PL 6'!F35</f>
        <v>-1</v>
      </c>
      <c r="Q14" s="19"/>
      <c r="R14" s="19">
        <f>SUM(N14:P14)</f>
        <v>71073</v>
      </c>
      <c r="S14" s="95"/>
    </row>
    <row r="15" spans="1:19" s="84" customFormat="1" ht="20.05" customHeight="1" x14ac:dyDescent="0.45">
      <c r="A15" s="78" t="s">
        <v>146</v>
      </c>
      <c r="B15" s="44">
        <v>20</v>
      </c>
      <c r="C15" s="83"/>
      <c r="D15" s="98">
        <v>0</v>
      </c>
      <c r="E15" s="19"/>
      <c r="F15" s="98">
        <v>0</v>
      </c>
      <c r="G15" s="19"/>
      <c r="H15" s="98">
        <v>0</v>
      </c>
      <c r="I15" s="19"/>
      <c r="J15" s="98">
        <v>0</v>
      </c>
      <c r="K15" s="19"/>
      <c r="L15" s="98">
        <v>-30094</v>
      </c>
      <c r="M15" s="19"/>
      <c r="N15" s="98">
        <f>SUM(D15:L15)</f>
        <v>-30094</v>
      </c>
      <c r="O15" s="19"/>
      <c r="P15" s="98">
        <v>0</v>
      </c>
      <c r="Q15" s="19"/>
      <c r="R15" s="98">
        <f>SUM(N15:P15)</f>
        <v>-30094</v>
      </c>
      <c r="S15" s="39"/>
    </row>
    <row r="16" spans="1:19" s="88" customFormat="1" ht="20.05" customHeight="1" thickBot="1" x14ac:dyDescent="0.5">
      <c r="A16" s="86" t="s">
        <v>206</v>
      </c>
      <c r="B16" s="87"/>
      <c r="C16" s="83"/>
      <c r="D16" s="22">
        <f>SUM(D11:D15)</f>
        <v>140625</v>
      </c>
      <c r="E16" s="19"/>
      <c r="F16" s="22">
        <f>SUM(F11:F15)</f>
        <v>78333</v>
      </c>
      <c r="G16" s="19"/>
      <c r="H16" s="22">
        <f>SUM(H11:H15)</f>
        <v>144397</v>
      </c>
      <c r="I16" s="19"/>
      <c r="J16" s="22">
        <f>SUM(J11:J15)</f>
        <v>14063</v>
      </c>
      <c r="K16" s="19"/>
      <c r="L16" s="22">
        <f>SUM(L11:L15)</f>
        <v>29158</v>
      </c>
      <c r="M16" s="19"/>
      <c r="N16" s="22">
        <f>SUM(N11:N15)</f>
        <v>406576</v>
      </c>
      <c r="O16" s="19"/>
      <c r="P16" s="22">
        <f>SUM(P11:P15)</f>
        <v>-2</v>
      </c>
      <c r="Q16" s="19"/>
      <c r="R16" s="22">
        <f>SUM(R11:R15)</f>
        <v>406574</v>
      </c>
      <c r="S16" s="95">
        <f>406574-R16</f>
        <v>0</v>
      </c>
    </row>
    <row r="17" spans="1:19" s="88" customFormat="1" ht="20.05" customHeight="1" thickTop="1" x14ac:dyDescent="0.45">
      <c r="A17" s="86"/>
      <c r="B17" s="87"/>
      <c r="C17" s="83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95"/>
    </row>
    <row r="18" spans="1:19" s="88" customFormat="1" ht="20.05" customHeight="1" x14ac:dyDescent="0.45">
      <c r="A18" s="86"/>
      <c r="B18" s="87"/>
      <c r="C18" s="83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95"/>
    </row>
    <row r="19" spans="1:19" s="88" customFormat="1" ht="20.05" customHeight="1" x14ac:dyDescent="0.45">
      <c r="A19" s="40" t="s">
        <v>181</v>
      </c>
      <c r="B19" s="80"/>
      <c r="C19" s="83"/>
      <c r="D19" s="19">
        <v>225000</v>
      </c>
      <c r="E19" s="19"/>
      <c r="F19" s="19">
        <v>78333</v>
      </c>
      <c r="G19" s="19"/>
      <c r="H19" s="19">
        <v>145001</v>
      </c>
      <c r="I19" s="19"/>
      <c r="J19" s="19">
        <v>30000</v>
      </c>
      <c r="K19" s="19"/>
      <c r="L19" s="19">
        <v>-9723</v>
      </c>
      <c r="M19" s="19"/>
      <c r="N19" s="19">
        <f>SUM(D19:L19)</f>
        <v>468611</v>
      </c>
      <c r="O19" s="19"/>
      <c r="P19" s="19">
        <v>2</v>
      </c>
      <c r="Q19" s="19"/>
      <c r="R19" s="19">
        <f>SUM(N19:P19)</f>
        <v>468613</v>
      </c>
      <c r="S19" s="95">
        <f>R19-BS!G100</f>
        <v>0</v>
      </c>
    </row>
    <row r="20" spans="1:19" s="84" customFormat="1" ht="20.05" customHeight="1" x14ac:dyDescent="0.45">
      <c r="A20" s="78" t="s">
        <v>101</v>
      </c>
      <c r="B20" s="85"/>
      <c r="C20" s="83"/>
      <c r="D20" s="19"/>
      <c r="E20" s="19"/>
      <c r="F20" s="97"/>
      <c r="G20" s="19"/>
      <c r="H20" s="97"/>
      <c r="I20" s="19"/>
      <c r="J20" s="19"/>
      <c r="K20" s="19"/>
      <c r="L20" s="19"/>
      <c r="M20" s="19"/>
      <c r="N20" s="97"/>
      <c r="O20" s="19"/>
      <c r="P20" s="19"/>
      <c r="Q20" s="19"/>
      <c r="R20" s="97"/>
      <c r="S20" s="39"/>
    </row>
    <row r="21" spans="1:19" s="84" customFormat="1" ht="20.05" customHeight="1" x14ac:dyDescent="0.45">
      <c r="A21" s="79" t="s">
        <v>102</v>
      </c>
      <c r="B21" s="85"/>
      <c r="C21" s="83"/>
      <c r="D21" s="19">
        <v>0</v>
      </c>
      <c r="E21" s="19"/>
      <c r="F21" s="19">
        <v>0</v>
      </c>
      <c r="G21" s="19"/>
      <c r="H21" s="19">
        <f>BS!E94-BS!G94</f>
        <v>1280</v>
      </c>
      <c r="I21" s="19"/>
      <c r="J21" s="19">
        <v>0</v>
      </c>
      <c r="K21" s="19"/>
      <c r="L21" s="19">
        <v>0</v>
      </c>
      <c r="M21" s="19"/>
      <c r="N21" s="19">
        <f>SUM(D21:L21)</f>
        <v>1280</v>
      </c>
      <c r="O21" s="19"/>
      <c r="P21" s="19">
        <v>0</v>
      </c>
      <c r="Q21" s="19"/>
      <c r="R21" s="19">
        <f>SUM(N21:P21)</f>
        <v>1280</v>
      </c>
      <c r="S21" s="39"/>
    </row>
    <row r="22" spans="1:19" s="88" customFormat="1" ht="20.05" customHeight="1" x14ac:dyDescent="0.45">
      <c r="A22" s="77" t="s">
        <v>81</v>
      </c>
      <c r="B22" s="87"/>
      <c r="C22" s="83"/>
      <c r="D22" s="19">
        <v>0</v>
      </c>
      <c r="E22" s="19"/>
      <c r="F22" s="19">
        <v>0</v>
      </c>
      <c r="G22" s="19"/>
      <c r="H22" s="19">
        <v>0</v>
      </c>
      <c r="I22" s="19"/>
      <c r="J22" s="19">
        <v>0</v>
      </c>
      <c r="K22" s="19"/>
      <c r="L22" s="19">
        <f>'PL 6'!D39</f>
        <v>65297</v>
      </c>
      <c r="M22" s="19"/>
      <c r="N22" s="19">
        <f>SUM(D22:L22)</f>
        <v>65297</v>
      </c>
      <c r="O22" s="19"/>
      <c r="P22" s="19">
        <f>'PL 6'!D40</f>
        <v>0</v>
      </c>
      <c r="Q22" s="19"/>
      <c r="R22" s="19">
        <f t="shared" ref="R22:R23" si="0">SUM(N22:P22)</f>
        <v>65297</v>
      </c>
      <c r="S22" s="95"/>
    </row>
    <row r="23" spans="1:19" s="88" customFormat="1" ht="20.05" customHeight="1" x14ac:dyDescent="0.45">
      <c r="A23" s="77" t="s">
        <v>166</v>
      </c>
      <c r="B23" s="44">
        <v>18</v>
      </c>
      <c r="C23" s="83"/>
      <c r="D23" s="19">
        <v>75000</v>
      </c>
      <c r="E23" s="19"/>
      <c r="F23" s="19">
        <v>877055</v>
      </c>
      <c r="G23" s="19"/>
      <c r="H23" s="19">
        <v>0</v>
      </c>
      <c r="I23" s="19"/>
      <c r="J23" s="19">
        <v>0</v>
      </c>
      <c r="K23" s="19"/>
      <c r="L23" s="19">
        <v>0</v>
      </c>
      <c r="M23" s="19"/>
      <c r="N23" s="19">
        <f>SUM(D23:L23)</f>
        <v>952055</v>
      </c>
      <c r="O23" s="19"/>
      <c r="P23" s="19">
        <v>0</v>
      </c>
      <c r="Q23" s="19"/>
      <c r="R23" s="19">
        <f t="shared" si="0"/>
        <v>952055</v>
      </c>
      <c r="S23" s="95"/>
    </row>
    <row r="24" spans="1:19" s="84" customFormat="1" ht="20.05" customHeight="1" x14ac:dyDescent="0.45">
      <c r="A24" s="78" t="s">
        <v>146</v>
      </c>
      <c r="B24" s="44">
        <v>20</v>
      </c>
      <c r="C24" s="83"/>
      <c r="D24" s="98">
        <v>0</v>
      </c>
      <c r="E24" s="19"/>
      <c r="F24" s="98">
        <v>0</v>
      </c>
      <c r="G24" s="19"/>
      <c r="H24" s="98">
        <v>0</v>
      </c>
      <c r="I24" s="19"/>
      <c r="J24" s="98">
        <v>0</v>
      </c>
      <c r="K24" s="19"/>
      <c r="L24" s="98">
        <v>-101250</v>
      </c>
      <c r="M24" s="19"/>
      <c r="N24" s="98">
        <f>SUM(D24:L24)</f>
        <v>-101250</v>
      </c>
      <c r="O24" s="19"/>
      <c r="P24" s="98">
        <v>-1</v>
      </c>
      <c r="Q24" s="19"/>
      <c r="R24" s="98">
        <f>SUM(N24:P24)</f>
        <v>-101251</v>
      </c>
      <c r="S24" s="39"/>
    </row>
    <row r="25" spans="1:19" s="88" customFormat="1" ht="20.05" customHeight="1" thickBot="1" x14ac:dyDescent="0.5">
      <c r="A25" s="86" t="s">
        <v>207</v>
      </c>
      <c r="B25" s="87"/>
      <c r="C25" s="83"/>
      <c r="D25" s="22">
        <f>SUM(D19:D24)</f>
        <v>300000</v>
      </c>
      <c r="E25" s="19"/>
      <c r="F25" s="22">
        <f>SUM(F19:F24)</f>
        <v>955388</v>
      </c>
      <c r="G25" s="19"/>
      <c r="H25" s="22">
        <f>SUM(H19:H24)</f>
        <v>146281</v>
      </c>
      <c r="I25" s="19"/>
      <c r="J25" s="22">
        <f>SUM(J19:J24)</f>
        <v>30000</v>
      </c>
      <c r="K25" s="19"/>
      <c r="L25" s="22">
        <f>SUM(L19:L24)</f>
        <v>-45676</v>
      </c>
      <c r="M25" s="19"/>
      <c r="N25" s="22">
        <f>SUM(N19:N24)</f>
        <v>1385993</v>
      </c>
      <c r="O25" s="19"/>
      <c r="P25" s="22">
        <f>SUM(P19:P24)</f>
        <v>1</v>
      </c>
      <c r="Q25" s="19"/>
      <c r="R25" s="22">
        <f>SUM(R19:R24)</f>
        <v>1385994</v>
      </c>
      <c r="S25" s="95">
        <f>R25-BS!E100</f>
        <v>0</v>
      </c>
    </row>
    <row r="26" spans="1:19" ht="20.05" customHeight="1" thickTop="1" x14ac:dyDescent="0.45"/>
    <row r="29" spans="1:19" ht="20.05" customHeight="1" x14ac:dyDescent="0.45">
      <c r="L29" s="110"/>
    </row>
  </sheetData>
  <mergeCells count="2">
    <mergeCell ref="D5:R5"/>
    <mergeCell ref="J6:L6"/>
  </mergeCells>
  <pageMargins left="0.6" right="0.6" top="0.8" bottom="0.4" header="0.4" footer="0.33"/>
  <pageSetup paperSize="9" scale="90" firstPageNumber="7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  <colBreaks count="1" manualBreakCount="1"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opLeftCell="A9" zoomScaleNormal="100" zoomScaleSheetLayoutView="110" zoomScalePageLayoutView="70" workbookViewId="0">
      <selection activeCell="A37" sqref="A1:XFD1048576"/>
    </sheetView>
  </sheetViews>
  <sheetFormatPr defaultColWidth="9.125" defaultRowHeight="20.05" customHeight="1" x14ac:dyDescent="0.45"/>
  <cols>
    <col min="1" max="1" width="27.375" style="45" customWidth="1"/>
    <col min="2" max="2" width="7.875" style="45" customWidth="1"/>
    <col min="3" max="3" width="1.25" style="45" customWidth="1"/>
    <col min="4" max="4" width="11.625" style="3" customWidth="1"/>
    <col min="5" max="5" width="1.25" style="3" customWidth="1"/>
    <col min="6" max="6" width="11.625" style="3" customWidth="1"/>
    <col min="7" max="7" width="1.25" style="3" customWidth="1"/>
    <col min="8" max="8" width="11.625" style="3" customWidth="1"/>
    <col min="9" max="9" width="1.25" style="3" customWidth="1"/>
    <col min="10" max="10" width="11.625" style="3" customWidth="1"/>
    <col min="11" max="11" width="1.25" style="3" customWidth="1"/>
    <col min="12" max="12" width="11.625" style="3" customWidth="1"/>
    <col min="13" max="13" width="10.25" style="39" bestFit="1" customWidth="1"/>
    <col min="14" max="15" width="9.125" style="45"/>
    <col min="16" max="33" width="0" style="45" hidden="1" customWidth="1"/>
    <col min="34" max="16384" width="9.125" style="45"/>
  </cols>
  <sheetData>
    <row r="1" spans="1:18" ht="20.05" customHeight="1" x14ac:dyDescent="0.45">
      <c r="A1" s="1" t="s">
        <v>173</v>
      </c>
      <c r="B1" s="41"/>
      <c r="C1" s="71"/>
      <c r="D1" s="6"/>
      <c r="E1" s="19"/>
      <c r="F1" s="19"/>
      <c r="G1" s="19"/>
      <c r="H1" s="19"/>
      <c r="I1" s="19"/>
      <c r="J1" s="6"/>
      <c r="K1" s="4"/>
      <c r="L1" s="6" t="s">
        <v>2</v>
      </c>
      <c r="M1" s="95"/>
      <c r="O1" s="41"/>
      <c r="Q1" s="41"/>
    </row>
    <row r="2" spans="1:18" ht="20.05" customHeight="1" x14ac:dyDescent="0.45">
      <c r="A2" s="51" t="s">
        <v>162</v>
      </c>
      <c r="B2" s="41"/>
      <c r="C2" s="41"/>
      <c r="E2" s="4"/>
      <c r="F2" s="4"/>
      <c r="G2" s="4"/>
      <c r="H2" s="4"/>
      <c r="I2" s="4"/>
      <c r="K2" s="4"/>
      <c r="L2" s="6" t="s">
        <v>4</v>
      </c>
      <c r="M2" s="95"/>
      <c r="O2" s="41"/>
      <c r="Q2" s="41"/>
    </row>
    <row r="3" spans="1:18" ht="20.05" customHeight="1" x14ac:dyDescent="0.45">
      <c r="A3" s="1" t="s">
        <v>205</v>
      </c>
      <c r="B3" s="41"/>
      <c r="C3" s="41"/>
      <c r="E3" s="4"/>
      <c r="F3" s="4"/>
      <c r="G3" s="4"/>
      <c r="H3" s="4"/>
      <c r="I3" s="4"/>
      <c r="K3" s="4"/>
      <c r="M3" s="95"/>
      <c r="O3" s="41"/>
      <c r="Q3" s="41"/>
    </row>
    <row r="5" spans="1:18" ht="20.05" customHeight="1" x14ac:dyDescent="0.45">
      <c r="A5" s="72"/>
      <c r="B5" s="41"/>
      <c r="C5" s="41"/>
      <c r="D5" s="123" t="s">
        <v>175</v>
      </c>
      <c r="E5" s="123"/>
      <c r="F5" s="123"/>
      <c r="G5" s="123"/>
      <c r="H5" s="123"/>
      <c r="I5" s="123"/>
      <c r="J5" s="123"/>
      <c r="K5" s="123"/>
      <c r="L5" s="123"/>
      <c r="M5" s="95"/>
    </row>
    <row r="6" spans="1:18" ht="20.05" customHeight="1" x14ac:dyDescent="0.45">
      <c r="A6" s="72"/>
      <c r="B6" s="42"/>
      <c r="C6" s="41"/>
      <c r="D6" s="12"/>
      <c r="E6" s="4"/>
      <c r="F6" s="12"/>
      <c r="G6" s="4"/>
      <c r="H6" s="123" t="s">
        <v>59</v>
      </c>
      <c r="I6" s="123"/>
      <c r="J6" s="123"/>
      <c r="K6" s="16"/>
      <c r="L6" s="12"/>
      <c r="M6" s="95"/>
    </row>
    <row r="7" spans="1:18" ht="20.05" customHeight="1" x14ac:dyDescent="0.45">
      <c r="A7" s="72"/>
      <c r="B7" s="42"/>
      <c r="C7" s="41"/>
      <c r="D7" s="12" t="s">
        <v>54</v>
      </c>
      <c r="E7" s="4"/>
      <c r="F7" s="12"/>
      <c r="G7" s="4"/>
      <c r="H7" s="16" t="s">
        <v>156</v>
      </c>
      <c r="I7" s="16"/>
      <c r="J7" s="16"/>
      <c r="K7" s="16"/>
      <c r="L7" s="12"/>
      <c r="M7" s="95"/>
    </row>
    <row r="8" spans="1:18" ht="20.05" customHeight="1" x14ac:dyDescent="0.45">
      <c r="A8" s="72"/>
      <c r="B8" s="42"/>
      <c r="C8" s="41"/>
      <c r="D8" s="12" t="s">
        <v>90</v>
      </c>
      <c r="E8" s="4"/>
      <c r="F8" s="13" t="s">
        <v>154</v>
      </c>
      <c r="G8" s="4"/>
      <c r="H8" s="13" t="s">
        <v>157</v>
      </c>
      <c r="I8" s="13"/>
      <c r="J8" s="13"/>
      <c r="K8" s="16"/>
      <c r="L8" s="12" t="s">
        <v>92</v>
      </c>
      <c r="M8" s="95"/>
    </row>
    <row r="9" spans="1:18" ht="20.05" customHeight="1" x14ac:dyDescent="0.45">
      <c r="A9" s="72"/>
      <c r="B9" s="118" t="s">
        <v>3</v>
      </c>
      <c r="C9" s="41"/>
      <c r="D9" s="118" t="s">
        <v>94</v>
      </c>
      <c r="E9" s="4"/>
      <c r="F9" s="117" t="s">
        <v>155</v>
      </c>
      <c r="G9" s="4"/>
      <c r="H9" s="117" t="s">
        <v>158</v>
      </c>
      <c r="I9" s="13"/>
      <c r="J9" s="117" t="s">
        <v>61</v>
      </c>
      <c r="K9" s="16"/>
      <c r="L9" s="118" t="s">
        <v>99</v>
      </c>
      <c r="M9" s="95"/>
    </row>
    <row r="10" spans="1:18" s="73" customFormat="1" ht="20.05" customHeight="1" x14ac:dyDescent="0.45">
      <c r="A10" s="51"/>
      <c r="B10" s="42"/>
      <c r="C10" s="71"/>
      <c r="D10" s="19"/>
      <c r="E10" s="19"/>
      <c r="F10" s="19"/>
      <c r="G10" s="19"/>
      <c r="H10" s="19"/>
      <c r="I10" s="19"/>
      <c r="J10" s="19"/>
      <c r="K10" s="19"/>
      <c r="L10" s="19"/>
      <c r="M10" s="39"/>
      <c r="O10" s="45"/>
      <c r="P10" s="45"/>
      <c r="Q10" s="45"/>
      <c r="R10" s="45"/>
    </row>
    <row r="11" spans="1:18" s="73" customFormat="1" ht="20.05" customHeight="1" x14ac:dyDescent="0.45">
      <c r="A11" s="51" t="s">
        <v>103</v>
      </c>
      <c r="B11" s="42"/>
      <c r="C11" s="74"/>
      <c r="D11" s="19">
        <v>140625</v>
      </c>
      <c r="E11" s="19"/>
      <c r="F11" s="19">
        <v>78333</v>
      </c>
      <c r="G11" s="19"/>
      <c r="H11" s="19">
        <v>14063</v>
      </c>
      <c r="I11" s="19"/>
      <c r="J11" s="19">
        <v>42921</v>
      </c>
      <c r="K11" s="19"/>
      <c r="L11" s="19">
        <f>SUM(D11:J11)</f>
        <v>275942</v>
      </c>
      <c r="M11" s="39"/>
      <c r="O11" s="45"/>
      <c r="P11" s="45"/>
      <c r="Q11" s="45"/>
      <c r="R11" s="45"/>
    </row>
    <row r="12" spans="1:18" ht="20.05" customHeight="1" x14ac:dyDescent="0.45">
      <c r="A12" s="72"/>
      <c r="B12" s="44"/>
      <c r="C12" s="74"/>
      <c r="D12" s="19"/>
      <c r="E12" s="19"/>
      <c r="F12" s="19"/>
      <c r="G12" s="19"/>
      <c r="H12" s="19"/>
      <c r="I12" s="19"/>
      <c r="J12" s="19"/>
      <c r="K12" s="19"/>
      <c r="L12" s="19"/>
    </row>
    <row r="13" spans="1:18" s="114" customFormat="1" ht="20.05" customHeight="1" x14ac:dyDescent="0.45">
      <c r="A13" s="41" t="s">
        <v>81</v>
      </c>
      <c r="B13" s="43"/>
      <c r="C13" s="74"/>
      <c r="D13" s="19">
        <v>0</v>
      </c>
      <c r="E13" s="19"/>
      <c r="F13" s="19">
        <v>0</v>
      </c>
      <c r="G13" s="19"/>
      <c r="H13" s="19">
        <v>0</v>
      </c>
      <c r="I13" s="19"/>
      <c r="J13" s="19">
        <f>'PL 6'!J39</f>
        <v>8477</v>
      </c>
      <c r="K13" s="19"/>
      <c r="L13" s="19">
        <f>SUM(D13:J13)</f>
        <v>8477</v>
      </c>
      <c r="M13" s="95"/>
      <c r="O13" s="41"/>
      <c r="P13" s="41"/>
      <c r="Q13" s="41"/>
      <c r="R13" s="41"/>
    </row>
    <row r="14" spans="1:18" s="114" customFormat="1" ht="20.05" customHeight="1" x14ac:dyDescent="0.45">
      <c r="A14" s="41"/>
      <c r="B14" s="43"/>
      <c r="C14" s="74"/>
      <c r="D14" s="19"/>
      <c r="E14" s="19"/>
      <c r="F14" s="19"/>
      <c r="G14" s="19"/>
      <c r="H14" s="19"/>
      <c r="I14" s="19"/>
      <c r="J14" s="19"/>
      <c r="K14" s="19"/>
      <c r="L14" s="19"/>
      <c r="M14" s="95"/>
      <c r="O14" s="41"/>
      <c r="P14" s="41"/>
      <c r="Q14" s="41"/>
      <c r="R14" s="41"/>
    </row>
    <row r="15" spans="1:18" ht="20.05" customHeight="1" x14ac:dyDescent="0.45">
      <c r="A15" s="72" t="s">
        <v>146</v>
      </c>
      <c r="B15" s="44">
        <v>20</v>
      </c>
      <c r="C15" s="71"/>
      <c r="D15" s="98">
        <v>0</v>
      </c>
      <c r="E15" s="19"/>
      <c r="F15" s="98">
        <v>0</v>
      </c>
      <c r="G15" s="19"/>
      <c r="H15" s="98">
        <v>0</v>
      </c>
      <c r="I15" s="19"/>
      <c r="J15" s="98">
        <v>-30094</v>
      </c>
      <c r="K15" s="19"/>
      <c r="L15" s="98">
        <f>SUM(D15:J15)</f>
        <v>-30094</v>
      </c>
      <c r="M15" s="96"/>
      <c r="N15" s="75"/>
    </row>
    <row r="16" spans="1:18" s="73" customFormat="1" ht="20.05" customHeight="1" x14ac:dyDescent="0.45">
      <c r="A16" s="45"/>
      <c r="B16" s="43"/>
      <c r="C16" s="74"/>
      <c r="D16" s="19"/>
      <c r="E16" s="19"/>
      <c r="F16" s="19"/>
      <c r="G16" s="19"/>
      <c r="H16" s="19"/>
      <c r="I16" s="19"/>
      <c r="J16" s="19"/>
      <c r="K16" s="19"/>
      <c r="L16" s="19"/>
      <c r="M16" s="39"/>
      <c r="O16" s="45"/>
      <c r="P16" s="45"/>
      <c r="Q16" s="45"/>
      <c r="R16" s="45"/>
    </row>
    <row r="17" spans="1:18" s="73" customFormat="1" ht="20.05" customHeight="1" thickBot="1" x14ac:dyDescent="0.5">
      <c r="A17" s="86" t="s">
        <v>206</v>
      </c>
      <c r="B17" s="43"/>
      <c r="C17" s="74"/>
      <c r="D17" s="22">
        <f>SUM(D11:D15)</f>
        <v>140625</v>
      </c>
      <c r="E17" s="19"/>
      <c r="F17" s="22">
        <f>SUM(F11:F15)</f>
        <v>78333</v>
      </c>
      <c r="G17" s="19"/>
      <c r="H17" s="22">
        <f>SUM(H11:H15)</f>
        <v>14063</v>
      </c>
      <c r="I17" s="19"/>
      <c r="J17" s="22">
        <f>SUM(J11:J15)</f>
        <v>21304</v>
      </c>
      <c r="K17" s="19"/>
      <c r="L17" s="22">
        <f>SUM(L11:L15)</f>
        <v>254325</v>
      </c>
      <c r="M17" s="39">
        <f>254325-L17</f>
        <v>0</v>
      </c>
      <c r="O17" s="45"/>
      <c r="P17" s="45"/>
      <c r="Q17" s="45"/>
      <c r="R17" s="45"/>
    </row>
    <row r="18" spans="1:18" s="73" customFormat="1" ht="20.05" customHeight="1" thickTop="1" x14ac:dyDescent="0.45">
      <c r="A18" s="51"/>
      <c r="B18" s="43"/>
      <c r="C18" s="74"/>
      <c r="D18" s="19"/>
      <c r="E18" s="19"/>
      <c r="F18" s="19"/>
      <c r="G18" s="19"/>
      <c r="H18" s="19"/>
      <c r="I18" s="19"/>
      <c r="J18" s="19"/>
      <c r="K18" s="19"/>
      <c r="L18" s="19"/>
      <c r="M18" s="39"/>
      <c r="O18" s="45"/>
      <c r="P18" s="45"/>
      <c r="Q18" s="45"/>
      <c r="R18" s="45"/>
    </row>
    <row r="19" spans="1:18" s="73" customFormat="1" ht="20.05" customHeight="1" x14ac:dyDescent="0.45">
      <c r="A19" s="51"/>
      <c r="B19" s="43"/>
      <c r="C19" s="74"/>
      <c r="D19" s="19"/>
      <c r="E19" s="19"/>
      <c r="F19" s="19"/>
      <c r="G19" s="19"/>
      <c r="H19" s="19"/>
      <c r="I19" s="19"/>
      <c r="J19" s="19"/>
      <c r="K19" s="19"/>
      <c r="L19" s="19"/>
      <c r="M19" s="39"/>
      <c r="O19" s="45"/>
      <c r="P19" s="45"/>
      <c r="Q19" s="45"/>
      <c r="R19" s="45"/>
    </row>
    <row r="20" spans="1:18" s="73" customFormat="1" ht="20.05" customHeight="1" x14ac:dyDescent="0.45">
      <c r="A20" s="51" t="s">
        <v>181</v>
      </c>
      <c r="B20" s="44"/>
      <c r="C20" s="71"/>
      <c r="D20" s="19">
        <v>225000</v>
      </c>
      <c r="E20" s="19"/>
      <c r="F20" s="19">
        <v>78333</v>
      </c>
      <c r="G20" s="19"/>
      <c r="H20" s="19">
        <v>30000</v>
      </c>
      <c r="I20" s="19"/>
      <c r="J20" s="19">
        <v>1177</v>
      </c>
      <c r="K20" s="19"/>
      <c r="L20" s="19">
        <f t="shared" ref="L20:L24" si="0">SUM(D20:J20)</f>
        <v>334510</v>
      </c>
      <c r="M20" s="96"/>
      <c r="N20" s="75"/>
      <c r="O20" s="45"/>
      <c r="P20" s="45"/>
      <c r="Q20" s="45"/>
      <c r="R20" s="45"/>
    </row>
    <row r="21" spans="1:18" s="73" customFormat="1" ht="20.05" customHeight="1" x14ac:dyDescent="0.45">
      <c r="A21" s="51"/>
      <c r="B21" s="44"/>
      <c r="C21" s="71"/>
      <c r="D21" s="19"/>
      <c r="E21" s="19"/>
      <c r="F21" s="19"/>
      <c r="G21" s="19"/>
      <c r="H21" s="19"/>
      <c r="I21" s="19"/>
      <c r="J21" s="19"/>
      <c r="K21" s="19"/>
      <c r="L21" s="19"/>
      <c r="M21" s="96"/>
      <c r="N21" s="75"/>
      <c r="O21" s="45"/>
      <c r="P21" s="45"/>
      <c r="Q21" s="45"/>
      <c r="R21" s="45"/>
    </row>
    <row r="22" spans="1:18" s="73" customFormat="1" ht="20.05" customHeight="1" x14ac:dyDescent="0.45">
      <c r="A22" s="41" t="s">
        <v>81</v>
      </c>
      <c r="B22" s="43"/>
      <c r="C22" s="74"/>
      <c r="D22" s="19">
        <v>0</v>
      </c>
      <c r="E22" s="19"/>
      <c r="F22" s="19">
        <v>0</v>
      </c>
      <c r="G22" s="19"/>
      <c r="H22" s="19">
        <v>0</v>
      </c>
      <c r="I22" s="19"/>
      <c r="J22" s="19">
        <f>'PL 6'!H31</f>
        <v>218323</v>
      </c>
      <c r="K22" s="19"/>
      <c r="L22" s="19">
        <f t="shared" si="0"/>
        <v>218323</v>
      </c>
      <c r="M22" s="95"/>
      <c r="N22" s="74"/>
      <c r="O22" s="45"/>
      <c r="P22" s="45"/>
      <c r="Q22" s="45"/>
      <c r="R22" s="45"/>
    </row>
    <row r="23" spans="1:18" s="73" customFormat="1" ht="20.05" customHeight="1" x14ac:dyDescent="0.45">
      <c r="A23" s="41"/>
      <c r="B23" s="43"/>
      <c r="C23" s="74"/>
      <c r="D23" s="19"/>
      <c r="E23" s="19"/>
      <c r="F23" s="19"/>
      <c r="G23" s="19"/>
      <c r="H23" s="19"/>
      <c r="I23" s="19"/>
      <c r="J23" s="19"/>
      <c r="K23" s="19"/>
      <c r="L23" s="19"/>
      <c r="M23" s="95"/>
      <c r="N23" s="74"/>
      <c r="O23" s="45"/>
      <c r="P23" s="45"/>
      <c r="Q23" s="45"/>
      <c r="R23" s="45"/>
    </row>
    <row r="24" spans="1:18" s="73" customFormat="1" ht="20.05" customHeight="1" x14ac:dyDescent="0.45">
      <c r="A24" s="41" t="s">
        <v>166</v>
      </c>
      <c r="B24" s="44">
        <v>18</v>
      </c>
      <c r="C24" s="74"/>
      <c r="D24" s="19">
        <v>75000</v>
      </c>
      <c r="E24" s="19"/>
      <c r="F24" s="19">
        <v>877055</v>
      </c>
      <c r="G24" s="19"/>
      <c r="H24" s="19">
        <v>0</v>
      </c>
      <c r="I24" s="19"/>
      <c r="J24" s="19">
        <v>0</v>
      </c>
      <c r="K24" s="19"/>
      <c r="L24" s="19">
        <f t="shared" si="0"/>
        <v>952055</v>
      </c>
      <c r="M24" s="95"/>
      <c r="N24" s="74"/>
      <c r="O24" s="45"/>
      <c r="P24" s="45"/>
      <c r="Q24" s="45"/>
      <c r="R24" s="45"/>
    </row>
    <row r="25" spans="1:18" s="73" customFormat="1" ht="20.05" customHeight="1" x14ac:dyDescent="0.45">
      <c r="A25" s="41"/>
      <c r="B25" s="43"/>
      <c r="C25" s="74"/>
      <c r="D25" s="19"/>
      <c r="E25" s="19"/>
      <c r="F25" s="19"/>
      <c r="G25" s="19"/>
      <c r="H25" s="19"/>
      <c r="I25" s="19"/>
      <c r="J25" s="19"/>
      <c r="K25" s="19"/>
      <c r="L25" s="19"/>
      <c r="M25" s="95"/>
      <c r="N25" s="74"/>
      <c r="O25" s="45"/>
      <c r="P25" s="45"/>
      <c r="Q25" s="45"/>
      <c r="R25" s="45"/>
    </row>
    <row r="26" spans="1:18" ht="20.05" customHeight="1" x14ac:dyDescent="0.45">
      <c r="A26" s="72" t="s">
        <v>146</v>
      </c>
      <c r="B26" s="44">
        <v>20</v>
      </c>
      <c r="C26" s="71"/>
      <c r="D26" s="98">
        <v>0</v>
      </c>
      <c r="E26" s="19"/>
      <c r="F26" s="98">
        <v>0</v>
      </c>
      <c r="G26" s="19"/>
      <c r="H26" s="98">
        <v>0</v>
      </c>
      <c r="I26" s="19"/>
      <c r="J26" s="98">
        <v>-101250</v>
      </c>
      <c r="K26" s="19"/>
      <c r="L26" s="98">
        <f>SUM(D26:J26)</f>
        <v>-101250</v>
      </c>
      <c r="M26" s="96"/>
      <c r="N26" s="75"/>
    </row>
    <row r="27" spans="1:18" ht="20.05" customHeight="1" x14ac:dyDescent="0.45">
      <c r="A27" s="72"/>
      <c r="B27" s="41"/>
      <c r="C27" s="41"/>
      <c r="E27" s="4"/>
      <c r="G27" s="4"/>
      <c r="I27" s="4"/>
      <c r="K27" s="4"/>
      <c r="M27" s="95"/>
      <c r="N27" s="74"/>
      <c r="O27" s="41"/>
      <c r="Q27" s="41"/>
    </row>
    <row r="28" spans="1:18" s="73" customFormat="1" ht="20.05" customHeight="1" thickBot="1" x14ac:dyDescent="0.5">
      <c r="A28" s="51" t="s">
        <v>207</v>
      </c>
      <c r="B28" s="43"/>
      <c r="C28" s="74"/>
      <c r="D28" s="22">
        <f>SUM(D20:D26)</f>
        <v>300000</v>
      </c>
      <c r="E28" s="19"/>
      <c r="F28" s="22">
        <f>SUM(F20:F26)</f>
        <v>955388</v>
      </c>
      <c r="G28" s="19"/>
      <c r="H28" s="22">
        <f>SUM(H20:H26)</f>
        <v>30000</v>
      </c>
      <c r="I28" s="19"/>
      <c r="J28" s="22">
        <f>SUM(J20:J26)</f>
        <v>118250</v>
      </c>
      <c r="K28" s="19"/>
      <c r="L28" s="22">
        <f>SUM(L20:L26)</f>
        <v>1403638</v>
      </c>
      <c r="M28" s="39">
        <f>L28-BS!I100</f>
        <v>0</v>
      </c>
      <c r="N28" s="74"/>
      <c r="O28" s="45"/>
      <c r="P28" s="45"/>
      <c r="Q28" s="45"/>
      <c r="R28" s="45"/>
    </row>
    <row r="29" spans="1:18" ht="20.05" customHeight="1" thickTop="1" x14ac:dyDescent="0.45"/>
  </sheetData>
  <mergeCells count="2">
    <mergeCell ref="D5:L5"/>
    <mergeCell ref="H6:J6"/>
  </mergeCells>
  <pageMargins left="0.7" right="0.5" top="0.8" bottom="0.4" header="0.4" footer="0.33"/>
  <pageSetup paperSize="9" scale="90" firstPageNumber="8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topLeftCell="A37" zoomScale="90" zoomScaleNormal="90" zoomScaleSheetLayoutView="120" zoomScalePageLayoutView="110" workbookViewId="0">
      <selection activeCell="A37" sqref="A1:XFD1048576"/>
    </sheetView>
  </sheetViews>
  <sheetFormatPr defaultRowHeight="20.05" customHeight="1" x14ac:dyDescent="0.45"/>
  <cols>
    <col min="1" max="1" width="2.375" style="52" customWidth="1"/>
    <col min="2" max="2" width="46.625" style="52" customWidth="1"/>
    <col min="3" max="3" width="13.375" style="52" customWidth="1"/>
    <col min="4" max="4" width="1.25" style="52" customWidth="1"/>
    <col min="5" max="5" width="13.375" style="53" customWidth="1"/>
    <col min="6" max="6" width="1.25" style="53" customWidth="1"/>
    <col min="7" max="7" width="13.375" style="99" customWidth="1"/>
    <col min="8" max="8" width="1.25" style="53" customWidth="1"/>
    <col min="9" max="9" width="13.375" style="53" customWidth="1"/>
    <col min="10" max="16384" width="9" style="52"/>
  </cols>
  <sheetData>
    <row r="1" spans="1:9" ht="20.05" customHeight="1" x14ac:dyDescent="0.45">
      <c r="A1" s="1" t="s">
        <v>173</v>
      </c>
      <c r="I1" s="54" t="s">
        <v>2</v>
      </c>
    </row>
    <row r="2" spans="1:9" ht="20.05" customHeight="1" x14ac:dyDescent="0.45">
      <c r="A2" s="55" t="s">
        <v>163</v>
      </c>
      <c r="B2" s="30"/>
      <c r="C2" s="55"/>
      <c r="D2" s="55"/>
      <c r="E2" s="56"/>
      <c r="I2" s="54" t="s">
        <v>4</v>
      </c>
    </row>
    <row r="3" spans="1:9" ht="20.05" customHeight="1" x14ac:dyDescent="0.45">
      <c r="A3" s="1" t="s">
        <v>205</v>
      </c>
      <c r="B3" s="30"/>
      <c r="C3" s="30"/>
      <c r="D3" s="30"/>
    </row>
    <row r="4" spans="1:9" ht="4.95" customHeight="1" x14ac:dyDescent="0.45">
      <c r="A4" s="57"/>
      <c r="B4" s="30"/>
      <c r="C4" s="30"/>
      <c r="D4" s="30"/>
    </row>
    <row r="5" spans="1:9" ht="20.05" customHeight="1" x14ac:dyDescent="0.45">
      <c r="B5" s="58"/>
      <c r="C5" s="124" t="s">
        <v>176</v>
      </c>
      <c r="D5" s="124"/>
      <c r="E5" s="124"/>
      <c r="F5" s="124"/>
      <c r="G5" s="124"/>
      <c r="H5" s="124"/>
      <c r="I5" s="124"/>
    </row>
    <row r="6" spans="1:9" ht="20.05" customHeight="1" x14ac:dyDescent="0.45">
      <c r="B6" s="58"/>
      <c r="C6" s="125" t="s">
        <v>0</v>
      </c>
      <c r="D6" s="125"/>
      <c r="E6" s="125"/>
      <c r="F6" s="59"/>
      <c r="G6" s="125" t="s">
        <v>1</v>
      </c>
      <c r="H6" s="125"/>
      <c r="I6" s="125"/>
    </row>
    <row r="7" spans="1:9" ht="20.05" customHeight="1" x14ac:dyDescent="0.45">
      <c r="B7" s="58"/>
      <c r="C7" s="60" t="s">
        <v>174</v>
      </c>
      <c r="D7" s="59"/>
      <c r="E7" s="60" t="s">
        <v>66</v>
      </c>
      <c r="F7" s="59"/>
      <c r="G7" s="60" t="s">
        <v>174</v>
      </c>
      <c r="H7" s="59"/>
      <c r="I7" s="60" t="s">
        <v>66</v>
      </c>
    </row>
    <row r="8" spans="1:9" ht="20.05" customHeight="1" x14ac:dyDescent="0.45">
      <c r="A8" s="58" t="s">
        <v>104</v>
      </c>
      <c r="C8" s="53"/>
      <c r="D8" s="61"/>
    </row>
    <row r="9" spans="1:9" ht="20.05" customHeight="1" x14ac:dyDescent="0.45">
      <c r="A9" s="52" t="s">
        <v>80</v>
      </c>
      <c r="C9" s="100">
        <f>'PL 6'!D31</f>
        <v>65297</v>
      </c>
      <c r="D9" s="100"/>
      <c r="E9" s="100">
        <f>'PL 6'!F31</f>
        <v>71073</v>
      </c>
      <c r="F9" s="99"/>
      <c r="G9" s="100">
        <f>'PL 6'!H31</f>
        <v>218323</v>
      </c>
      <c r="H9" s="99"/>
      <c r="I9" s="100">
        <f>'PL 6'!J31</f>
        <v>8477</v>
      </c>
    </row>
    <row r="10" spans="1:9" ht="20.05" customHeight="1" x14ac:dyDescent="0.45">
      <c r="A10" s="64" t="s">
        <v>105</v>
      </c>
      <c r="C10" s="100"/>
      <c r="D10" s="100"/>
      <c r="E10" s="100"/>
      <c r="F10" s="99"/>
      <c r="G10" s="100"/>
      <c r="H10" s="99"/>
      <c r="I10" s="100"/>
    </row>
    <row r="11" spans="1:9" ht="20.05" customHeight="1" x14ac:dyDescent="0.45">
      <c r="A11" s="65" t="s">
        <v>106</v>
      </c>
      <c r="C11" s="100"/>
      <c r="D11" s="100"/>
      <c r="E11" s="100"/>
      <c r="F11" s="99"/>
      <c r="G11" s="100"/>
      <c r="H11" s="99"/>
      <c r="I11" s="100"/>
    </row>
    <row r="12" spans="1:9" ht="20.05" customHeight="1" x14ac:dyDescent="0.45">
      <c r="A12" s="64" t="s">
        <v>107</v>
      </c>
      <c r="C12" s="104">
        <v>90034</v>
      </c>
      <c r="D12" s="100"/>
      <c r="E12" s="104">
        <v>91112</v>
      </c>
      <c r="F12" s="99"/>
      <c r="G12" s="104">
        <v>6282</v>
      </c>
      <c r="H12" s="99"/>
      <c r="I12" s="104">
        <v>6167</v>
      </c>
    </row>
    <row r="13" spans="1:9" ht="20.05" customHeight="1" x14ac:dyDescent="0.45">
      <c r="A13" s="52" t="s">
        <v>215</v>
      </c>
      <c r="C13" s="104">
        <v>-636</v>
      </c>
      <c r="D13" s="100"/>
      <c r="E13" s="104">
        <v>-3405</v>
      </c>
      <c r="F13" s="99"/>
      <c r="G13" s="100">
        <v>-772</v>
      </c>
      <c r="H13" s="99"/>
      <c r="I13" s="100">
        <v>-1</v>
      </c>
    </row>
    <row r="14" spans="1:9" ht="20.05" customHeight="1" x14ac:dyDescent="0.45">
      <c r="A14" s="64" t="s">
        <v>108</v>
      </c>
      <c r="C14" s="104">
        <v>2046</v>
      </c>
      <c r="D14" s="100"/>
      <c r="E14" s="104">
        <v>3149</v>
      </c>
      <c r="F14" s="99"/>
      <c r="G14" s="100">
        <v>0</v>
      </c>
      <c r="H14" s="99"/>
      <c r="I14" s="100">
        <v>0</v>
      </c>
    </row>
    <row r="15" spans="1:9" ht="20.05" customHeight="1" x14ac:dyDescent="0.45">
      <c r="A15" s="52" t="s">
        <v>216</v>
      </c>
      <c r="C15" s="104">
        <v>-13</v>
      </c>
      <c r="D15" s="100"/>
      <c r="E15" s="100">
        <v>0</v>
      </c>
      <c r="F15" s="99"/>
      <c r="G15" s="100">
        <v>0</v>
      </c>
      <c r="H15" s="99"/>
      <c r="I15" s="100">
        <v>0</v>
      </c>
    </row>
    <row r="16" spans="1:9" ht="20.05" customHeight="1" x14ac:dyDescent="0.45">
      <c r="A16" s="64" t="s">
        <v>109</v>
      </c>
      <c r="C16" s="104">
        <v>898</v>
      </c>
      <c r="D16" s="100"/>
      <c r="E16" s="104">
        <v>0</v>
      </c>
      <c r="F16" s="99"/>
      <c r="G16" s="100">
        <v>0</v>
      </c>
      <c r="H16" s="99"/>
      <c r="I16" s="100">
        <v>0</v>
      </c>
    </row>
    <row r="17" spans="1:9" ht="20.05" customHeight="1" x14ac:dyDescent="0.45">
      <c r="A17" s="52" t="s">
        <v>110</v>
      </c>
      <c r="C17" s="104">
        <v>714</v>
      </c>
      <c r="D17" s="100"/>
      <c r="E17" s="104">
        <v>536</v>
      </c>
      <c r="F17" s="99"/>
      <c r="G17" s="100">
        <v>0</v>
      </c>
      <c r="H17" s="99"/>
      <c r="I17" s="100">
        <v>0</v>
      </c>
    </row>
    <row r="18" spans="1:9" ht="20.05" customHeight="1" x14ac:dyDescent="0.45">
      <c r="A18" s="52" t="s">
        <v>152</v>
      </c>
      <c r="C18" s="104">
        <v>1283</v>
      </c>
      <c r="D18" s="100"/>
      <c r="E18" s="100">
        <v>701</v>
      </c>
      <c r="F18" s="99"/>
      <c r="G18" s="100">
        <v>0</v>
      </c>
      <c r="H18" s="99"/>
      <c r="I18" s="100">
        <v>0</v>
      </c>
    </row>
    <row r="19" spans="1:9" ht="20.05" customHeight="1" x14ac:dyDescent="0.45">
      <c r="A19" s="52" t="s">
        <v>182</v>
      </c>
      <c r="C19" s="104">
        <v>1844</v>
      </c>
      <c r="D19" s="100"/>
      <c r="E19" s="100">
        <v>357</v>
      </c>
      <c r="F19" s="99"/>
      <c r="G19" s="100">
        <v>1844</v>
      </c>
      <c r="H19" s="99"/>
      <c r="I19" s="100">
        <v>0</v>
      </c>
    </row>
    <row r="20" spans="1:9" ht="20.05" customHeight="1" x14ac:dyDescent="0.45">
      <c r="A20" s="52" t="s">
        <v>219</v>
      </c>
      <c r="C20" s="104">
        <v>-6713</v>
      </c>
      <c r="D20" s="100"/>
      <c r="E20" s="100">
        <v>-2608</v>
      </c>
      <c r="F20" s="99"/>
      <c r="G20" s="100">
        <v>0</v>
      </c>
      <c r="H20" s="99"/>
      <c r="I20" s="100">
        <v>0</v>
      </c>
    </row>
    <row r="21" spans="1:9" ht="20.05" customHeight="1" x14ac:dyDescent="0.45">
      <c r="A21" s="52" t="s">
        <v>220</v>
      </c>
      <c r="C21" s="99">
        <v>-1188</v>
      </c>
      <c r="D21" s="100"/>
      <c r="E21" s="100">
        <v>-5745</v>
      </c>
      <c r="F21" s="99"/>
      <c r="G21" s="100">
        <v>0</v>
      </c>
      <c r="H21" s="99"/>
      <c r="I21" s="100">
        <v>0</v>
      </c>
    </row>
    <row r="22" spans="1:9" ht="20.05" customHeight="1" x14ac:dyDescent="0.45">
      <c r="A22" s="64" t="s">
        <v>111</v>
      </c>
      <c r="C22" s="104">
        <v>-757</v>
      </c>
      <c r="D22" s="100"/>
      <c r="E22" s="100">
        <v>-17266</v>
      </c>
      <c r="F22" s="99"/>
      <c r="G22" s="100">
        <v>0</v>
      </c>
      <c r="H22" s="99"/>
      <c r="I22" s="100">
        <v>0</v>
      </c>
    </row>
    <row r="23" spans="1:9" ht="20.05" customHeight="1" x14ac:dyDescent="0.45">
      <c r="A23" s="52" t="s">
        <v>112</v>
      </c>
      <c r="C23" s="104">
        <v>3883</v>
      </c>
      <c r="D23" s="100"/>
      <c r="E23" s="104">
        <v>2948</v>
      </c>
      <c r="F23" s="99"/>
      <c r="G23" s="104">
        <v>1865</v>
      </c>
      <c r="H23" s="99"/>
      <c r="I23" s="104">
        <v>1573</v>
      </c>
    </row>
    <row r="24" spans="1:9" ht="20.05" customHeight="1" x14ac:dyDescent="0.45">
      <c r="A24" s="66" t="s">
        <v>113</v>
      </c>
      <c r="C24" s="104">
        <v>420</v>
      </c>
      <c r="D24" s="100"/>
      <c r="E24" s="104">
        <v>721</v>
      </c>
      <c r="F24" s="99"/>
      <c r="G24" s="104">
        <v>0</v>
      </c>
      <c r="H24" s="99"/>
      <c r="I24" s="104">
        <v>0</v>
      </c>
    </row>
    <row r="25" spans="1:9" ht="20.05" customHeight="1" x14ac:dyDescent="0.45">
      <c r="A25" s="52" t="s">
        <v>77</v>
      </c>
      <c r="C25" s="104">
        <f>'PL 6'!D22</f>
        <v>3621</v>
      </c>
      <c r="D25" s="100"/>
      <c r="E25" s="104">
        <f>'PL 6'!F22</f>
        <v>12762</v>
      </c>
      <c r="F25" s="99"/>
      <c r="G25" s="104">
        <f>'PL 6'!H22</f>
        <v>4910</v>
      </c>
      <c r="H25" s="99"/>
      <c r="I25" s="104">
        <f>'PL 6'!J22</f>
        <v>13274</v>
      </c>
    </row>
    <row r="26" spans="1:9" ht="20.05" customHeight="1" x14ac:dyDescent="0.45">
      <c r="A26" s="52" t="s">
        <v>170</v>
      </c>
      <c r="C26" s="104">
        <f>-'PL 6'!D12</f>
        <v>0</v>
      </c>
      <c r="D26" s="100"/>
      <c r="E26" s="104">
        <f>-'PL 6'!F12</f>
        <v>0</v>
      </c>
      <c r="F26" s="99"/>
      <c r="G26" s="104">
        <f>-'PL 6'!H12</f>
        <v>-212859</v>
      </c>
      <c r="H26" s="99"/>
      <c r="I26" s="104">
        <f>-'PL 6'!J12</f>
        <v>0</v>
      </c>
    </row>
    <row r="27" spans="1:9" ht="20.05" customHeight="1" x14ac:dyDescent="0.45">
      <c r="A27" s="52" t="s">
        <v>114</v>
      </c>
      <c r="C27" s="104">
        <v>-1156</v>
      </c>
      <c r="D27" s="100"/>
      <c r="E27" s="104">
        <v>-646</v>
      </c>
      <c r="F27" s="99"/>
      <c r="G27" s="104">
        <v>-5113</v>
      </c>
      <c r="H27" s="99"/>
      <c r="I27" s="104">
        <v>-4359</v>
      </c>
    </row>
    <row r="28" spans="1:9" ht="20.05" customHeight="1" x14ac:dyDescent="0.45">
      <c r="A28" s="52" t="s">
        <v>188</v>
      </c>
      <c r="C28" s="104">
        <f>-'PL 6'!D27</f>
        <v>8009</v>
      </c>
      <c r="D28" s="100"/>
      <c r="E28" s="104">
        <f>-'PL 6'!F27</f>
        <v>16557</v>
      </c>
      <c r="F28" s="99"/>
      <c r="G28" s="104">
        <f>-'PL 6'!H27</f>
        <v>-4452</v>
      </c>
      <c r="H28" s="99"/>
      <c r="I28" s="104">
        <f>-'PL 6'!J27</f>
        <v>3581</v>
      </c>
    </row>
    <row r="29" spans="1:9" ht="20.05" customHeight="1" x14ac:dyDescent="0.45">
      <c r="A29" s="58" t="s">
        <v>115</v>
      </c>
      <c r="C29" s="100"/>
      <c r="D29" s="100"/>
      <c r="E29" s="100"/>
      <c r="F29" s="99"/>
      <c r="G29" s="100"/>
      <c r="H29" s="99"/>
      <c r="I29" s="100"/>
    </row>
    <row r="30" spans="1:9" ht="20.05" customHeight="1" x14ac:dyDescent="0.45">
      <c r="A30" s="52" t="s">
        <v>8</v>
      </c>
      <c r="C30" s="100">
        <v>-19902</v>
      </c>
      <c r="D30" s="100"/>
      <c r="E30" s="100">
        <v>-2574</v>
      </c>
      <c r="F30" s="99"/>
      <c r="G30" s="100">
        <v>3377</v>
      </c>
      <c r="H30" s="99"/>
      <c r="I30" s="100">
        <v>-8396</v>
      </c>
    </row>
    <row r="31" spans="1:9" ht="20.05" customHeight="1" x14ac:dyDescent="0.45">
      <c r="A31" s="52" t="s">
        <v>116</v>
      </c>
      <c r="C31" s="100">
        <v>1647</v>
      </c>
      <c r="D31" s="100"/>
      <c r="E31" s="100">
        <v>2003</v>
      </c>
      <c r="F31" s="99"/>
      <c r="G31" s="100">
        <v>0</v>
      </c>
      <c r="H31" s="99"/>
      <c r="I31" s="100">
        <v>0</v>
      </c>
    </row>
    <row r="32" spans="1:9" ht="20.05" customHeight="1" x14ac:dyDescent="0.45">
      <c r="A32" s="64" t="s">
        <v>117</v>
      </c>
      <c r="C32" s="100">
        <v>-8566</v>
      </c>
      <c r="D32" s="100"/>
      <c r="E32" s="104">
        <v>-9437</v>
      </c>
      <c r="F32" s="99"/>
      <c r="G32" s="104">
        <v>-3523</v>
      </c>
      <c r="H32" s="99"/>
      <c r="I32" s="104">
        <v>-2716</v>
      </c>
    </row>
    <row r="33" spans="1:9" ht="20.05" customHeight="1" x14ac:dyDescent="0.45">
      <c r="A33" s="64" t="s">
        <v>23</v>
      </c>
      <c r="C33" s="100">
        <v>-24813</v>
      </c>
      <c r="D33" s="100"/>
      <c r="E33" s="104">
        <v>-5258</v>
      </c>
      <c r="F33" s="99"/>
      <c r="G33" s="100">
        <v>-4237</v>
      </c>
      <c r="H33" s="99"/>
      <c r="I33" s="104">
        <v>-418</v>
      </c>
    </row>
    <row r="34" spans="1:9" ht="20.05" customHeight="1" x14ac:dyDescent="0.45">
      <c r="A34" s="58" t="s">
        <v>118</v>
      </c>
      <c r="C34" s="100"/>
      <c r="D34" s="100"/>
      <c r="E34" s="100"/>
      <c r="F34" s="99"/>
      <c r="G34" s="100"/>
      <c r="H34" s="99"/>
      <c r="I34" s="100"/>
    </row>
    <row r="35" spans="1:9" ht="20.05" customHeight="1" x14ac:dyDescent="0.45">
      <c r="A35" s="64" t="s">
        <v>30</v>
      </c>
      <c r="C35" s="104">
        <v>23292</v>
      </c>
      <c r="D35" s="100"/>
      <c r="E35" s="104">
        <v>-46882</v>
      </c>
      <c r="F35" s="99"/>
      <c r="G35" s="104">
        <v>760</v>
      </c>
      <c r="H35" s="99"/>
      <c r="I35" s="104">
        <v>4739</v>
      </c>
    </row>
    <row r="36" spans="1:9" ht="20.05" customHeight="1" x14ac:dyDescent="0.45">
      <c r="A36" s="52" t="s">
        <v>44</v>
      </c>
      <c r="C36" s="104">
        <v>-2529</v>
      </c>
      <c r="D36" s="100"/>
      <c r="E36" s="104">
        <v>617</v>
      </c>
      <c r="F36" s="99"/>
      <c r="G36" s="104">
        <v>181</v>
      </c>
      <c r="H36" s="99"/>
      <c r="I36" s="104">
        <v>-17</v>
      </c>
    </row>
    <row r="37" spans="1:9" ht="20.05" customHeight="1" x14ac:dyDescent="0.45">
      <c r="A37" s="52" t="s">
        <v>37</v>
      </c>
      <c r="C37" s="104">
        <v>2608</v>
      </c>
      <c r="D37" s="100"/>
      <c r="E37" s="104">
        <v>-9061</v>
      </c>
      <c r="F37" s="99"/>
      <c r="G37" s="104">
        <v>-2389</v>
      </c>
      <c r="H37" s="99"/>
      <c r="I37" s="104">
        <v>-1425</v>
      </c>
    </row>
    <row r="38" spans="1:9" ht="20.05" customHeight="1" x14ac:dyDescent="0.45">
      <c r="A38" s="64" t="s">
        <v>41</v>
      </c>
      <c r="C38" s="104">
        <v>1475</v>
      </c>
      <c r="D38" s="104"/>
      <c r="E38" s="104">
        <v>-1015</v>
      </c>
      <c r="F38" s="99"/>
      <c r="G38" s="104">
        <v>-1672</v>
      </c>
      <c r="H38" s="99"/>
      <c r="I38" s="104">
        <v>699</v>
      </c>
    </row>
    <row r="39" spans="1:9" ht="20.05" customHeight="1" x14ac:dyDescent="0.45">
      <c r="A39" s="64" t="s">
        <v>119</v>
      </c>
      <c r="C39" s="104">
        <v>8724</v>
      </c>
      <c r="D39" s="104"/>
      <c r="E39" s="100">
        <v>6798</v>
      </c>
      <c r="F39" s="99"/>
      <c r="G39" s="104">
        <v>0</v>
      </c>
      <c r="H39" s="99"/>
      <c r="I39" s="104">
        <v>0</v>
      </c>
    </row>
    <row r="40" spans="1:9" ht="20.05" customHeight="1" x14ac:dyDescent="0.45">
      <c r="A40" s="64" t="s">
        <v>120</v>
      </c>
      <c r="C40" s="104">
        <v>6409</v>
      </c>
      <c r="D40" s="104"/>
      <c r="E40" s="104">
        <v>4142</v>
      </c>
      <c r="F40" s="99"/>
      <c r="G40" s="104">
        <v>0</v>
      </c>
      <c r="H40" s="99"/>
      <c r="I40" s="104">
        <v>0</v>
      </c>
    </row>
    <row r="41" spans="1:9" ht="20.05" customHeight="1" x14ac:dyDescent="0.45">
      <c r="A41" s="64" t="s">
        <v>49</v>
      </c>
      <c r="C41" s="104">
        <v>420</v>
      </c>
      <c r="D41" s="104"/>
      <c r="E41" s="104">
        <v>970</v>
      </c>
      <c r="F41" s="99"/>
      <c r="G41" s="104">
        <v>0</v>
      </c>
      <c r="H41" s="99"/>
      <c r="I41" s="104">
        <v>0</v>
      </c>
    </row>
    <row r="42" spans="1:9" ht="20.05" customHeight="1" x14ac:dyDescent="0.45">
      <c r="A42" s="64" t="s">
        <v>121</v>
      </c>
      <c r="C42" s="104">
        <v>0</v>
      </c>
      <c r="D42" s="104"/>
      <c r="E42" s="104">
        <v>902</v>
      </c>
      <c r="F42" s="99"/>
      <c r="G42" s="104">
        <v>0</v>
      </c>
      <c r="H42" s="99"/>
      <c r="I42" s="104">
        <v>902</v>
      </c>
    </row>
    <row r="43" spans="1:9" ht="20.05" customHeight="1" x14ac:dyDescent="0.45">
      <c r="A43" s="64" t="s">
        <v>211</v>
      </c>
      <c r="C43" s="104">
        <v>-753</v>
      </c>
      <c r="D43" s="104"/>
      <c r="E43" s="104">
        <v>0</v>
      </c>
      <c r="F43" s="99"/>
      <c r="G43" s="104">
        <v>-699</v>
      </c>
      <c r="H43" s="99"/>
      <c r="I43" s="104">
        <v>0</v>
      </c>
    </row>
    <row r="44" spans="1:9" ht="20.05" customHeight="1" x14ac:dyDescent="0.45">
      <c r="A44" s="52" t="s">
        <v>122</v>
      </c>
      <c r="C44" s="104">
        <v>-18228</v>
      </c>
      <c r="D44" s="104"/>
      <c r="E44" s="104">
        <v>-16886</v>
      </c>
      <c r="F44" s="99"/>
      <c r="G44" s="104">
        <v>-3624</v>
      </c>
      <c r="H44" s="99"/>
      <c r="I44" s="104">
        <v>-3794</v>
      </c>
    </row>
    <row r="45" spans="1:9" ht="20.05" customHeight="1" x14ac:dyDescent="0.45">
      <c r="A45" s="55" t="s">
        <v>187</v>
      </c>
      <c r="C45" s="105">
        <f>SUM(C9:C44)</f>
        <v>137370</v>
      </c>
      <c r="D45" s="100"/>
      <c r="E45" s="105">
        <f>SUM(E9:E44)</f>
        <v>94565</v>
      </c>
      <c r="F45" s="99"/>
      <c r="G45" s="105">
        <f>SUM(G9:G44)</f>
        <v>-1798</v>
      </c>
      <c r="H45" s="99"/>
      <c r="I45" s="105">
        <f>SUM(I9:I44)</f>
        <v>18286</v>
      </c>
    </row>
    <row r="46" spans="1:9" ht="20.05" customHeight="1" x14ac:dyDescent="0.45">
      <c r="A46" s="1" t="s">
        <v>173</v>
      </c>
      <c r="I46" s="54" t="s">
        <v>2</v>
      </c>
    </row>
    <row r="47" spans="1:9" ht="20.05" customHeight="1" x14ac:dyDescent="0.45">
      <c r="A47" s="55" t="s">
        <v>164</v>
      </c>
      <c r="B47" s="30"/>
      <c r="C47" s="55"/>
      <c r="D47" s="55"/>
      <c r="E47" s="56"/>
      <c r="I47" s="54" t="s">
        <v>4</v>
      </c>
    </row>
    <row r="48" spans="1:9" ht="20.05" customHeight="1" x14ac:dyDescent="0.45">
      <c r="A48" s="1" t="s">
        <v>205</v>
      </c>
      <c r="B48" s="30"/>
      <c r="C48" s="30"/>
      <c r="D48" s="30"/>
    </row>
    <row r="49" spans="1:9" ht="20.05" customHeight="1" x14ac:dyDescent="0.45">
      <c r="A49" s="57"/>
      <c r="B49" s="30"/>
      <c r="C49" s="53"/>
      <c r="D49" s="30"/>
    </row>
    <row r="50" spans="1:9" ht="20.05" customHeight="1" x14ac:dyDescent="0.45">
      <c r="B50" s="58"/>
      <c r="C50" s="124" t="s">
        <v>176</v>
      </c>
      <c r="D50" s="124"/>
      <c r="E50" s="124"/>
      <c r="F50" s="124"/>
      <c r="G50" s="124"/>
      <c r="H50" s="124"/>
      <c r="I50" s="124"/>
    </row>
    <row r="51" spans="1:9" ht="20.05" customHeight="1" x14ac:dyDescent="0.45">
      <c r="B51" s="58"/>
      <c r="C51" s="125" t="s">
        <v>0</v>
      </c>
      <c r="D51" s="125"/>
      <c r="E51" s="125"/>
      <c r="F51" s="59"/>
      <c r="G51" s="125" t="s">
        <v>1</v>
      </c>
      <c r="H51" s="125"/>
      <c r="I51" s="125"/>
    </row>
    <row r="52" spans="1:9" ht="20.05" customHeight="1" x14ac:dyDescent="0.45">
      <c r="B52" s="58"/>
      <c r="C52" s="60" t="s">
        <v>174</v>
      </c>
      <c r="D52" s="59"/>
      <c r="E52" s="60" t="s">
        <v>66</v>
      </c>
      <c r="F52" s="59"/>
      <c r="G52" s="60" t="s">
        <v>174</v>
      </c>
      <c r="H52" s="59"/>
      <c r="I52" s="60" t="s">
        <v>66</v>
      </c>
    </row>
    <row r="53" spans="1:9" ht="20.05" customHeight="1" x14ac:dyDescent="0.45">
      <c r="A53" s="55" t="s">
        <v>123</v>
      </c>
      <c r="C53" s="63"/>
      <c r="D53" s="63"/>
      <c r="E53" s="62"/>
      <c r="I53" s="62"/>
    </row>
    <row r="54" spans="1:9" ht="20.05" customHeight="1" x14ac:dyDescent="0.45">
      <c r="A54" s="52" t="s">
        <v>124</v>
      </c>
      <c r="C54" s="100">
        <v>7180</v>
      </c>
      <c r="D54" s="100"/>
      <c r="E54" s="100">
        <v>4750</v>
      </c>
      <c r="F54" s="99"/>
      <c r="G54" s="100">
        <v>2205</v>
      </c>
      <c r="H54" s="99"/>
      <c r="I54" s="100">
        <v>7</v>
      </c>
    </row>
    <row r="55" spans="1:9" ht="20.05" customHeight="1" x14ac:dyDescent="0.45">
      <c r="A55" s="52" t="s">
        <v>217</v>
      </c>
      <c r="C55" s="100">
        <v>22</v>
      </c>
      <c r="D55" s="100"/>
      <c r="E55" s="100">
        <v>0</v>
      </c>
      <c r="F55" s="99"/>
      <c r="G55" s="100">
        <v>0</v>
      </c>
      <c r="H55" s="99"/>
      <c r="I55" s="100">
        <v>0</v>
      </c>
    </row>
    <row r="56" spans="1:9" ht="20.05" customHeight="1" x14ac:dyDescent="0.45">
      <c r="A56" s="52" t="s">
        <v>147</v>
      </c>
      <c r="C56" s="100">
        <v>0</v>
      </c>
      <c r="D56" s="100"/>
      <c r="E56" s="100">
        <v>0</v>
      </c>
      <c r="F56" s="99"/>
      <c r="G56" s="100">
        <v>-270000</v>
      </c>
      <c r="H56" s="99"/>
      <c r="I56" s="100">
        <v>-19900</v>
      </c>
    </row>
    <row r="57" spans="1:9" ht="20.05" customHeight="1" x14ac:dyDescent="0.45">
      <c r="A57" s="67" t="s">
        <v>125</v>
      </c>
      <c r="C57" s="100">
        <v>0</v>
      </c>
      <c r="D57" s="100"/>
      <c r="E57" s="100">
        <v>0</v>
      </c>
      <c r="F57" s="99"/>
      <c r="G57" s="100">
        <v>778143</v>
      </c>
      <c r="H57" s="99"/>
      <c r="I57" s="100">
        <v>805570</v>
      </c>
    </row>
    <row r="58" spans="1:9" ht="20.05" customHeight="1" x14ac:dyDescent="0.45">
      <c r="A58" s="67" t="s">
        <v>10</v>
      </c>
      <c r="C58" s="100">
        <v>0</v>
      </c>
      <c r="D58" s="100"/>
      <c r="E58" s="100">
        <v>0</v>
      </c>
      <c r="F58" s="99"/>
      <c r="G58" s="100">
        <v>-773788</v>
      </c>
      <c r="H58" s="99"/>
      <c r="I58" s="100">
        <v>-810159</v>
      </c>
    </row>
    <row r="59" spans="1:9" ht="20.05" customHeight="1" x14ac:dyDescent="0.45">
      <c r="A59" s="64" t="s">
        <v>126</v>
      </c>
      <c r="C59" s="100">
        <v>-101931</v>
      </c>
      <c r="D59" s="100"/>
      <c r="E59" s="100">
        <v>-37219</v>
      </c>
      <c r="F59" s="99"/>
      <c r="G59" s="100">
        <v>-12874</v>
      </c>
      <c r="H59" s="99"/>
      <c r="I59" s="100">
        <v>-6280</v>
      </c>
    </row>
    <row r="60" spans="1:9" ht="20.05" customHeight="1" x14ac:dyDescent="0.45">
      <c r="A60" s="64" t="s">
        <v>148</v>
      </c>
      <c r="C60" s="100">
        <v>-3070</v>
      </c>
      <c r="D60" s="100"/>
      <c r="E60" s="100">
        <v>-804</v>
      </c>
      <c r="F60" s="99"/>
      <c r="G60" s="100">
        <v>-2059</v>
      </c>
      <c r="H60" s="99"/>
      <c r="I60" s="100">
        <v>-706</v>
      </c>
    </row>
    <row r="61" spans="1:9" ht="20.05" customHeight="1" x14ac:dyDescent="0.45">
      <c r="A61" s="64" t="s">
        <v>127</v>
      </c>
      <c r="C61" s="104">
        <v>-284</v>
      </c>
      <c r="D61" s="104"/>
      <c r="E61" s="104">
        <v>-1464</v>
      </c>
      <c r="F61" s="99"/>
      <c r="G61" s="104">
        <v>0</v>
      </c>
      <c r="H61" s="99"/>
      <c r="I61" s="104">
        <v>0</v>
      </c>
    </row>
    <row r="62" spans="1:9" ht="20.05" customHeight="1" x14ac:dyDescent="0.45">
      <c r="A62" s="64" t="s">
        <v>172</v>
      </c>
      <c r="C62" s="100">
        <v>0</v>
      </c>
      <c r="D62" s="104"/>
      <c r="E62" s="100">
        <v>0</v>
      </c>
      <c r="F62" s="99"/>
      <c r="G62" s="100">
        <v>165509</v>
      </c>
      <c r="H62" s="99"/>
      <c r="I62" s="100">
        <v>0</v>
      </c>
    </row>
    <row r="63" spans="1:9" ht="20.05" customHeight="1" x14ac:dyDescent="0.45">
      <c r="A63" s="64" t="s">
        <v>128</v>
      </c>
      <c r="C63" s="99">
        <v>1149</v>
      </c>
      <c r="D63" s="100"/>
      <c r="E63" s="100">
        <v>649</v>
      </c>
      <c r="F63" s="99"/>
      <c r="G63" s="100">
        <v>5074</v>
      </c>
      <c r="H63" s="99"/>
      <c r="I63" s="100">
        <v>4239</v>
      </c>
    </row>
    <row r="64" spans="1:9" ht="20.05" customHeight="1" x14ac:dyDescent="0.45">
      <c r="A64" s="58" t="s">
        <v>198</v>
      </c>
      <c r="C64" s="105">
        <f>SUM(C54:C63)</f>
        <v>-96934</v>
      </c>
      <c r="D64" s="99"/>
      <c r="E64" s="105">
        <f>SUM(E54:E63)</f>
        <v>-34088</v>
      </c>
      <c r="F64" s="99"/>
      <c r="G64" s="105">
        <f>SUM(G54:G63)</f>
        <v>-107790</v>
      </c>
      <c r="H64" s="99"/>
      <c r="I64" s="105">
        <f>SUM(I54:I63)</f>
        <v>-27229</v>
      </c>
    </row>
    <row r="65" spans="1:9" ht="20.05" customHeight="1" x14ac:dyDescent="0.45">
      <c r="A65" s="58"/>
      <c r="C65" s="104"/>
      <c r="D65" s="99"/>
      <c r="E65" s="104"/>
      <c r="F65" s="99"/>
      <c r="G65" s="104"/>
      <c r="H65" s="99"/>
      <c r="I65" s="104"/>
    </row>
    <row r="66" spans="1:9" ht="20.05" customHeight="1" x14ac:dyDescent="0.45">
      <c r="A66" s="58" t="s">
        <v>129</v>
      </c>
      <c r="C66" s="99"/>
      <c r="D66" s="99"/>
      <c r="E66" s="99"/>
      <c r="F66" s="99"/>
      <c r="H66" s="99"/>
      <c r="I66" s="99"/>
    </row>
    <row r="67" spans="1:9" ht="20.05" customHeight="1" x14ac:dyDescent="0.45">
      <c r="A67" s="64" t="s">
        <v>130</v>
      </c>
      <c r="C67" s="99">
        <v>490000</v>
      </c>
      <c r="D67" s="99"/>
      <c r="E67" s="99">
        <v>1795000</v>
      </c>
      <c r="F67" s="99"/>
      <c r="G67" s="99">
        <v>490000</v>
      </c>
      <c r="H67" s="99"/>
      <c r="I67" s="99">
        <v>1795000</v>
      </c>
    </row>
    <row r="68" spans="1:9" ht="20.05" customHeight="1" x14ac:dyDescent="0.45">
      <c r="A68" s="64" t="s">
        <v>131</v>
      </c>
      <c r="C68" s="104">
        <v>0</v>
      </c>
      <c r="D68" s="99"/>
      <c r="E68" s="104">
        <v>0</v>
      </c>
      <c r="F68" s="99"/>
      <c r="G68" s="104">
        <v>773882</v>
      </c>
      <c r="H68" s="99"/>
      <c r="I68" s="104">
        <v>582482</v>
      </c>
    </row>
    <row r="69" spans="1:9" ht="20.05" customHeight="1" x14ac:dyDescent="0.45">
      <c r="A69" s="64" t="s">
        <v>149</v>
      </c>
      <c r="C69" s="104">
        <v>-1120000</v>
      </c>
      <c r="D69" s="99"/>
      <c r="E69" s="100">
        <v>-1825000</v>
      </c>
      <c r="F69" s="99"/>
      <c r="G69" s="100">
        <v>-1120000</v>
      </c>
      <c r="H69" s="99"/>
      <c r="I69" s="100">
        <v>-1825000</v>
      </c>
    </row>
    <row r="70" spans="1:9" ht="20.05" customHeight="1" x14ac:dyDescent="0.45">
      <c r="A70" s="64" t="s">
        <v>150</v>
      </c>
      <c r="C70" s="104">
        <v>0</v>
      </c>
      <c r="D70" s="99"/>
      <c r="E70" s="104">
        <v>0</v>
      </c>
      <c r="F70" s="99"/>
      <c r="G70" s="104">
        <v>-619643</v>
      </c>
      <c r="H70" s="99"/>
      <c r="I70" s="99">
        <v>-511515</v>
      </c>
    </row>
    <row r="71" spans="1:9" ht="20.05" customHeight="1" x14ac:dyDescent="0.45">
      <c r="A71" s="52" t="s">
        <v>151</v>
      </c>
      <c r="C71" s="104">
        <v>-1434</v>
      </c>
      <c r="D71" s="99"/>
      <c r="E71" s="100">
        <v>-348</v>
      </c>
      <c r="F71" s="99"/>
      <c r="G71" s="104">
        <v>-1434</v>
      </c>
      <c r="H71" s="99"/>
      <c r="I71" s="100">
        <v>-348</v>
      </c>
    </row>
    <row r="72" spans="1:9" ht="20.05" customHeight="1" x14ac:dyDescent="0.45">
      <c r="A72" s="52" t="s">
        <v>171</v>
      </c>
      <c r="C72" s="104">
        <v>975000</v>
      </c>
      <c r="D72" s="99"/>
      <c r="E72" s="100">
        <v>0</v>
      </c>
      <c r="F72" s="99"/>
      <c r="G72" s="104">
        <v>975000</v>
      </c>
      <c r="H72" s="99"/>
      <c r="I72" s="100">
        <v>0</v>
      </c>
    </row>
    <row r="73" spans="1:9" ht="20.05" customHeight="1" x14ac:dyDescent="0.45">
      <c r="A73" s="52" t="s">
        <v>183</v>
      </c>
      <c r="C73" s="104">
        <v>-22945</v>
      </c>
      <c r="D73" s="99"/>
      <c r="E73" s="100">
        <v>0</v>
      </c>
      <c r="F73" s="99"/>
      <c r="G73" s="104">
        <v>-22945</v>
      </c>
      <c r="H73" s="99"/>
      <c r="I73" s="100">
        <v>0</v>
      </c>
    </row>
    <row r="74" spans="1:9" ht="19.55" customHeight="1" x14ac:dyDescent="0.45">
      <c r="A74" s="52" t="s">
        <v>146</v>
      </c>
      <c r="C74" s="104">
        <v>-101251</v>
      </c>
      <c r="D74" s="99"/>
      <c r="E74" s="100">
        <v>-30094</v>
      </c>
      <c r="F74" s="99"/>
      <c r="G74" s="104">
        <v>-101250</v>
      </c>
      <c r="H74" s="99"/>
      <c r="I74" s="100">
        <v>-30094</v>
      </c>
    </row>
    <row r="75" spans="1:9" ht="20.05" customHeight="1" x14ac:dyDescent="0.45">
      <c r="A75" s="52" t="s">
        <v>132</v>
      </c>
      <c r="C75" s="104">
        <v>-3513</v>
      </c>
      <c r="D75" s="103"/>
      <c r="E75" s="104">
        <v>-12110</v>
      </c>
      <c r="F75" s="99"/>
      <c r="G75" s="104">
        <v>-4646</v>
      </c>
      <c r="H75" s="99"/>
      <c r="I75" s="104">
        <v>-12540</v>
      </c>
    </row>
    <row r="76" spans="1:9" ht="20.05" customHeight="1" x14ac:dyDescent="0.45">
      <c r="A76" s="58" t="s">
        <v>189</v>
      </c>
      <c r="C76" s="105">
        <f>SUM(C67:C75)</f>
        <v>215857</v>
      </c>
      <c r="D76" s="99"/>
      <c r="E76" s="105">
        <f>SUM(E67:E75)</f>
        <v>-72552</v>
      </c>
      <c r="F76" s="99"/>
      <c r="G76" s="105">
        <f>SUM(G67:G75)</f>
        <v>368964</v>
      </c>
      <c r="H76" s="99"/>
      <c r="I76" s="105">
        <f>SUM(I67:I75)</f>
        <v>-2015</v>
      </c>
    </row>
    <row r="77" spans="1:9" ht="20.05" customHeight="1" x14ac:dyDescent="0.45">
      <c r="A77" s="58"/>
      <c r="C77" s="104"/>
      <c r="D77" s="99"/>
      <c r="E77" s="104"/>
      <c r="F77" s="99"/>
      <c r="G77" s="104"/>
      <c r="H77" s="99"/>
      <c r="I77" s="104"/>
    </row>
    <row r="78" spans="1:9" ht="20.05" customHeight="1" x14ac:dyDescent="0.45">
      <c r="A78" s="58" t="s">
        <v>133</v>
      </c>
      <c r="C78" s="104">
        <f>SUM(C76,C64,C45)</f>
        <v>256293</v>
      </c>
      <c r="D78" s="103"/>
      <c r="E78" s="104">
        <f>SUM(E76,E64,E45)</f>
        <v>-12075</v>
      </c>
      <c r="F78" s="99"/>
      <c r="G78" s="104">
        <f>SUM(G76,G64,G45)</f>
        <v>259376</v>
      </c>
      <c r="H78" s="99"/>
      <c r="I78" s="104">
        <f>SUM(I76,I64,I45)</f>
        <v>-10958</v>
      </c>
    </row>
    <row r="79" spans="1:9" ht="20.05" customHeight="1" x14ac:dyDescent="0.45">
      <c r="A79" s="58"/>
      <c r="C79" s="103"/>
      <c r="D79" s="103"/>
      <c r="E79" s="103"/>
      <c r="F79" s="99"/>
      <c r="G79" s="103"/>
      <c r="H79" s="99"/>
      <c r="I79" s="103"/>
    </row>
    <row r="80" spans="1:9" ht="20.05" customHeight="1" x14ac:dyDescent="0.45">
      <c r="A80" s="58" t="s">
        <v>134</v>
      </c>
      <c r="C80" s="106">
        <v>142601</v>
      </c>
      <c r="D80" s="103"/>
      <c r="E80" s="106">
        <v>133657</v>
      </c>
      <c r="F80" s="99"/>
      <c r="G80" s="106">
        <v>66071</v>
      </c>
      <c r="H80" s="99"/>
      <c r="I80" s="106">
        <v>86949</v>
      </c>
    </row>
    <row r="81" spans="1:9" ht="20.05" customHeight="1" x14ac:dyDescent="0.45">
      <c r="A81" s="58"/>
      <c r="C81" s="103"/>
      <c r="D81" s="99"/>
      <c r="E81" s="103"/>
      <c r="F81" s="99"/>
      <c r="G81" s="103"/>
      <c r="H81" s="99"/>
      <c r="I81" s="103"/>
    </row>
    <row r="82" spans="1:9" ht="20.05" customHeight="1" thickBot="1" x14ac:dyDescent="0.5">
      <c r="A82" s="58" t="s">
        <v>135</v>
      </c>
      <c r="C82" s="107">
        <f>SUM(C78:C80)</f>
        <v>398894</v>
      </c>
      <c r="D82" s="99"/>
      <c r="E82" s="107">
        <f>SUM(E78:E80)</f>
        <v>121582</v>
      </c>
      <c r="F82" s="99"/>
      <c r="G82" s="107">
        <f>SUM(G78:G80)</f>
        <v>325447</v>
      </c>
      <c r="H82" s="99"/>
      <c r="I82" s="107">
        <f>SUM(I78:I80)</f>
        <v>75991</v>
      </c>
    </row>
    <row r="83" spans="1:9" ht="20.05" customHeight="1" thickTop="1" x14ac:dyDescent="0.45">
      <c r="A83" s="1" t="s">
        <v>173</v>
      </c>
      <c r="I83" s="54" t="s">
        <v>2</v>
      </c>
    </row>
    <row r="84" spans="1:9" ht="20.05" customHeight="1" x14ac:dyDescent="0.45">
      <c r="A84" s="55" t="s">
        <v>164</v>
      </c>
      <c r="B84" s="30"/>
      <c r="C84" s="55"/>
      <c r="D84" s="55"/>
      <c r="E84" s="56"/>
      <c r="I84" s="54" t="s">
        <v>4</v>
      </c>
    </row>
    <row r="85" spans="1:9" ht="20.05" customHeight="1" x14ac:dyDescent="0.45">
      <c r="A85" s="1" t="s">
        <v>205</v>
      </c>
      <c r="B85" s="30"/>
      <c r="C85" s="30"/>
      <c r="D85" s="30"/>
    </row>
    <row r="86" spans="1:9" ht="20.05" customHeight="1" x14ac:dyDescent="0.45">
      <c r="A86" s="57"/>
      <c r="B86" s="30"/>
      <c r="C86" s="53"/>
      <c r="D86" s="30"/>
    </row>
    <row r="87" spans="1:9" ht="20.05" customHeight="1" x14ac:dyDescent="0.45">
      <c r="B87" s="58"/>
      <c r="C87" s="124" t="s">
        <v>176</v>
      </c>
      <c r="D87" s="124"/>
      <c r="E87" s="124"/>
      <c r="F87" s="124"/>
      <c r="G87" s="124"/>
      <c r="H87" s="124"/>
      <c r="I87" s="124"/>
    </row>
    <row r="88" spans="1:9" ht="20.05" customHeight="1" x14ac:dyDescent="0.45">
      <c r="B88" s="58"/>
      <c r="C88" s="125" t="s">
        <v>0</v>
      </c>
      <c r="D88" s="125"/>
      <c r="E88" s="125"/>
      <c r="F88" s="59"/>
      <c r="G88" s="125" t="s">
        <v>1</v>
      </c>
      <c r="H88" s="125"/>
      <c r="I88" s="125"/>
    </row>
    <row r="89" spans="1:9" ht="20.05" customHeight="1" x14ac:dyDescent="0.45">
      <c r="B89" s="58"/>
      <c r="C89" s="60" t="s">
        <v>174</v>
      </c>
      <c r="D89" s="59"/>
      <c r="E89" s="60" t="s">
        <v>66</v>
      </c>
      <c r="F89" s="59"/>
      <c r="G89" s="60" t="s">
        <v>174</v>
      </c>
      <c r="H89" s="59"/>
      <c r="I89" s="60" t="s">
        <v>66</v>
      </c>
    </row>
    <row r="90" spans="1:9" ht="20.05" customHeight="1" x14ac:dyDescent="0.45">
      <c r="A90" s="58" t="s">
        <v>136</v>
      </c>
      <c r="B90" s="63"/>
      <c r="C90" s="68">
        <f>SUM(C78:C80)-C82</f>
        <v>0</v>
      </c>
      <c r="D90" s="69"/>
      <c r="E90" s="68">
        <f>SUM(E78:E80)-E82</f>
        <v>0</v>
      </c>
      <c r="F90" s="68"/>
      <c r="G90" s="109">
        <f>SUM(G78:G80)-G82</f>
        <v>0</v>
      </c>
      <c r="H90" s="68"/>
      <c r="I90" s="68">
        <f>SUM(I78:I80)-I82</f>
        <v>0</v>
      </c>
    </row>
    <row r="91" spans="1:9" ht="20.05" customHeight="1" x14ac:dyDescent="0.45">
      <c r="A91" s="63" t="s">
        <v>137</v>
      </c>
      <c r="B91" s="63" t="s">
        <v>138</v>
      </c>
      <c r="C91" s="53"/>
      <c r="D91" s="63"/>
    </row>
    <row r="92" spans="1:9" ht="20.05" customHeight="1" x14ac:dyDescent="0.45">
      <c r="B92" s="63" t="s">
        <v>139</v>
      </c>
      <c r="C92" s="99">
        <v>9674</v>
      </c>
      <c r="D92" s="100"/>
      <c r="E92" s="99">
        <v>7893</v>
      </c>
      <c r="F92" s="99"/>
      <c r="G92" s="99">
        <v>33</v>
      </c>
      <c r="H92" s="99"/>
      <c r="I92" s="99">
        <v>168</v>
      </c>
    </row>
    <row r="93" spans="1:9" ht="20.05" customHeight="1" x14ac:dyDescent="0.45">
      <c r="A93" s="63"/>
      <c r="B93" s="63" t="s">
        <v>140</v>
      </c>
      <c r="C93" s="99">
        <v>63285</v>
      </c>
      <c r="D93" s="100"/>
      <c r="E93" s="99">
        <v>39966</v>
      </c>
      <c r="F93" s="99"/>
      <c r="G93" s="99">
        <v>2124</v>
      </c>
      <c r="H93" s="99"/>
      <c r="I93" s="99">
        <v>3074</v>
      </c>
    </row>
    <row r="94" spans="1:9" ht="20.05" customHeight="1" x14ac:dyDescent="0.45">
      <c r="A94" s="63"/>
      <c r="B94" s="63" t="s">
        <v>141</v>
      </c>
      <c r="C94" s="101">
        <v>325935</v>
      </c>
      <c r="D94" s="100"/>
      <c r="E94" s="101">
        <v>73723</v>
      </c>
      <c r="F94" s="99"/>
      <c r="G94" s="101">
        <v>323290</v>
      </c>
      <c r="H94" s="99"/>
      <c r="I94" s="101">
        <v>72749</v>
      </c>
    </row>
    <row r="95" spans="1:9" ht="20.05" customHeight="1" thickBot="1" x14ac:dyDescent="0.5">
      <c r="A95" s="70"/>
      <c r="B95" s="63" t="s">
        <v>142</v>
      </c>
      <c r="C95" s="102">
        <f>SUM(C92:C94)</f>
        <v>398894</v>
      </c>
      <c r="D95" s="100"/>
      <c r="E95" s="102">
        <f>SUM(E92:E94)</f>
        <v>121582</v>
      </c>
      <c r="F95" s="99"/>
      <c r="G95" s="102">
        <f>SUM(G92:G94)</f>
        <v>325447</v>
      </c>
      <c r="H95" s="99"/>
      <c r="I95" s="102">
        <f>SUM(I92:I94)</f>
        <v>75991</v>
      </c>
    </row>
    <row r="96" spans="1:9" ht="20.05" customHeight="1" thickTop="1" x14ac:dyDescent="0.45">
      <c r="A96" s="70"/>
      <c r="B96" s="63"/>
      <c r="C96" s="103"/>
      <c r="D96" s="100"/>
      <c r="E96" s="103"/>
      <c r="F96" s="99"/>
      <c r="G96" s="103"/>
      <c r="H96" s="99"/>
      <c r="I96" s="103"/>
    </row>
    <row r="97" spans="1:9" ht="20.05" customHeight="1" x14ac:dyDescent="0.45">
      <c r="A97" s="63" t="s">
        <v>143</v>
      </c>
      <c r="B97" s="63" t="s">
        <v>186</v>
      </c>
      <c r="C97" s="99"/>
      <c r="D97" s="100"/>
      <c r="E97" s="99"/>
      <c r="F97" s="99"/>
      <c r="H97" s="99"/>
      <c r="I97" s="99"/>
    </row>
    <row r="98" spans="1:9" ht="20.05" customHeight="1" x14ac:dyDescent="0.45">
      <c r="A98" s="63"/>
      <c r="B98" s="70" t="s">
        <v>144</v>
      </c>
      <c r="C98" s="99">
        <f>-C59</f>
        <v>101931</v>
      </c>
      <c r="D98" s="100"/>
      <c r="E98" s="99">
        <f>-E59</f>
        <v>37219</v>
      </c>
      <c r="F98" s="99"/>
      <c r="G98" s="99">
        <f>-G59</f>
        <v>12874</v>
      </c>
      <c r="H98" s="99"/>
      <c r="I98" s="99">
        <f>-I59</f>
        <v>6280</v>
      </c>
    </row>
    <row r="99" spans="1:9" ht="20.05" customHeight="1" x14ac:dyDescent="0.45">
      <c r="A99" s="63"/>
      <c r="B99" s="70" t="s">
        <v>184</v>
      </c>
      <c r="C99" s="99">
        <v>25429</v>
      </c>
      <c r="D99" s="100"/>
      <c r="E99" s="99">
        <v>9310</v>
      </c>
      <c r="F99" s="99"/>
      <c r="G99" s="99">
        <v>5955</v>
      </c>
      <c r="H99" s="99"/>
      <c r="I99" s="99">
        <v>0</v>
      </c>
    </row>
    <row r="100" spans="1:9" ht="20.05" customHeight="1" x14ac:dyDescent="0.45">
      <c r="A100" s="63"/>
      <c r="B100" s="70" t="s">
        <v>145</v>
      </c>
      <c r="C100" s="99">
        <v>5162</v>
      </c>
      <c r="D100" s="100"/>
      <c r="E100" s="99">
        <v>530</v>
      </c>
      <c r="F100" s="99"/>
      <c r="G100" s="99">
        <v>0</v>
      </c>
      <c r="H100" s="99"/>
      <c r="I100" s="99">
        <v>0</v>
      </c>
    </row>
    <row r="101" spans="1:9" ht="20.05" customHeight="1" x14ac:dyDescent="0.45">
      <c r="A101" s="63"/>
      <c r="B101" s="70" t="s">
        <v>208</v>
      </c>
      <c r="C101" s="101">
        <v>0</v>
      </c>
      <c r="D101" s="104"/>
      <c r="E101" s="101">
        <v>1660</v>
      </c>
      <c r="F101" s="103"/>
      <c r="G101" s="101">
        <v>0</v>
      </c>
      <c r="H101" s="103"/>
      <c r="I101" s="101">
        <v>1660</v>
      </c>
    </row>
    <row r="102" spans="1:9" ht="20.05" customHeight="1" thickBot="1" x14ac:dyDescent="0.5">
      <c r="A102" s="70"/>
      <c r="B102" s="63" t="s">
        <v>142</v>
      </c>
      <c r="C102" s="102">
        <f>SUM(C98:C101)</f>
        <v>132522</v>
      </c>
      <c r="D102" s="100"/>
      <c r="E102" s="102">
        <f>SUM(E98:E101)</f>
        <v>48719</v>
      </c>
      <c r="F102" s="99"/>
      <c r="G102" s="102">
        <f>SUM(G98:G101)</f>
        <v>18829</v>
      </c>
      <c r="H102" s="99"/>
      <c r="I102" s="102">
        <f>SUM(I98:I101)</f>
        <v>7940</v>
      </c>
    </row>
    <row r="103" spans="1:9" ht="20.05" customHeight="1" thickTop="1" x14ac:dyDescent="0.45">
      <c r="C103" s="99"/>
      <c r="D103" s="99"/>
      <c r="E103" s="99"/>
      <c r="F103" s="99"/>
      <c r="G103" s="100"/>
      <c r="H103" s="99"/>
      <c r="I103" s="99"/>
    </row>
    <row r="104" spans="1:9" ht="20.05" customHeight="1" x14ac:dyDescent="0.45">
      <c r="A104" s="63" t="s">
        <v>210</v>
      </c>
      <c r="B104" s="63" t="s">
        <v>212</v>
      </c>
      <c r="C104" s="99"/>
      <c r="D104" s="100"/>
      <c r="E104" s="99"/>
      <c r="F104" s="99"/>
      <c r="H104" s="99"/>
      <c r="I104" s="99"/>
    </row>
    <row r="105" spans="1:9" ht="20.05" customHeight="1" x14ac:dyDescent="0.45">
      <c r="A105" s="63"/>
      <c r="B105" s="70" t="s">
        <v>144</v>
      </c>
      <c r="C105" s="99">
        <f>-C60</f>
        <v>3070</v>
      </c>
      <c r="D105" s="100"/>
      <c r="E105" s="99">
        <f>-E60</f>
        <v>804</v>
      </c>
      <c r="F105" s="99"/>
      <c r="G105" s="99">
        <f>-G60</f>
        <v>2059</v>
      </c>
      <c r="H105" s="99"/>
      <c r="I105" s="99">
        <f>-I60</f>
        <v>706</v>
      </c>
    </row>
    <row r="106" spans="1:9" ht="20.05" customHeight="1" x14ac:dyDescent="0.45">
      <c r="A106" s="63"/>
      <c r="B106" s="70" t="s">
        <v>184</v>
      </c>
      <c r="C106" s="101">
        <v>65</v>
      </c>
      <c r="D106" s="100"/>
      <c r="E106" s="101">
        <v>0</v>
      </c>
      <c r="F106" s="99"/>
      <c r="G106" s="101">
        <v>325</v>
      </c>
      <c r="H106" s="99"/>
      <c r="I106" s="101">
        <v>0</v>
      </c>
    </row>
    <row r="107" spans="1:9" ht="20.05" customHeight="1" thickBot="1" x14ac:dyDescent="0.5">
      <c r="A107" s="70"/>
      <c r="B107" s="63" t="s">
        <v>142</v>
      </c>
      <c r="C107" s="102">
        <f>SUM(C105:C106)</f>
        <v>3135</v>
      </c>
      <c r="D107" s="100"/>
      <c r="E107" s="102">
        <f>SUM(E105:E106)</f>
        <v>804</v>
      </c>
      <c r="F107" s="99"/>
      <c r="G107" s="102">
        <f>SUM(G105:G106)</f>
        <v>2384</v>
      </c>
      <c r="H107" s="99"/>
      <c r="I107" s="102">
        <f>SUM(I105:I106)</f>
        <v>706</v>
      </c>
    </row>
    <row r="108" spans="1:9" ht="20.05" customHeight="1" thickTop="1" x14ac:dyDescent="0.45">
      <c r="C108" s="99"/>
      <c r="D108" s="99"/>
      <c r="E108" s="99"/>
      <c r="F108" s="99"/>
      <c r="G108" s="100"/>
      <c r="H108" s="99"/>
      <c r="I108" s="99"/>
    </row>
    <row r="109" spans="1:9" ht="20.05" customHeight="1" x14ac:dyDescent="0.45">
      <c r="C109" s="108">
        <f>C95-C82</f>
        <v>0</v>
      </c>
      <c r="D109" s="108"/>
      <c r="E109" s="108">
        <f>E95-E82</f>
        <v>0</v>
      </c>
      <c r="F109" s="108"/>
      <c r="G109" s="108">
        <f>G95-G82</f>
        <v>0</v>
      </c>
      <c r="H109" s="108"/>
      <c r="I109" s="108">
        <f>I95-I82</f>
        <v>0</v>
      </c>
    </row>
    <row r="110" spans="1:9" ht="20.05" customHeight="1" x14ac:dyDescent="0.45">
      <c r="C110" s="108">
        <f>C82-BS!E13</f>
        <v>0</v>
      </c>
      <c r="D110" s="108"/>
      <c r="E110" s="108"/>
      <c r="F110" s="108"/>
      <c r="G110" s="108">
        <f>G82-BS!I13</f>
        <v>0</v>
      </c>
      <c r="H110" s="108"/>
      <c r="I110" s="108"/>
    </row>
  </sheetData>
  <autoFilter ref="A1:I110"/>
  <mergeCells count="9">
    <mergeCell ref="C87:I87"/>
    <mergeCell ref="C88:E88"/>
    <mergeCell ref="G88:I88"/>
    <mergeCell ref="C5:I5"/>
    <mergeCell ref="C6:E6"/>
    <mergeCell ref="G6:I6"/>
    <mergeCell ref="C50:I50"/>
    <mergeCell ref="C51:E51"/>
    <mergeCell ref="G51:I51"/>
  </mergeCells>
  <pageMargins left="0.7" right="0.5" top="0.8" bottom="0.4" header="0.4" footer="0.33"/>
  <pageSetup paperSize="9" scale="82" firstPageNumber="9" fitToWidth="0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  <rowBreaks count="2" manualBreakCount="2">
    <brk id="45" max="8" man="1"/>
    <brk id="8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</vt:lpstr>
      <vt:lpstr>PL 6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'PL 3'!Print_Area</vt:lpstr>
      <vt:lpstr>'PL 6'!Print_Area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</dc:creator>
  <cp:lastModifiedBy>wb</cp:lastModifiedBy>
  <cp:lastPrinted>2019-08-06T06:38:31Z</cp:lastPrinted>
  <dcterms:created xsi:type="dcterms:W3CDTF">2018-07-21T05:20:30Z</dcterms:created>
  <dcterms:modified xsi:type="dcterms:W3CDTF">2019-08-07T03:34:36Z</dcterms:modified>
</cp:coreProperties>
</file>