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TA_USER\Desktop\FS ZCG Q2' 19\"/>
    </mc:Choice>
  </mc:AlternateContent>
  <bookViews>
    <workbookView xWindow="0" yWindow="0" windowWidth="20486" windowHeight="7540" tabRatio="623" activeTab="5"/>
  </bookViews>
  <sheets>
    <sheet name="BS" sheetId="6" r:id="rId1"/>
    <sheet name="PL 3" sheetId="11" r:id="rId2"/>
    <sheet name="PL 6" sheetId="7" r:id="rId3"/>
    <sheet name="EQ-Conso" sheetId="8" r:id="rId4"/>
    <sheet name="EQ-Separate" sheetId="9" r:id="rId5"/>
    <sheet name="CF" sheetId="10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DAT4" localSheetId="3">[1]TB!#REF!</definedName>
    <definedName name="_____DAT4" localSheetId="1">[1]TB!#REF!</definedName>
    <definedName name="_____DAT4">[1]TB!#REF!</definedName>
    <definedName name="_____DAT5" localSheetId="3">[1]TB!#REF!</definedName>
    <definedName name="_____DAT5" localSheetId="1">[1]TB!#REF!</definedName>
    <definedName name="_____DAT5">[1]TB!#REF!</definedName>
    <definedName name="_____DAT6" localSheetId="3">[1]TB!#REF!</definedName>
    <definedName name="_____DAT6" localSheetId="1">[1]TB!#REF!</definedName>
    <definedName name="_____DAT6">[1]TB!#REF!</definedName>
    <definedName name="____DAT4" localSheetId="3">[1]TB!#REF!</definedName>
    <definedName name="____DAT4" localSheetId="1">[1]TB!#REF!</definedName>
    <definedName name="____DAT4">[1]TB!#REF!</definedName>
    <definedName name="____DAT5" localSheetId="3">[1]TB!#REF!</definedName>
    <definedName name="____DAT5" localSheetId="1">[1]TB!#REF!</definedName>
    <definedName name="____DAT5">[1]TB!#REF!</definedName>
    <definedName name="____DAT6" localSheetId="1">[1]TB!#REF!</definedName>
    <definedName name="____DAT6">[1]TB!#REF!</definedName>
    <definedName name="___DAT4" localSheetId="1">[1]TB!#REF!</definedName>
    <definedName name="___DAT4">[1]TB!#REF!</definedName>
    <definedName name="___DAT5" localSheetId="1">[1]TB!#REF!</definedName>
    <definedName name="___DAT5">[1]TB!#REF!</definedName>
    <definedName name="___DAT6" localSheetId="1">[1]TB!#REF!</definedName>
    <definedName name="___DAT6">[1]TB!#REF!</definedName>
    <definedName name="___pa2" localSheetId="3">'EQ-Conso'!___pa2</definedName>
    <definedName name="___pa2">___pa2</definedName>
    <definedName name="__DAT4" localSheetId="3">[1]TB!#REF!</definedName>
    <definedName name="__DAT4" localSheetId="1">[1]TB!#REF!</definedName>
    <definedName name="__DAT4">[1]TB!#REF!</definedName>
    <definedName name="__DAT5" localSheetId="3">[1]TB!#REF!</definedName>
    <definedName name="__DAT5" localSheetId="1">[1]TB!#REF!</definedName>
    <definedName name="__DAT5">[1]TB!#REF!</definedName>
    <definedName name="__DAT6" localSheetId="3">[1]TB!#REF!</definedName>
    <definedName name="__DAT6" localSheetId="1">[1]TB!#REF!</definedName>
    <definedName name="__DAT6">[1]TB!#REF!</definedName>
    <definedName name="__IntlFixup">TRUE</definedName>
    <definedName name="__mga1" localSheetId="3">#REF!</definedName>
    <definedName name="__mga1" localSheetId="1">#REF!</definedName>
    <definedName name="__mga1">#REF!</definedName>
    <definedName name="__mga2" localSheetId="3">#REF!</definedName>
    <definedName name="__mga2" localSheetId="1">#REF!</definedName>
    <definedName name="__mga2">#REF!</definedName>
    <definedName name="__pa2" localSheetId="3">'EQ-Conso'!__pa2</definedName>
    <definedName name="__pa2">__pa2</definedName>
    <definedName name="__tv1" localSheetId="3">#REF!</definedName>
    <definedName name="__tv1" localSheetId="1">#REF!</definedName>
    <definedName name="__tv1">#REF!</definedName>
    <definedName name="__tv2" localSheetId="3">#REF!</definedName>
    <definedName name="__tv2" localSheetId="1">#REF!</definedName>
    <definedName name="__tv2">#REF!</definedName>
    <definedName name="_DAT4" localSheetId="3">[1]TB!#REF!</definedName>
    <definedName name="_DAT4" localSheetId="1">[1]TB!#REF!</definedName>
    <definedName name="_DAT4">[1]TB!#REF!</definedName>
    <definedName name="_DAT5" localSheetId="3">[1]TB!#REF!</definedName>
    <definedName name="_DAT5" localSheetId="1">[1]TB!#REF!</definedName>
    <definedName name="_DAT5">[1]TB!#REF!</definedName>
    <definedName name="_DAT6" localSheetId="3">[1]TB!#REF!</definedName>
    <definedName name="_DAT6" localSheetId="1">[1]TB!#REF!</definedName>
    <definedName name="_DAT6">[1]TB!#REF!</definedName>
    <definedName name="_xlnm._FilterDatabase" localSheetId="5" hidden="1">CF!$A$1:$I$113</definedName>
    <definedName name="_Key1" localSheetId="3" hidden="1">'[2]Detail-Sep'!#REF!</definedName>
    <definedName name="_Key1" localSheetId="1" hidden="1">'[2]Detail-Sep'!#REF!</definedName>
    <definedName name="_Key1" hidden="1">'[2]Detail-Sep'!#REF!</definedName>
    <definedName name="_Key2" localSheetId="3" hidden="1">'[2]Detail-Sep'!#REF!</definedName>
    <definedName name="_Key2" localSheetId="1" hidden="1">'[2]Detail-Sep'!#REF!</definedName>
    <definedName name="_Key2" hidden="1">'[2]Detail-Sep'!#REF!</definedName>
    <definedName name="_mga1" localSheetId="3">#REF!</definedName>
    <definedName name="_mga1" localSheetId="1">#REF!</definedName>
    <definedName name="_mga1">#REF!</definedName>
    <definedName name="_mga2" localSheetId="3">#REF!</definedName>
    <definedName name="_mga2" localSheetId="1">#REF!</definedName>
    <definedName name="_mga2">#REF!</definedName>
    <definedName name="_Order1" hidden="1">255</definedName>
    <definedName name="_Order2" hidden="1">255</definedName>
    <definedName name="_Sort" localSheetId="3" hidden="1">'[2]Detail-Sep'!#REF!</definedName>
    <definedName name="_Sort" localSheetId="1" hidden="1">'[2]Detail-Sep'!#REF!</definedName>
    <definedName name="_Sort" hidden="1">'[2]Detail-Sep'!#REF!</definedName>
    <definedName name="_tv1" localSheetId="3">#REF!</definedName>
    <definedName name="_tv1" localSheetId="1">#REF!</definedName>
    <definedName name="_tv1">#REF!</definedName>
    <definedName name="_tv2" localSheetId="3">#REF!</definedName>
    <definedName name="_tv2" localSheetId="1">#REF!</definedName>
    <definedName name="_tv2">#REF!</definedName>
    <definedName name="a" localSheetId="3">#REF!</definedName>
    <definedName name="a" localSheetId="1">#REF!</definedName>
    <definedName name="a">#REF!</definedName>
    <definedName name="aa" localSheetId="3">#REF!</definedName>
    <definedName name="aa" localSheetId="1">#REF!</definedName>
    <definedName name="aa">#REF!</definedName>
    <definedName name="aaaa" localSheetId="3">#REF!</definedName>
    <definedName name="aaaa" localSheetId="1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3">#REF!</definedName>
    <definedName name="artistmgnt" localSheetId="1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3">#REF!</definedName>
    <definedName name="bliss" localSheetId="1">#REF!</definedName>
    <definedName name="bliss">#REF!</definedName>
    <definedName name="commercial" localSheetId="3">#REF!</definedName>
    <definedName name="commercial" localSheetId="1">#REF!</definedName>
    <definedName name="commercial">#REF!</definedName>
    <definedName name="current_ya">2001</definedName>
    <definedName name="cv" localSheetId="3">'EQ-Conso'!cv</definedName>
    <definedName name="cv">cv</definedName>
    <definedName name="_xlnm.Database" localSheetId="3">#REF!</definedName>
    <definedName name="_xlnm.Database" localSheetId="1">#REF!</definedName>
    <definedName name="_xlnm.Database">#REF!</definedName>
    <definedName name="Drilling" localSheetId="3">Scheduled_Payment+Extra_Payment</definedName>
    <definedName name="Drilling" localSheetId="1">Scheduled_Payment+Extra_Payment</definedName>
    <definedName name="Drilling">Scheduled_Payment+Extra_Payment</definedName>
    <definedName name="dtalk" localSheetId="3">#REF!</definedName>
    <definedName name="dtalk" localSheetId="1">#REF!</definedName>
    <definedName name="dtalk">#REF!</definedName>
    <definedName name="ebiz" localSheetId="3">#REF!</definedName>
    <definedName name="ebiz" localSheetId="1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3">#REF!</definedName>
    <definedName name="films" localSheetId="1">#REF!</definedName>
    <definedName name="films">#REF!</definedName>
    <definedName name="gmm" localSheetId="3">#REF!</definedName>
    <definedName name="gmm" localSheetId="1">#REF!</definedName>
    <definedName name="gmm">#REF!</definedName>
    <definedName name="gmmpictures" localSheetId="3">#REF!</definedName>
    <definedName name="gmmpictures" localSheetId="1">#REF!</definedName>
    <definedName name="gmmpictures">#REF!</definedName>
    <definedName name="gmmpub" localSheetId="3">#REF!</definedName>
    <definedName name="gmmpub" localSheetId="1">#REF!</definedName>
    <definedName name="gmmpub">#REF!</definedName>
    <definedName name="gmmtele1" localSheetId="3">#REF!</definedName>
    <definedName name="gmmtele1" localSheetId="1">#REF!</definedName>
    <definedName name="gmmtele1">#REF!</definedName>
    <definedName name="gmmtele2" localSheetId="3">#REF!</definedName>
    <definedName name="gmmtele2" localSheetId="1">#REF!</definedName>
    <definedName name="gmmtele2">#REF!</definedName>
    <definedName name="gmmthai" localSheetId="3">#REF!</definedName>
    <definedName name="gmmthai" localSheetId="1">#REF!</definedName>
    <definedName name="gmmthai">#REF!</definedName>
    <definedName name="gmmtimes" localSheetId="3">#REF!</definedName>
    <definedName name="gmmtimes" localSheetId="1">#REF!</definedName>
    <definedName name="gmmtimes">#REF!</definedName>
    <definedName name="gth" localSheetId="3">#REF!</definedName>
    <definedName name="gth" localSheetId="1">#REF!</definedName>
    <definedName name="gth">#REF!</definedName>
    <definedName name="hitech" localSheetId="3" hidden="1">#REF!</definedName>
    <definedName name="hitech" localSheetId="1" hidden="1">#REF!</definedName>
    <definedName name="hitech" hidden="1">#REF!</definedName>
    <definedName name="HTML" localSheetId="3">{"'Eng (page2)'!$A$1:$D$52"}</definedName>
    <definedName name="HTML">{"'Eng (page2)'!$A$1:$D$52"}</definedName>
    <definedName name="HTML_CodePage">874</definedName>
    <definedName name="HTML_Control" localSheetId="3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3">{"'Eng (page2)'!$A$1:$D$52"}</definedName>
    <definedName name="html1">{"'Eng (page2)'!$A$1:$D$52"}</definedName>
    <definedName name="image" localSheetId="3">#REF!</definedName>
    <definedName name="image" localSheetId="1">#REF!</definedName>
    <definedName name="image">#REF!</definedName>
    <definedName name="LEASE" localSheetId="3">#REF!</definedName>
    <definedName name="LEASE" localSheetId="1">#REF!</definedName>
    <definedName name="LEASE">#REF!</definedName>
    <definedName name="magazine1" localSheetId="3">#REF!</definedName>
    <definedName name="magazine1" localSheetId="1">#REF!</definedName>
    <definedName name="magazine1">#REF!</definedName>
    <definedName name="magazine2" localSheetId="3">#REF!</definedName>
    <definedName name="magazine2" localSheetId="1">#REF!</definedName>
    <definedName name="magazine2">#REF!</definedName>
    <definedName name="mass" localSheetId="3">#REF!</definedName>
    <definedName name="mass" localSheetId="1">#REF!</definedName>
    <definedName name="mass">#REF!</definedName>
    <definedName name="Materiallities">2000000</definedName>
    <definedName name="media1" localSheetId="3">#REF!</definedName>
    <definedName name="media1" localSheetId="1">#REF!</definedName>
    <definedName name="media1">#REF!</definedName>
    <definedName name="media2" localSheetId="3">#REF!</definedName>
    <definedName name="media2" localSheetId="1">#REF!</definedName>
    <definedName name="media2">#REF!</definedName>
    <definedName name="mifa" localSheetId="3">#REF!</definedName>
    <definedName name="mifa" localSheetId="1">#REF!</definedName>
    <definedName name="mifa">#REF!</definedName>
    <definedName name="movies" localSheetId="3">#REF!</definedName>
    <definedName name="movies" localSheetId="1">#REF!</definedName>
    <definedName name="movies">#REF!</definedName>
    <definedName name="NEOMAT_CO._LTD.">"NEOMAT CO.,LTD."</definedName>
    <definedName name="Number_of_Payments" localSheetId="3">MATCH(0.01,End_Bal,-1)+1</definedName>
    <definedName name="Number_of_Payments" localSheetId="1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3">DATE(YEAR(Loan_Start),MONTH(Loan_Start)+Payment_Number,DAY(Loan_Start))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3">'[4]PL-Q_ธุรกิจ'!#REF!</definedName>
    <definedName name="PLQ_MB" localSheetId="1">'[4]PL-Q_ธุรกิจ'!#REF!</definedName>
    <definedName name="PLQ_MB">'[4]PL-Q_ธุรกิจ'!#REF!</definedName>
    <definedName name="_xlnm.Print_Area" localSheetId="0">BS!$A$1:$K$95</definedName>
    <definedName name="_xlnm.Print_Area" localSheetId="5">CF!$A$1:$I$111</definedName>
    <definedName name="_xlnm.Print_Area" localSheetId="3">'EQ-Conso'!$A$1:$R$27</definedName>
    <definedName name="_xlnm.Print_Area" localSheetId="4">'EQ-Separate'!$A$1:$L$28</definedName>
    <definedName name="_xlnm.Print_Area" localSheetId="1">'PL 3'!$A$1:$K$45</definedName>
    <definedName name="_xlnm.Print_Area" localSheetId="2">'PL 6'!$A$1:$K$45</definedName>
    <definedName name="_xlnm.Print_Area">#REF!</definedName>
    <definedName name="PRINT_AREA_MI" localSheetId="1">'[2]Detail-Sep'!#REF!</definedName>
    <definedName name="PRINT_AREA_MI">'[2]Detail-Sep'!#REF!</definedName>
    <definedName name="Print_Area_Reset" localSheetId="3">OFFSET(Full_Print,0,0,Last_Row)</definedName>
    <definedName name="Print_Area_Reset" localSheetId="1">OFFSET(Full_Print,0,0,Last_Row)</definedName>
    <definedName name="Print_Area_Reset">OFFSET(Full_Print,0,0,Last_Row)</definedName>
    <definedName name="_xlnm.Print_Titles" localSheetId="1">'[2]Detail-Sep'!#REF!</definedName>
    <definedName name="_xlnm.Print_Titles">'[2]Detail-Sep'!#REF!</definedName>
    <definedName name="Print_Titles_MI" localSheetId="3">#REF!</definedName>
    <definedName name="Print_Titles_MI" localSheetId="1">#REF!</definedName>
    <definedName name="Print_Titles_MI">#REF!</definedName>
    <definedName name="publishing1" localSheetId="3">#REF!</definedName>
    <definedName name="publishing1" localSheetId="1">#REF!</definedName>
    <definedName name="publishing1">#REF!</definedName>
    <definedName name="publishing2" localSheetId="3">#REF!</definedName>
    <definedName name="publishing2" localSheetId="1">#REF!</definedName>
    <definedName name="publishing2">#REF!</definedName>
    <definedName name="radio" localSheetId="3">#REF!</definedName>
    <definedName name="radio" localSheetId="1">#REF!</definedName>
    <definedName name="radio">#REF!</definedName>
    <definedName name="ray" localSheetId="3">#REF!</definedName>
    <definedName name="ray" localSheetId="1">#REF!</definedName>
    <definedName name="ray">#REF!</definedName>
    <definedName name="record" localSheetId="3">#REF!</definedName>
    <definedName name="record" localSheetId="1">#REF!</definedName>
    <definedName name="record">#REF!</definedName>
    <definedName name="S.PACK___PRINT_PUBLIC_COMPANY_LIMITED">"S.PACK PRINT PUBLIC COMPANY LIMITED"</definedName>
    <definedName name="sfdawgsrgedrhdthtfdjh" localSheetId="3">{"'Eng (page2)'!$A$1:$D$52"}</definedName>
    <definedName name="sfdawgsrgedrhdthtfdjh">{"'Eng (page2)'!$A$1:$D$52"}</definedName>
    <definedName name="showbiz" localSheetId="3">#REF!</definedName>
    <definedName name="showbiz" localSheetId="1">#REF!</definedName>
    <definedName name="showbiz">#REF!</definedName>
    <definedName name="ss" localSheetId="1">'[5]Detail-Sep'!#REF!</definedName>
    <definedName name="ss">'[5]Detail-Sep'!#REF!</definedName>
    <definedName name="sss" localSheetId="3">{"'Eng (page2)'!$A$1:$D$52"}</definedName>
    <definedName name="sss">{"'Eng (page2)'!$A$1:$D$52"}</definedName>
    <definedName name="t" localSheetId="3">#REF!</definedName>
    <definedName name="t" localSheetId="1">#REF!</definedName>
    <definedName name="t">#REF!</definedName>
    <definedName name="taiwan" localSheetId="3">#REF!</definedName>
    <definedName name="taiwan" localSheetId="1">#REF!</definedName>
    <definedName name="taiwan">#REF!</definedName>
    <definedName name="telemus" localSheetId="3">#REF!</definedName>
    <definedName name="telemus" localSheetId="1">#REF!</definedName>
    <definedName name="telemus">#REF!</definedName>
    <definedName name="telenon" localSheetId="3">#REF!</definedName>
    <definedName name="telenon" localSheetId="1">#REF!</definedName>
    <definedName name="telenon">#REF!</definedName>
    <definedName name="TextRefCopyRangeCount">3</definedName>
    <definedName name="tifa" localSheetId="3">#REF!</definedName>
    <definedName name="tifa" localSheetId="1">#REF!</definedName>
    <definedName name="tifa">#REF!</definedName>
    <definedName name="TM1REBUILDOPTION">1</definedName>
    <definedName name="tom" localSheetId="3">{"'Eng (page2)'!$A$1:$D$52"}</definedName>
    <definedName name="tom">{"'Eng (page2)'!$A$1:$D$52"}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0" hidden="1">BS!$A$1:$E$95</definedName>
    <definedName name="Z_DEBB2E38_AA91_4935_A1A5_35BF906F2210_.wvu.PrintArea" localSheetId="3" hidden="1">'EQ-Conso'!$A$1:$R$27</definedName>
    <definedName name="Z_DEBB2E38_AA91_4935_A1A5_35BF906F2210_.wvu.PrintArea" localSheetId="4" hidden="1">'EQ-Separate'!$A$1:$L$11</definedName>
    <definedName name="เงินเดือน" localSheetId="3">{"'Eng (page2)'!$A$1:$D$52"}</definedName>
    <definedName name="เงินเดือน">{"'Eng (page2)'!$A$1:$D$52"}</definedName>
    <definedName name="ออ" localSheetId="3">{"'Eng (page2)'!$A$1:$D$52"}</definedName>
    <definedName name="ออ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2" i="10" l="1"/>
  <c r="I109" i="10" l="1"/>
  <c r="I111" i="10" s="1"/>
  <c r="G109" i="10"/>
  <c r="G111" i="10" s="1"/>
  <c r="C109" i="10"/>
  <c r="C111" i="10" s="1"/>
  <c r="E109" i="10"/>
  <c r="E111" i="10" s="1"/>
  <c r="C26" i="10" l="1"/>
  <c r="H17" i="9" l="1"/>
  <c r="F17" i="9"/>
  <c r="D17" i="9"/>
  <c r="L15" i="9"/>
  <c r="D17" i="8" l="1"/>
  <c r="F17" i="8"/>
  <c r="H17" i="8"/>
  <c r="J17" i="8"/>
  <c r="R15" i="8"/>
  <c r="N15" i="8"/>
  <c r="G42" i="11" l="1"/>
  <c r="E42" i="11"/>
  <c r="K23" i="11"/>
  <c r="I23" i="11"/>
  <c r="G23" i="11"/>
  <c r="E23" i="11"/>
  <c r="K14" i="11"/>
  <c r="I14" i="11"/>
  <c r="G14" i="11"/>
  <c r="E14" i="11"/>
  <c r="K25" i="11" l="1"/>
  <c r="G25" i="11"/>
  <c r="E25" i="11"/>
  <c r="E29" i="11" s="1"/>
  <c r="E32" i="11" s="1"/>
  <c r="E41" i="11" s="1"/>
  <c r="E43" i="11" s="1"/>
  <c r="I25" i="11"/>
  <c r="I29" i="11" s="1"/>
  <c r="I35" i="11" s="1"/>
  <c r="I45" i="11" s="1"/>
  <c r="K29" i="11" l="1"/>
  <c r="K32" i="11" s="1"/>
  <c r="G29" i="11"/>
  <c r="G32" i="11" s="1"/>
  <c r="E35" i="11"/>
  <c r="E45" i="11" s="1"/>
  <c r="I32" i="11"/>
  <c r="I41" i="11" s="1"/>
  <c r="I43" i="11" s="1"/>
  <c r="I37" i="11"/>
  <c r="C29" i="10"/>
  <c r="E37" i="11" l="1"/>
  <c r="K41" i="11"/>
  <c r="K35" i="11"/>
  <c r="G41" i="11"/>
  <c r="G35" i="11"/>
  <c r="G29" i="10"/>
  <c r="K45" i="11" l="1"/>
  <c r="K37" i="11"/>
  <c r="K43" i="11"/>
  <c r="G37" i="11"/>
  <c r="G45" i="11"/>
  <c r="G43" i="11"/>
  <c r="H22" i="8"/>
  <c r="I27" i="10" l="1"/>
  <c r="G27" i="10"/>
  <c r="E27" i="10"/>
  <c r="C27" i="10"/>
  <c r="H28" i="9" l="1"/>
  <c r="F28" i="9"/>
  <c r="K20" i="6" l="1"/>
  <c r="I20" i="6"/>
  <c r="G20" i="6"/>
  <c r="I14" i="7" l="1"/>
  <c r="E20" i="6"/>
  <c r="D28" i="9" l="1"/>
  <c r="E56" i="6" l="1"/>
  <c r="N24" i="8" l="1"/>
  <c r="R24" i="8" s="1"/>
  <c r="L24" i="9"/>
  <c r="F27" i="8" l="1"/>
  <c r="I102" i="10" l="1"/>
  <c r="G102" i="10"/>
  <c r="E102" i="10"/>
  <c r="K14" i="7" l="1"/>
  <c r="E14" i="7"/>
  <c r="G14" i="7"/>
  <c r="I106" i="10" l="1"/>
  <c r="G106" i="10"/>
  <c r="E106" i="10"/>
  <c r="L26" i="9" l="1"/>
  <c r="D27" i="8"/>
  <c r="J27" i="8"/>
  <c r="N25" i="8"/>
  <c r="R25" i="8" s="1"/>
  <c r="G42" i="7" l="1"/>
  <c r="I29" i="10" l="1"/>
  <c r="E29" i="10"/>
  <c r="I26" i="10" l="1"/>
  <c r="G26" i="10"/>
  <c r="E26" i="10"/>
  <c r="P14" i="8" l="1"/>
  <c r="P17" i="8" s="1"/>
  <c r="E42" i="7" l="1"/>
  <c r="P23" i="8" l="1"/>
  <c r="P27" i="8" s="1"/>
  <c r="N20" i="8"/>
  <c r="N13" i="8"/>
  <c r="N11" i="8"/>
  <c r="R11" i="8" s="1"/>
  <c r="I65" i="10"/>
  <c r="E65" i="10"/>
  <c r="E99" i="10"/>
  <c r="I99" i="10"/>
  <c r="L20" i="9"/>
  <c r="R13" i="8" l="1"/>
  <c r="R20" i="8"/>
  <c r="I77" i="10"/>
  <c r="E77" i="10"/>
  <c r="G99" i="10"/>
  <c r="G115" i="10" s="1"/>
  <c r="E92" i="6"/>
  <c r="I23" i="7"/>
  <c r="G23" i="7"/>
  <c r="K23" i="7"/>
  <c r="E23" i="7"/>
  <c r="K91" i="6"/>
  <c r="K93" i="6" s="1"/>
  <c r="M20" i="9" s="1"/>
  <c r="E65" i="6"/>
  <c r="K56" i="6"/>
  <c r="K65" i="6"/>
  <c r="G65" i="10"/>
  <c r="G91" i="6"/>
  <c r="G93" i="6" s="1"/>
  <c r="G56" i="6"/>
  <c r="G31" i="6"/>
  <c r="K31" i="6"/>
  <c r="G77" i="10"/>
  <c r="E31" i="6"/>
  <c r="I31" i="6"/>
  <c r="I65" i="6"/>
  <c r="I56" i="6"/>
  <c r="C83" i="10"/>
  <c r="C99" i="10"/>
  <c r="C115" i="10" s="1"/>
  <c r="C77" i="10"/>
  <c r="L11" i="9"/>
  <c r="G65" i="6"/>
  <c r="I25" i="7" l="1"/>
  <c r="E33" i="6"/>
  <c r="I33" i="6"/>
  <c r="G67" i="6"/>
  <c r="G95" i="6" s="1"/>
  <c r="I67" i="6"/>
  <c r="S20" i="8"/>
  <c r="E67" i="6"/>
  <c r="G33" i="6"/>
  <c r="K67" i="6"/>
  <c r="K95" i="6" s="1"/>
  <c r="E25" i="7"/>
  <c r="K25" i="7"/>
  <c r="G25" i="7"/>
  <c r="K33" i="6"/>
  <c r="G83" i="10"/>
  <c r="I29" i="7" l="1"/>
  <c r="K29" i="7"/>
  <c r="G29" i="7"/>
  <c r="E29" i="7"/>
  <c r="G96" i="6"/>
  <c r="K96" i="6"/>
  <c r="K32" i="7" l="1"/>
  <c r="K41" i="7" s="1"/>
  <c r="I32" i="7"/>
  <c r="I35" i="7"/>
  <c r="I45" i="7" s="1"/>
  <c r="E35" i="7"/>
  <c r="E45" i="7" s="1"/>
  <c r="G35" i="7"/>
  <c r="K35" i="7"/>
  <c r="K45" i="7" s="1"/>
  <c r="G32" i="7"/>
  <c r="E32" i="7"/>
  <c r="G45" i="7" l="1"/>
  <c r="G41" i="7"/>
  <c r="I41" i="7"/>
  <c r="E41" i="7"/>
  <c r="I37" i="7"/>
  <c r="K37" i="7"/>
  <c r="E37" i="7"/>
  <c r="G37" i="7"/>
  <c r="L14" i="8" l="1"/>
  <c r="L17" i="8" s="1"/>
  <c r="G43" i="7"/>
  <c r="L23" i="8"/>
  <c r="N23" i="8" s="1"/>
  <c r="I43" i="7"/>
  <c r="K43" i="7"/>
  <c r="E43" i="7"/>
  <c r="N14" i="8" l="1"/>
  <c r="L27" i="8"/>
  <c r="E90" i="6" s="1"/>
  <c r="E10" i="10"/>
  <c r="E46" i="10" s="1"/>
  <c r="E80" i="10" s="1"/>
  <c r="E85" i="10" s="1"/>
  <c r="E114" i="10" s="1"/>
  <c r="J22" i="9"/>
  <c r="J28" i="9" s="1"/>
  <c r="G10" i="10"/>
  <c r="G46" i="10" s="1"/>
  <c r="G80" i="10" s="1"/>
  <c r="G85" i="10" s="1"/>
  <c r="G114" i="10" s="1"/>
  <c r="R23" i="8"/>
  <c r="C10" i="10"/>
  <c r="I10" i="10"/>
  <c r="I46" i="10" s="1"/>
  <c r="I80" i="10" s="1"/>
  <c r="I85" i="10" s="1"/>
  <c r="I114" i="10" s="1"/>
  <c r="J13" i="9"/>
  <c r="J17" i="9" s="1"/>
  <c r="R14" i="8" l="1"/>
  <c r="R17" i="8" s="1"/>
  <c r="S17" i="8" s="1"/>
  <c r="N17" i="8"/>
  <c r="C46" i="10"/>
  <c r="I90" i="6"/>
  <c r="I91" i="6" s="1"/>
  <c r="I93" i="6" s="1"/>
  <c r="I95" i="6" s="1"/>
  <c r="I96" i="6" s="1"/>
  <c r="L22" i="9"/>
  <c r="L28" i="9" s="1"/>
  <c r="L13" i="9"/>
  <c r="L17" i="9" l="1"/>
  <c r="M17" i="9" s="1"/>
  <c r="M28" i="9"/>
  <c r="E91" i="6"/>
  <c r="E93" i="6" s="1"/>
  <c r="E95" i="6" s="1"/>
  <c r="E96" i="6" s="1"/>
  <c r="H27" i="8"/>
  <c r="N22" i="8" l="1"/>
  <c r="N27" i="8" s="1"/>
  <c r="R22" i="8" l="1"/>
  <c r="R27" i="8" s="1"/>
  <c r="S27" i="8" s="1"/>
  <c r="C106" i="10" l="1"/>
  <c r="C65" i="10"/>
  <c r="C80" i="10" s="1"/>
  <c r="C85" i="10" s="1"/>
  <c r="C114" i="10" s="1"/>
</calcChain>
</file>

<file path=xl/sharedStrings.xml><?xml version="1.0" encoding="utf-8"?>
<sst xmlns="http://schemas.openxmlformats.org/spreadsheetml/2006/main" count="386" uniqueCount="230">
  <si>
    <t>9, 15</t>
  </si>
  <si>
    <t>4, 14</t>
  </si>
  <si>
    <t>4, 7</t>
  </si>
  <si>
    <t>4, 5</t>
  </si>
  <si>
    <t>2)</t>
  </si>
  <si>
    <t>1)</t>
  </si>
  <si>
    <t>TOTAL LIABILITIES AND SHAREHOLDERS' EQUITY</t>
  </si>
  <si>
    <t>Total Shareholders' Equity</t>
  </si>
  <si>
    <t>Non-controlling interests</t>
  </si>
  <si>
    <t>-</t>
  </si>
  <si>
    <t>Appropriated for legal reserve</t>
  </si>
  <si>
    <t>Surplus on business combination under common control</t>
  </si>
  <si>
    <t xml:space="preserve">- </t>
  </si>
  <si>
    <t>Share capital</t>
  </si>
  <si>
    <t>SHAREHOLDERS' EQUITY</t>
  </si>
  <si>
    <t>Total Liabilities</t>
  </si>
  <si>
    <t>Total Non-Current Liabilities</t>
  </si>
  <si>
    <t>Other non-current liabilities</t>
  </si>
  <si>
    <t>Deferred income of initial fee - net of current portion</t>
  </si>
  <si>
    <t>Non-current provision for decommissioning costs</t>
  </si>
  <si>
    <t>Liabilities under finance lease contracts - net</t>
  </si>
  <si>
    <t>Retention payables</t>
  </si>
  <si>
    <t>NON-CURRENT LIABILITIES</t>
  </si>
  <si>
    <t>Total Current Liabilities</t>
  </si>
  <si>
    <t>Other current liabilities</t>
  </si>
  <si>
    <t>Current portion of deferred income of initial fee</t>
  </si>
  <si>
    <t>Accrued expenses</t>
  </si>
  <si>
    <t>Current income tax payable</t>
  </si>
  <si>
    <t xml:space="preserve">Short-term borrowings from subsidiaries </t>
  </si>
  <si>
    <t>Trade and other current payables</t>
  </si>
  <si>
    <t>Short-term borrowings from financial institutions - net</t>
  </si>
  <si>
    <t>CURRENT LIABILITIES</t>
  </si>
  <si>
    <t>"Audited"</t>
  </si>
  <si>
    <t>"Reviewed"</t>
  </si>
  <si>
    <t>Notes</t>
  </si>
  <si>
    <t>"Unaudited"</t>
  </si>
  <si>
    <t>Separate Financial Statements</t>
  </si>
  <si>
    <t>Consolidated Financial Statements</t>
  </si>
  <si>
    <t>LIABILITIES AND SHAREHOLDERS' EQUITY</t>
  </si>
  <si>
    <t>TOTAL ASSETS</t>
  </si>
  <si>
    <t>Total Non-Current Assets</t>
  </si>
  <si>
    <t>Refundable deposits</t>
  </si>
  <si>
    <t>Leasehold rights - net</t>
  </si>
  <si>
    <t>Other intangible assets - net</t>
  </si>
  <si>
    <t>Property, plant and equipment - net</t>
  </si>
  <si>
    <t xml:space="preserve">Investments in subsidiaries - at cost </t>
  </si>
  <si>
    <t>NON-CURRENT ASSETS</t>
  </si>
  <si>
    <t>Total Current Assets</t>
  </si>
  <si>
    <t>Current tax asset</t>
  </si>
  <si>
    <t>Inventories - net</t>
  </si>
  <si>
    <t>Short-term loans to subsidiaries</t>
  </si>
  <si>
    <t xml:space="preserve">Trade and other current receivables </t>
  </si>
  <si>
    <t>Cash and cash equivalents</t>
  </si>
  <si>
    <t>CURRENT ASSETS</t>
  </si>
  <si>
    <t>A S S E T S</t>
  </si>
  <si>
    <t>Basic Earnings per Share</t>
  </si>
  <si>
    <t>Owners of the parent</t>
  </si>
  <si>
    <t>PROFIT FOR THE PERIOD</t>
  </si>
  <si>
    <t>Profit before Tax</t>
  </si>
  <si>
    <t>Total Expenses</t>
  </si>
  <si>
    <t>Finance costs</t>
  </si>
  <si>
    <t>Administrative expenses</t>
  </si>
  <si>
    <t>Distribution costs</t>
  </si>
  <si>
    <t>Costs of sales and services</t>
  </si>
  <si>
    <t>EXPENSES</t>
  </si>
  <si>
    <t>Total Revenues</t>
  </si>
  <si>
    <t>Other income</t>
  </si>
  <si>
    <t>Franchise fee income</t>
  </si>
  <si>
    <t>REVENUES</t>
  </si>
  <si>
    <t>"REVIEWED"</t>
  </si>
  <si>
    <t>"UNAUDITED"</t>
  </si>
  <si>
    <t>Disposal of discount on purchases of fixed assets</t>
  </si>
  <si>
    <t>Balance as at January 1, 2018</t>
  </si>
  <si>
    <t>Total comprehensive income for the period</t>
  </si>
  <si>
    <t>equity</t>
  </si>
  <si>
    <t xml:space="preserve"> interests </t>
  </si>
  <si>
    <t xml:space="preserve"> the parent </t>
  </si>
  <si>
    <t>(Deficit)</t>
  </si>
  <si>
    <t xml:space="preserve"> legal reserve</t>
  </si>
  <si>
    <t>common control</t>
  </si>
  <si>
    <t>share capital</t>
  </si>
  <si>
    <t>Total shareholders'</t>
  </si>
  <si>
    <t>Non-controlling</t>
  </si>
  <si>
    <t>owners of</t>
  </si>
  <si>
    <t>Unappropriated</t>
  </si>
  <si>
    <t>Appropriated for</t>
  </si>
  <si>
    <t>combination under</t>
  </si>
  <si>
    <t>and paid-up</t>
  </si>
  <si>
    <t>attributable to</t>
  </si>
  <si>
    <t xml:space="preserve">Retained earnings (Deficit) </t>
  </si>
  <si>
    <t xml:space="preserve">on business </t>
  </si>
  <si>
    <t>Issued</t>
  </si>
  <si>
    <t>Equity</t>
  </si>
  <si>
    <t>Surplus</t>
  </si>
  <si>
    <t>legal reserve</t>
  </si>
  <si>
    <t>Total</t>
  </si>
  <si>
    <t>Fixed assets increased from:</t>
  </si>
  <si>
    <t>Cash and cash equivalents consisted of:</t>
  </si>
  <si>
    <t>CASH AND CASH EQUIVALENTS</t>
  </si>
  <si>
    <t>NET INCREASE (DECREASE) IN</t>
  </si>
  <si>
    <t>Repayment of liabilities under finance lease contracts</t>
  </si>
  <si>
    <t>CASH FLOWS FROM FINANCING ACTIVITIES:</t>
  </si>
  <si>
    <t>Interest received</t>
  </si>
  <si>
    <t>Purchases of fixed assets</t>
  </si>
  <si>
    <t>Proceeds from sales of fixed assets</t>
  </si>
  <si>
    <t>CASH FLOWS FROM INVESTING ACTIVITIES:</t>
  </si>
  <si>
    <t>Tax paid</t>
  </si>
  <si>
    <t>Decommissioning costs paid</t>
  </si>
  <si>
    <t>Deferred income of initial fee</t>
  </si>
  <si>
    <t xml:space="preserve">Accrued expenses </t>
  </si>
  <si>
    <t>Increase (Decrease) in Operating Liabilities:</t>
  </si>
  <si>
    <t>Other non-current assets</t>
  </si>
  <si>
    <t>Other current assets</t>
  </si>
  <si>
    <t xml:space="preserve">Inventories </t>
  </si>
  <si>
    <t>Decrease (Increase) in Operating Assets:</t>
  </si>
  <si>
    <t>Interest income</t>
  </si>
  <si>
    <t xml:space="preserve">Provision for employee retirement benefit </t>
  </si>
  <si>
    <t>Reversal of provision for decommissioning costs</t>
  </si>
  <si>
    <t>Write-off inventories</t>
  </si>
  <si>
    <t>Write-off fixed assets</t>
  </si>
  <si>
    <t>Depreciation and amortization</t>
  </si>
  <si>
    <t xml:space="preserve">Adjustments to reconcile profit for the period to </t>
  </si>
  <si>
    <t>Profit for the period</t>
  </si>
  <si>
    <t>CASH FLOWS FROM OPERATING ACTIVITIES:</t>
  </si>
  <si>
    <t>TOTAL COMPREHENSIVE INCOME</t>
  </si>
  <si>
    <t>FOR THE PERIOD</t>
  </si>
  <si>
    <t>Authorized share capital, ordinary share</t>
  </si>
  <si>
    <t>Issued and paid share capital, ordinary share</t>
  </si>
  <si>
    <t>Management fee income and others</t>
  </si>
  <si>
    <t>Trade and other current receivables</t>
  </si>
  <si>
    <t>Cash refund from withholding income tax deducted at sources</t>
  </si>
  <si>
    <t>CASH AND CASH EQUIVALENTS AT END OF PERIOD</t>
  </si>
  <si>
    <t>Retained earnings</t>
  </si>
  <si>
    <t>Current portion of liabilities under finance lease contracts</t>
  </si>
  <si>
    <t>LIABILITIES AND SHAREHOLDERS' EQUITY (Continued)</t>
  </si>
  <si>
    <t xml:space="preserve">   from companies under common control</t>
  </si>
  <si>
    <t>Cash received from short-term borrowings from financial institutions</t>
  </si>
  <si>
    <t>Repayment of short-term borrowings from financial institutions</t>
  </si>
  <si>
    <t>Non-current provision for employee retirement benefit</t>
  </si>
  <si>
    <t xml:space="preserve">   Attributable to Owners of the Parent </t>
  </si>
  <si>
    <t xml:space="preserve">   attributable to:</t>
  </si>
  <si>
    <t>-  Cash on hand</t>
  </si>
  <si>
    <t>-  Cash in banks - current accounts</t>
  </si>
  <si>
    <t>-  Cash payments</t>
  </si>
  <si>
    <t>-  Provision for decommissioning costs (Note 9)</t>
  </si>
  <si>
    <t xml:space="preserve">   CASH AND CASH EQUIVALENTS</t>
  </si>
  <si>
    <t xml:space="preserve">   AT BEGINNING OF PERIOD</t>
  </si>
  <si>
    <t>Goodwill</t>
  </si>
  <si>
    <t>Deferred tax assets</t>
  </si>
  <si>
    <t>Equity Attributable to Owners of the Parent</t>
  </si>
  <si>
    <t>Revenues from sales and services</t>
  </si>
  <si>
    <t>-  Cash in banks - savings accounts</t>
  </si>
  <si>
    <t>Profit for the period attributable to:</t>
  </si>
  <si>
    <t xml:space="preserve">Total comprehensive income for the period </t>
  </si>
  <si>
    <t>Finance costs paid</t>
  </si>
  <si>
    <t xml:space="preserve">Other current assets </t>
  </si>
  <si>
    <t>Current provision for liabilities from loyalty programmes</t>
  </si>
  <si>
    <t>Write-off other intangible assets</t>
  </si>
  <si>
    <t>Current portion of deferred income of membership fee</t>
  </si>
  <si>
    <t>Deferred income of membership fee</t>
  </si>
  <si>
    <t>Recognition of membership fee income - net</t>
  </si>
  <si>
    <t>Recognition of initial fee income - net</t>
  </si>
  <si>
    <t>Dividend paid</t>
  </si>
  <si>
    <t>Increase in investment in shares of subsidiary</t>
  </si>
  <si>
    <t>Cash received from short-term loans to subsidiaries</t>
  </si>
  <si>
    <t xml:space="preserve">Repayment of short-term borrowings from subsidiaries </t>
  </si>
  <si>
    <t>Purchases of other intangible assets</t>
  </si>
  <si>
    <t xml:space="preserve">Allowance for deteriorated inventories </t>
  </si>
  <si>
    <t>Share premium on ordinary shares</t>
  </si>
  <si>
    <t>Share premium</t>
  </si>
  <si>
    <t>on ordinary shares</t>
  </si>
  <si>
    <t xml:space="preserve">STATEMENT OF FINANCIAL POSITION </t>
  </si>
  <si>
    <t xml:space="preserve">STATEMENT OF COMPREHENSIVE INCOME </t>
  </si>
  <si>
    <t>STATEMENT OF CHANGES IN SHAREHOLDERS' EQUITY</t>
  </si>
  <si>
    <t>STATEMENT OF CHANGES IN SHAREHOLDERS' EQUITY (Continued)</t>
  </si>
  <si>
    <t xml:space="preserve">STATEMENT OF CASH FLOWS </t>
  </si>
  <si>
    <t>STATEMENT OF CASH FLOWS (Continued)</t>
  </si>
  <si>
    <t>Increase in share capital</t>
  </si>
  <si>
    <t>6, 24</t>
  </si>
  <si>
    <t>9, 13, 15, 24</t>
  </si>
  <si>
    <t>Dividend payments</t>
  </si>
  <si>
    <t xml:space="preserve">Cash received from shareholders for share capital </t>
  </si>
  <si>
    <t>Dividend income</t>
  </si>
  <si>
    <t>Unappropriated (Deficit)</t>
  </si>
  <si>
    <t xml:space="preserve">   net cash provided by (used in) operating activities:</t>
  </si>
  <si>
    <t>Dividend received</t>
  </si>
  <si>
    <t xml:space="preserve">SUPPLEMENTAL DISCLOSURES OF CASH FLOW </t>
  </si>
  <si>
    <t xml:space="preserve">   INFORMATION:</t>
  </si>
  <si>
    <t>ZEN CORPORATION GROUP PUBLIC COMPANY LIMITED AND ITS SUBSIDIARIES</t>
  </si>
  <si>
    <t>December 31, 2018</t>
  </si>
  <si>
    <t xml:space="preserve">300,000,000 shares at Baht 1 par value </t>
  </si>
  <si>
    <t>225,000,000 shares as at December 31, 2018</t>
  </si>
  <si>
    <t xml:space="preserve">at Baht 1 per share </t>
  </si>
  <si>
    <t>In Thousand Baht</t>
  </si>
  <si>
    <t>Consolidated Financial Statements (In Thousand Baht)</t>
  </si>
  <si>
    <t>Separate Financial Statements (In Thousand Baht)</t>
  </si>
  <si>
    <t>Balance as at January 1, 2019</t>
  </si>
  <si>
    <t xml:space="preserve">Allowance for impairment of assets </t>
  </si>
  <si>
    <t>Cash received from short-term borrowings from subsidiaries</t>
  </si>
  <si>
    <t>Provision for liabilities from loyalty programmes</t>
  </si>
  <si>
    <t>-  Other current payables - net</t>
  </si>
  <si>
    <t>Deferred income of membership fee - net of current portion</t>
  </si>
  <si>
    <t>Payment of expenses relating to increase in share capital</t>
  </si>
  <si>
    <t xml:space="preserve">Tax income (expense) </t>
  </si>
  <si>
    <t>Tax expense (income)</t>
  </si>
  <si>
    <t>Net Cash Provided by (Used in) Operating Activities</t>
  </si>
  <si>
    <t>Net Cash Used in Investing Activities</t>
  </si>
  <si>
    <t>Net Cash Provided by (Used in) Financing Activities</t>
  </si>
  <si>
    <t>9, 13, 24</t>
  </si>
  <si>
    <t>Costs of foods and beverages</t>
  </si>
  <si>
    <t>Others</t>
  </si>
  <si>
    <t>4, 22</t>
  </si>
  <si>
    <t>June 30, 2019</t>
  </si>
  <si>
    <t>300,000,000 shares as at June 30, 2019 and</t>
  </si>
  <si>
    <t>AS AT JUNE 30, 2019</t>
  </si>
  <si>
    <t>FOR THE THREE-MONTH PERIOD ENDED JUNE 30, 2019</t>
  </si>
  <si>
    <t>FOR THE SIX-MONTH PERIOD ENDED JUNE 30, 2019</t>
  </si>
  <si>
    <t>Balance as at June 30, 2018</t>
  </si>
  <si>
    <t>Balance as at June 30, 2019</t>
  </si>
  <si>
    <t>Tax expense</t>
  </si>
  <si>
    <t>Dividend payment</t>
  </si>
  <si>
    <t>-  Finance lease contract</t>
  </si>
  <si>
    <t>Accrued dividend income</t>
  </si>
  <si>
    <t>Employee retirement benefit paid</t>
  </si>
  <si>
    <t>3)</t>
  </si>
  <si>
    <t>Other intangible assets increased from:</t>
  </si>
  <si>
    <t>4, 8</t>
  </si>
  <si>
    <t>Proceeds from sales of other intangible assets</t>
  </si>
  <si>
    <t>Gain on sales of other intangible assets</t>
  </si>
  <si>
    <t>Gain on sales of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</si>
</sst>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9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0" fontId="5" fillId="0" borderId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0" fontId="5" fillId="0" borderId="0"/>
    <xf numFmtId="43" fontId="3" fillId="0" borderId="0" applyFont="0" applyFill="0" applyBorder="0" applyAlignment="0" applyProtection="0"/>
  </cellStyleXfs>
  <cellXfs count="228">
    <xf numFmtId="165" fontId="0" fillId="0" borderId="0" xfId="0"/>
    <xf numFmtId="40" fontId="8" fillId="0" borderId="0" xfId="16" applyNumberFormat="1" applyFont="1" applyFill="1" applyAlignment="1"/>
    <xf numFmtId="38" fontId="8" fillId="0" borderId="0" xfId="16" applyNumberFormat="1" applyFont="1" applyFill="1" applyAlignment="1"/>
    <xf numFmtId="38" fontId="9" fillId="0" borderId="0" xfId="16" applyNumberFormat="1" applyFont="1" applyFill="1" applyAlignment="1"/>
    <xf numFmtId="38" fontId="8" fillId="0" borderId="0" xfId="16" applyNumberFormat="1" applyFont="1" applyFill="1" applyAlignment="1">
      <alignment horizontal="center"/>
    </xf>
    <xf numFmtId="40" fontId="8" fillId="0" borderId="0" xfId="4" applyNumberFormat="1" applyFont="1" applyFill="1" applyAlignment="1" applyProtection="1"/>
    <xf numFmtId="49" fontId="8" fillId="0" borderId="0" xfId="4" applyNumberFormat="1" applyFont="1" applyFill="1" applyAlignment="1" applyProtection="1">
      <alignment horizontal="center"/>
    </xf>
    <xf numFmtId="40" fontId="11" fillId="0" borderId="0" xfId="4" applyNumberFormat="1" applyFont="1" applyFill="1" applyAlignment="1" applyProtection="1"/>
    <xf numFmtId="49" fontId="8" fillId="0" borderId="0" xfId="16" applyNumberFormat="1" applyFont="1" applyFill="1" applyAlignment="1">
      <alignment horizontal="center"/>
    </xf>
    <xf numFmtId="167" fontId="9" fillId="0" borderId="4" xfId="17" applyNumberFormat="1" applyFont="1" applyFill="1" applyBorder="1" applyAlignment="1" applyProtection="1"/>
    <xf numFmtId="0" fontId="8" fillId="0" borderId="0" xfId="4" applyNumberFormat="1" applyFont="1" applyFill="1" applyAlignment="1" applyProtection="1">
      <alignment horizontal="center"/>
    </xf>
    <xf numFmtId="40" fontId="8" fillId="0" borderId="0" xfId="4" quotePrefix="1" applyNumberFormat="1" applyFont="1" applyFill="1" applyAlignment="1" applyProtection="1"/>
    <xf numFmtId="167" fontId="8" fillId="0" borderId="0" xfId="17" applyNumberFormat="1" applyFont="1" applyFill="1" applyAlignment="1" applyProtection="1"/>
    <xf numFmtId="37" fontId="9" fillId="0" borderId="0" xfId="4" applyNumberFormat="1" applyFont="1" applyFill="1" applyAlignment="1" applyProtection="1"/>
    <xf numFmtId="0" fontId="8" fillId="0" borderId="0" xfId="4" quotePrefix="1" applyNumberFormat="1" applyFont="1" applyFill="1" applyAlignment="1" applyProtection="1">
      <alignment horizontal="center"/>
    </xf>
    <xf numFmtId="167" fontId="9" fillId="0" borderId="1" xfId="17" applyNumberFormat="1" applyFont="1" applyFill="1" applyBorder="1" applyAlignment="1" applyProtection="1"/>
    <xf numFmtId="37" fontId="8" fillId="0" borderId="0" xfId="4" applyNumberFormat="1" applyFont="1" applyFill="1" applyAlignment="1" applyProtection="1"/>
    <xf numFmtId="37" fontId="8" fillId="0" borderId="0" xfId="4" applyNumberFormat="1" applyFont="1" applyFill="1" applyBorder="1" applyAlignment="1" applyProtection="1"/>
    <xf numFmtId="37" fontId="9" fillId="0" borderId="0" xfId="4" applyNumberFormat="1" applyFont="1" applyFill="1" applyBorder="1" applyAlignment="1" applyProtection="1"/>
    <xf numFmtId="0" fontId="8" fillId="0" borderId="0" xfId="16" applyNumberFormat="1" applyFont="1" applyFill="1" applyAlignment="1">
      <alignment horizontal="center"/>
    </xf>
    <xf numFmtId="167" fontId="8" fillId="0" borderId="3" xfId="17" applyNumberFormat="1" applyFont="1" applyFill="1" applyBorder="1" applyAlignment="1" applyProtection="1"/>
    <xf numFmtId="167" fontId="9" fillId="0" borderId="3" xfId="17" applyNumberFormat="1" applyFont="1" applyFill="1" applyBorder="1" applyAlignment="1" applyProtection="1"/>
    <xf numFmtId="167" fontId="9" fillId="0" borderId="0" xfId="17" applyNumberFormat="1" applyFont="1" applyFill="1" applyAlignment="1" applyProtection="1"/>
    <xf numFmtId="40" fontId="8" fillId="0" borderId="0" xfId="4" applyNumberFormat="1" applyFont="1" applyFill="1" applyAlignment="1" applyProtection="1">
      <alignment horizontal="left"/>
    </xf>
    <xf numFmtId="40" fontId="9" fillId="0" borderId="0" xfId="16" applyNumberFormat="1" applyFont="1" applyFill="1" applyAlignment="1"/>
    <xf numFmtId="38" fontId="8" fillId="0" borderId="0" xfId="4" applyNumberFormat="1" applyFont="1" applyFill="1" applyAlignment="1" applyProtection="1">
      <alignment horizontal="center"/>
    </xf>
    <xf numFmtId="38" fontId="8" fillId="0" borderId="4" xfId="4" applyNumberFormat="1" applyFont="1" applyFill="1" applyBorder="1" applyAlignment="1" applyProtection="1">
      <alignment horizontal="center"/>
    </xf>
    <xf numFmtId="40" fontId="11" fillId="0" borderId="0" xfId="4" applyNumberFormat="1" applyFont="1" applyFill="1" applyAlignment="1" applyProtection="1">
      <alignment horizontal="left"/>
    </xf>
    <xf numFmtId="38" fontId="11" fillId="0" borderId="0" xfId="4" applyNumberFormat="1" applyFont="1" applyFill="1" applyAlignment="1" applyProtection="1">
      <alignment horizontal="center"/>
    </xf>
    <xf numFmtId="40" fontId="10" fillId="0" borderId="0" xfId="4" applyNumberFormat="1" applyFont="1" applyFill="1" applyAlignment="1" applyProtection="1"/>
    <xf numFmtId="40" fontId="11" fillId="0" borderId="0" xfId="4" applyNumberFormat="1" applyFont="1" applyFill="1" applyAlignment="1" applyProtection="1">
      <alignment horizontal="center"/>
    </xf>
    <xf numFmtId="40" fontId="11" fillId="0" borderId="0" xfId="16" applyNumberFormat="1" applyFont="1" applyFill="1" applyAlignment="1"/>
    <xf numFmtId="40" fontId="10" fillId="0" borderId="0" xfId="4" applyNumberFormat="1" applyFont="1" applyFill="1" applyAlignment="1" applyProtection="1">
      <alignment horizontal="left"/>
    </xf>
    <xf numFmtId="40" fontId="11" fillId="0" borderId="0" xfId="4" applyNumberFormat="1" applyFont="1" applyFill="1" applyAlignment="1"/>
    <xf numFmtId="40" fontId="11" fillId="0" borderId="0" xfId="4" applyNumberFormat="1" applyFont="1" applyFill="1" applyAlignment="1">
      <alignment horizontal="left"/>
    </xf>
    <xf numFmtId="166" fontId="8" fillId="0" borderId="0" xfId="19" applyNumberFormat="1" applyFont="1" applyFill="1" applyBorder="1" applyAlignment="1"/>
    <xf numFmtId="166" fontId="9" fillId="0" borderId="0" xfId="19" applyNumberFormat="1" applyFont="1" applyFill="1" applyBorder="1" applyAlignment="1"/>
    <xf numFmtId="49" fontId="8" fillId="0" borderId="0" xfId="4" quotePrefix="1" applyNumberFormat="1" applyFont="1" applyFill="1" applyAlignment="1" applyProtection="1">
      <alignment horizontal="center"/>
    </xf>
    <xf numFmtId="38" fontId="11" fillId="0" borderId="0" xfId="4" applyNumberFormat="1" applyFont="1" applyFill="1" applyAlignment="1" applyProtection="1"/>
    <xf numFmtId="38" fontId="10" fillId="0" borderId="0" xfId="4" applyNumberFormat="1" applyFont="1" applyFill="1" applyAlignment="1" applyProtection="1"/>
    <xf numFmtId="38" fontId="11" fillId="0" borderId="0" xfId="4" applyNumberFormat="1" applyFont="1" applyFill="1" applyBorder="1" applyAlignment="1" applyProtection="1">
      <alignment horizontal="center"/>
    </xf>
    <xf numFmtId="38" fontId="11" fillId="0" borderId="0" xfId="4" applyNumberFormat="1" applyFont="1" applyFill="1" applyAlignment="1" applyProtection="1">
      <alignment horizontal="left"/>
    </xf>
    <xf numFmtId="38" fontId="10" fillId="0" borderId="0" xfId="4" applyNumberFormat="1" applyFont="1" applyFill="1" applyAlignment="1" applyProtection="1">
      <alignment horizontal="left"/>
    </xf>
    <xf numFmtId="40" fontId="10" fillId="0" borderId="0" xfId="4" applyNumberFormat="1" applyFont="1" applyFill="1" applyAlignment="1"/>
    <xf numFmtId="38" fontId="11" fillId="0" borderId="0" xfId="4" applyNumberFormat="1" applyFont="1" applyFill="1" applyAlignment="1">
      <alignment horizontal="center"/>
    </xf>
    <xf numFmtId="166" fontId="8" fillId="0" borderId="0" xfId="19" applyNumberFormat="1" applyFont="1" applyFill="1" applyBorder="1" applyAlignment="1">
      <alignment horizontal="center"/>
    </xf>
    <xf numFmtId="0" fontId="8" fillId="0" borderId="0" xfId="22" applyFont="1" applyFill="1" applyAlignment="1"/>
    <xf numFmtId="0" fontId="8" fillId="0" borderId="0" xfId="22" applyFont="1" applyFill="1" applyBorder="1" applyAlignment="1">
      <alignment horizontal="centerContinuous"/>
    </xf>
    <xf numFmtId="166" fontId="8" fillId="0" borderId="1" xfId="19" applyNumberFormat="1" applyFont="1" applyFill="1" applyBorder="1" applyAlignment="1"/>
    <xf numFmtId="0" fontId="11" fillId="0" borderId="0" xfId="22" applyFont="1" applyFill="1" applyBorder="1" applyAlignment="1"/>
    <xf numFmtId="166" fontId="8" fillId="0" borderId="4" xfId="19" applyNumberFormat="1" applyFont="1" applyFill="1" applyBorder="1" applyAlignment="1"/>
    <xf numFmtId="166" fontId="9" fillId="0" borderId="0" xfId="19" applyNumberFormat="1" applyFont="1" applyFill="1" applyBorder="1" applyAlignment="1">
      <alignment horizontal="center"/>
    </xf>
    <xf numFmtId="166" fontId="9" fillId="0" borderId="4" xfId="19" applyNumberFormat="1" applyFont="1" applyFill="1" applyBorder="1" applyAlignment="1">
      <alignment horizontal="center"/>
    </xf>
    <xf numFmtId="166" fontId="9" fillId="0" borderId="4" xfId="19" applyNumberFormat="1" applyFont="1" applyFill="1" applyBorder="1" applyAlignment="1"/>
    <xf numFmtId="0" fontId="9" fillId="0" borderId="0" xfId="22" applyFont="1" applyFill="1" applyAlignment="1"/>
    <xf numFmtId="0" fontId="9" fillId="0" borderId="0" xfId="22" applyFont="1" applyFill="1" applyAlignment="1">
      <alignment horizontal="centerContinuous"/>
    </xf>
    <xf numFmtId="0" fontId="9" fillId="0" borderId="0" xfId="22" applyFont="1" applyFill="1" applyBorder="1" applyAlignment="1">
      <alignment horizontal="centerContinuous"/>
    </xf>
    <xf numFmtId="40" fontId="9" fillId="0" borderId="0" xfId="23" applyNumberFormat="1" applyFont="1" applyFill="1" applyAlignment="1"/>
    <xf numFmtId="0" fontId="8" fillId="0" borderId="0" xfId="22" applyFont="1" applyFill="1" applyAlignment="1">
      <alignment horizontal="centerContinuous"/>
    </xf>
    <xf numFmtId="40" fontId="8" fillId="0" borderId="0" xfId="23" applyNumberFormat="1" applyFont="1" applyFill="1" applyAlignment="1"/>
    <xf numFmtId="17" fontId="8" fillId="0" borderId="0" xfId="22" applyNumberFormat="1" applyFont="1" applyFill="1" applyBorder="1" applyAlignment="1">
      <alignment horizontal="center"/>
    </xf>
    <xf numFmtId="0" fontId="9" fillId="0" borderId="0" xfId="23" applyFont="1" applyFill="1" applyBorder="1" applyAlignment="1">
      <alignment horizontal="center"/>
    </xf>
    <xf numFmtId="0" fontId="8" fillId="0" borderId="0" xfId="22" applyFont="1" applyFill="1" applyBorder="1" applyAlignment="1">
      <alignment horizontal="center"/>
    </xf>
    <xf numFmtId="40" fontId="8" fillId="0" borderId="0" xfId="23" applyNumberFormat="1" applyFont="1" applyFill="1" applyBorder="1" applyAlignment="1">
      <alignment horizontal="center"/>
    </xf>
    <xf numFmtId="17" fontId="8" fillId="0" borderId="4" xfId="22" applyNumberFormat="1" applyFont="1" applyFill="1" applyBorder="1" applyAlignment="1">
      <alignment horizontal="center"/>
    </xf>
    <xf numFmtId="0" fontId="9" fillId="0" borderId="4" xfId="23" applyFont="1" applyFill="1" applyBorder="1" applyAlignment="1">
      <alignment horizontal="center"/>
    </xf>
    <xf numFmtId="40" fontId="8" fillId="0" borderId="4" xfId="23" applyNumberFormat="1" applyFont="1" applyFill="1" applyBorder="1" applyAlignment="1">
      <alignment horizontal="center"/>
    </xf>
    <xf numFmtId="0" fontId="9" fillId="0" borderId="0" xfId="23" applyFont="1" applyFill="1" applyAlignment="1">
      <alignment horizontal="center"/>
    </xf>
    <xf numFmtId="40" fontId="8" fillId="0" borderId="0" xfId="23" applyNumberFormat="1" applyFont="1" applyFill="1" applyAlignment="1">
      <alignment horizontal="center"/>
    </xf>
    <xf numFmtId="0" fontId="8" fillId="0" borderId="0" xfId="22" applyFont="1" applyFill="1" applyAlignment="1">
      <alignment horizontal="center"/>
    </xf>
    <xf numFmtId="0" fontId="11" fillId="0" borderId="0" xfId="22" applyFont="1" applyFill="1" applyAlignment="1">
      <alignment horizontal="centerContinuous"/>
    </xf>
    <xf numFmtId="0" fontId="11" fillId="0" borderId="0" xfId="8" applyFont="1" applyFill="1" applyAlignment="1">
      <alignment horizontal="left"/>
    </xf>
    <xf numFmtId="0" fontId="8" fillId="0" borderId="0" xfId="8" applyFont="1" applyFill="1" applyAlignment="1">
      <alignment horizontal="center"/>
    </xf>
    <xf numFmtId="40" fontId="8" fillId="0" borderId="0" xfId="21" applyNumberFormat="1" applyFont="1" applyFill="1" applyAlignment="1"/>
    <xf numFmtId="166" fontId="9" fillId="0" borderId="4" xfId="1" applyNumberFormat="1" applyFont="1" applyFill="1" applyBorder="1" applyAlignment="1"/>
    <xf numFmtId="40" fontId="11" fillId="0" borderId="0" xfId="21" applyNumberFormat="1" applyFont="1" applyFill="1" applyAlignment="1"/>
    <xf numFmtId="40" fontId="8" fillId="0" borderId="0" xfId="21" quotePrefix="1" applyNumberFormat="1" applyFont="1" applyFill="1" applyAlignment="1"/>
    <xf numFmtId="166" fontId="9" fillId="0" borderId="0" xfId="1" applyNumberFormat="1" applyFont="1" applyFill="1" applyAlignment="1"/>
    <xf numFmtId="40" fontId="8" fillId="0" borderId="0" xfId="4" applyNumberFormat="1" applyFont="1" applyFill="1" applyAlignment="1"/>
    <xf numFmtId="165" fontId="11" fillId="0" borderId="0" xfId="21" applyFont="1" applyFill="1" applyAlignment="1"/>
    <xf numFmtId="165" fontId="8" fillId="0" borderId="2" xfId="18" applyFont="1" applyFill="1" applyBorder="1" applyAlignment="1"/>
    <xf numFmtId="0" fontId="9" fillId="0" borderId="4" xfId="18" applyNumberFormat="1" applyFont="1" applyFill="1" applyBorder="1" applyAlignment="1">
      <alignment horizontal="center"/>
    </xf>
    <xf numFmtId="0" fontId="8" fillId="0" borderId="4" xfId="18" applyNumberFormat="1" applyFont="1" applyFill="1" applyBorder="1" applyAlignment="1">
      <alignment horizontal="center"/>
    </xf>
    <xf numFmtId="40" fontId="8" fillId="0" borderId="0" xfId="21" applyNumberFormat="1" applyFont="1" applyFill="1" applyAlignment="1">
      <alignment horizontal="left"/>
    </xf>
    <xf numFmtId="165" fontId="9" fillId="0" borderId="0" xfId="21" applyFont="1" applyFill="1" applyAlignment="1"/>
    <xf numFmtId="165" fontId="11" fillId="0" borderId="0" xfId="5" applyFont="1" applyFill="1" applyAlignment="1"/>
    <xf numFmtId="165" fontId="8" fillId="0" borderId="0" xfId="21" quotePrefix="1" applyFont="1" applyFill="1" applyAlignment="1"/>
    <xf numFmtId="165" fontId="9" fillId="0" borderId="0" xfId="16" applyFont="1" applyFill="1" applyAlignment="1"/>
    <xf numFmtId="166" fontId="8" fillId="0" borderId="0" xfId="1" applyNumberFormat="1" applyFont="1" applyFill="1" applyAlignment="1"/>
    <xf numFmtId="0" fontId="8" fillId="0" borderId="0" xfId="8" applyFont="1" applyFill="1" applyAlignment="1">
      <alignment horizontal="right"/>
    </xf>
    <xf numFmtId="0" fontId="8" fillId="0" borderId="0" xfId="22" applyFont="1" applyFill="1" applyBorder="1" applyAlignment="1"/>
    <xf numFmtId="0" fontId="9" fillId="0" borderId="0" xfId="23" applyFont="1" applyFill="1" applyAlignment="1"/>
    <xf numFmtId="0" fontId="9" fillId="0" borderId="0" xfId="22" applyFont="1" applyFill="1" applyBorder="1" applyAlignment="1"/>
    <xf numFmtId="165" fontId="8" fillId="0" borderId="0" xfId="18" applyFont="1" applyFill="1" applyBorder="1" applyAlignment="1">
      <alignment horizontal="center"/>
    </xf>
    <xf numFmtId="0" fontId="8" fillId="0" borderId="0" xfId="5" applyNumberFormat="1" applyFont="1" applyFill="1" applyAlignment="1">
      <alignment horizontal="center"/>
    </xf>
    <xf numFmtId="165" fontId="8" fillId="0" borderId="0" xfId="18" applyFont="1" applyFill="1" applyBorder="1" applyAlignment="1"/>
    <xf numFmtId="165" fontId="9" fillId="0" borderId="0" xfId="18" applyFont="1" applyFill="1" applyBorder="1" applyAlignment="1">
      <alignment horizontal="center"/>
    </xf>
    <xf numFmtId="37" fontId="8" fillId="0" borderId="4" xfId="5" applyNumberFormat="1" applyFont="1" applyFill="1" applyBorder="1" applyAlignment="1">
      <alignment horizontal="center"/>
    </xf>
    <xf numFmtId="37" fontId="8" fillId="0" borderId="0" xfId="5" applyNumberFormat="1" applyFont="1" applyFill="1" applyAlignment="1"/>
    <xf numFmtId="1" fontId="8" fillId="0" borderId="0" xfId="5" applyNumberFormat="1" applyFont="1" applyFill="1" applyBorder="1" applyAlignment="1">
      <alignment horizontal="center"/>
    </xf>
    <xf numFmtId="37" fontId="9" fillId="0" borderId="4" xfId="5" applyNumberFormat="1" applyFont="1" applyFill="1" applyBorder="1" applyAlignment="1">
      <alignment horizontal="center"/>
    </xf>
    <xf numFmtId="165" fontId="8" fillId="0" borderId="0" xfId="16" applyFont="1" applyFill="1" applyAlignment="1"/>
    <xf numFmtId="165" fontId="11" fillId="0" borderId="0" xfId="16" applyFont="1" applyFill="1" applyAlignment="1"/>
    <xf numFmtId="37" fontId="9" fillId="0" borderId="0" xfId="16" applyNumberFormat="1" applyFont="1" applyFill="1" applyBorder="1" applyAlignment="1"/>
    <xf numFmtId="37" fontId="8" fillId="0" borderId="0" xfId="16" applyNumberFormat="1" applyFont="1" applyFill="1" applyBorder="1" applyAlignment="1"/>
    <xf numFmtId="165" fontId="10" fillId="0" borderId="0" xfId="16" applyFont="1" applyFill="1" applyAlignment="1"/>
    <xf numFmtId="40" fontId="8" fillId="0" borderId="0" xfId="4" quotePrefix="1" applyNumberFormat="1" applyFont="1" applyFill="1" applyAlignment="1" applyProtection="1">
      <alignment horizontal="left"/>
    </xf>
    <xf numFmtId="40" fontId="8" fillId="0" borderId="0" xfId="16" applyNumberFormat="1" applyFont="1" applyFill="1" applyAlignment="1">
      <alignment horizontal="left"/>
    </xf>
    <xf numFmtId="166" fontId="8" fillId="0" borderId="0" xfId="22" applyNumberFormat="1" applyFont="1" applyFill="1" applyBorder="1" applyAlignment="1"/>
    <xf numFmtId="0" fontId="8" fillId="0" borderId="0" xfId="18" applyNumberFormat="1" applyFont="1" applyFill="1" applyBorder="1" applyAlignment="1">
      <alignment horizontal="center"/>
    </xf>
    <xf numFmtId="165" fontId="9" fillId="0" borderId="0" xfId="18" quotePrefix="1" applyFont="1" applyFill="1" applyBorder="1" applyAlignment="1">
      <alignment horizontal="center"/>
    </xf>
    <xf numFmtId="0" fontId="11" fillId="0" borderId="0" xfId="5" applyNumberFormat="1" applyFont="1" applyFill="1" applyAlignment="1">
      <alignment horizontal="left"/>
    </xf>
    <xf numFmtId="0" fontId="11" fillId="0" borderId="0" xfId="5" applyNumberFormat="1" applyFont="1" applyFill="1" applyAlignment="1">
      <alignment horizontal="center"/>
    </xf>
    <xf numFmtId="0" fontId="10" fillId="0" borderId="0" xfId="5" applyNumberFormat="1" applyFont="1" applyFill="1" applyAlignment="1">
      <alignment horizontal="center"/>
    </xf>
    <xf numFmtId="0" fontId="8" fillId="0" borderId="0" xfId="5" applyNumberFormat="1" applyFont="1" applyFill="1" applyAlignment="1">
      <alignment horizontal="right"/>
    </xf>
    <xf numFmtId="0" fontId="11" fillId="0" borderId="0" xfId="18" applyNumberFormat="1" applyFont="1" applyFill="1" applyAlignment="1">
      <alignment horizontal="left"/>
    </xf>
    <xf numFmtId="0" fontId="10" fillId="0" borderId="0" xfId="5" applyNumberFormat="1" applyFont="1" applyFill="1" applyBorder="1" applyAlignment="1">
      <alignment horizontal="center"/>
    </xf>
    <xf numFmtId="0" fontId="11" fillId="0" borderId="0" xfId="16" applyNumberFormat="1" applyFont="1" applyFill="1" applyAlignment="1">
      <alignment horizontal="left"/>
    </xf>
    <xf numFmtId="0" fontId="11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Alignment="1">
      <alignment horizontal="left"/>
    </xf>
    <xf numFmtId="0" fontId="9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center"/>
    </xf>
    <xf numFmtId="0" fontId="8" fillId="0" borderId="0" xfId="18" applyNumberFormat="1" applyFont="1" applyFill="1" applyAlignment="1">
      <alignment horizontal="center"/>
    </xf>
    <xf numFmtId="0" fontId="8" fillId="0" borderId="0" xfId="18" applyNumberFormat="1" applyFont="1" applyFill="1" applyAlignment="1">
      <alignment horizontal="left"/>
    </xf>
    <xf numFmtId="0" fontId="8" fillId="0" borderId="0" xfId="16" applyNumberFormat="1" applyFont="1" applyFill="1" applyBorder="1" applyAlignment="1"/>
    <xf numFmtId="0" fontId="9" fillId="0" borderId="0" xfId="5" applyNumberFormat="1" applyFont="1" applyFill="1" applyAlignment="1">
      <alignment horizontal="center"/>
    </xf>
    <xf numFmtId="0" fontId="8" fillId="0" borderId="0" xfId="21" applyNumberFormat="1" applyFont="1" applyFill="1" applyAlignment="1">
      <alignment horizontal="left"/>
    </xf>
    <xf numFmtId="0" fontId="8" fillId="0" borderId="0" xfId="5" applyNumberFormat="1" applyFont="1" applyFill="1" applyBorder="1" applyAlignment="1">
      <alignment horizontal="left"/>
    </xf>
    <xf numFmtId="0" fontId="11" fillId="0" borderId="0" xfId="24" applyNumberFormat="1" applyFont="1" applyFill="1" applyAlignment="1">
      <alignment horizontal="left"/>
    </xf>
    <xf numFmtId="0" fontId="8" fillId="0" borderId="0" xfId="24" applyNumberFormat="1" applyFont="1" applyFill="1" applyAlignment="1">
      <alignment horizontal="left"/>
    </xf>
    <xf numFmtId="0" fontId="8" fillId="0" borderId="0" xfId="8" applyNumberFormat="1" applyFont="1" applyFill="1" applyAlignment="1">
      <alignment horizontal="center"/>
    </xf>
    <xf numFmtId="0" fontId="8" fillId="0" borderId="0" xfId="8" applyNumberFormat="1" applyFont="1" applyFill="1" applyAlignment="1">
      <alignment horizontal="left"/>
    </xf>
    <xf numFmtId="166" fontId="8" fillId="0" borderId="0" xfId="1" applyNumberFormat="1" applyFont="1" applyFill="1" applyAlignment="1" applyProtection="1"/>
    <xf numFmtId="166" fontId="8" fillId="0" borderId="4" xfId="1" quotePrefix="1" applyNumberFormat="1" applyFont="1" applyFill="1" applyBorder="1" applyAlignment="1" applyProtection="1"/>
    <xf numFmtId="166" fontId="8" fillId="0" borderId="1" xfId="1" applyNumberFormat="1" applyFont="1" applyFill="1" applyBorder="1" applyAlignment="1" applyProtection="1"/>
    <xf numFmtId="166" fontId="9" fillId="0" borderId="0" xfId="1" applyNumberFormat="1" applyFont="1" applyFill="1" applyAlignment="1" applyProtection="1"/>
    <xf numFmtId="166" fontId="9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9" fillId="0" borderId="2" xfId="1" applyNumberFormat="1" applyFont="1" applyFill="1" applyBorder="1" applyAlignment="1"/>
    <xf numFmtId="166" fontId="8" fillId="0" borderId="2" xfId="1" applyNumberFormat="1" applyFont="1" applyFill="1" applyBorder="1" applyAlignment="1"/>
    <xf numFmtId="166" fontId="8" fillId="0" borderId="4" xfId="1" applyNumberFormat="1" applyFont="1" applyFill="1" applyBorder="1" applyAlignment="1"/>
    <xf numFmtId="166" fontId="9" fillId="0" borderId="4" xfId="1" applyNumberFormat="1" applyFont="1" applyFill="1" applyBorder="1" applyAlignment="1" applyProtection="1"/>
    <xf numFmtId="166" fontId="8" fillId="0" borderId="4" xfId="1" applyNumberFormat="1" applyFont="1" applyFill="1" applyBorder="1" applyAlignment="1" applyProtection="1"/>
    <xf numFmtId="166" fontId="9" fillId="0" borderId="2" xfId="1" applyNumberFormat="1" applyFont="1" applyFill="1" applyBorder="1" applyAlignment="1" applyProtection="1"/>
    <xf numFmtId="166" fontId="8" fillId="0" borderId="2" xfId="1" applyNumberFormat="1" applyFont="1" applyFill="1" applyBorder="1" applyAlignment="1" applyProtection="1"/>
    <xf numFmtId="166" fontId="9" fillId="0" borderId="1" xfId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166" fontId="9" fillId="0" borderId="4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>
      <alignment horizontal="center"/>
    </xf>
    <xf numFmtId="166" fontId="8" fillId="0" borderId="0" xfId="22" applyNumberFormat="1" applyFont="1" applyFill="1" applyAlignment="1"/>
    <xf numFmtId="0" fontId="11" fillId="0" borderId="0" xfId="4" applyNumberFormat="1" applyFont="1" applyFill="1" applyAlignment="1">
      <alignment horizontal="left"/>
    </xf>
    <xf numFmtId="0" fontId="11" fillId="0" borderId="0" xfId="10" applyNumberFormat="1" applyFont="1" applyFill="1" applyAlignment="1">
      <alignment horizontal="centerContinuous"/>
    </xf>
    <xf numFmtId="0" fontId="8" fillId="0" borderId="0" xfId="10" applyNumberFormat="1" applyFont="1" applyFill="1" applyAlignment="1">
      <alignment horizontal="centerContinuous"/>
    </xf>
    <xf numFmtId="0" fontId="8" fillId="0" borderId="0" xfId="10" applyNumberFormat="1" applyFont="1" applyFill="1" applyAlignment="1"/>
    <xf numFmtId="0" fontId="8" fillId="0" borderId="0" xfId="10" applyNumberFormat="1" applyFont="1" applyFill="1" applyBorder="1" applyAlignment="1">
      <alignment horizontal="centerContinuous"/>
    </xf>
    <xf numFmtId="0" fontId="8" fillId="0" borderId="0" xfId="16" applyNumberFormat="1" applyFont="1" applyFill="1" applyAlignment="1"/>
    <xf numFmtId="0" fontId="8" fillId="0" borderId="0" xfId="10" applyNumberFormat="1" applyFont="1" applyFill="1" applyBorder="1" applyAlignment="1"/>
    <xf numFmtId="0" fontId="8" fillId="0" borderId="0" xfId="16" applyNumberFormat="1" applyFont="1" applyFill="1" applyBorder="1" applyAlignment="1">
      <alignment horizontal="center"/>
    </xf>
    <xf numFmtId="0" fontId="8" fillId="0" borderId="0" xfId="10" applyNumberFormat="1" applyFont="1" applyFill="1" applyBorder="1" applyAlignment="1">
      <alignment horizontal="center"/>
    </xf>
    <xf numFmtId="0" fontId="8" fillId="0" borderId="0" xfId="10" applyNumberFormat="1" applyFont="1" applyFill="1" applyAlignment="1">
      <alignment horizontal="center"/>
    </xf>
    <xf numFmtId="0" fontId="8" fillId="0" borderId="4" xfId="16" applyNumberFormat="1" applyFont="1" applyFill="1" applyBorder="1" applyAlignment="1">
      <alignment horizontal="center"/>
    </xf>
    <xf numFmtId="0" fontId="11" fillId="0" borderId="0" xfId="10" applyNumberFormat="1" applyFont="1" applyFill="1" applyBorder="1" applyAlignment="1"/>
    <xf numFmtId="0" fontId="9" fillId="0" borderId="0" xfId="16" applyNumberFormat="1" applyFont="1" applyFill="1" applyAlignment="1"/>
    <xf numFmtId="0" fontId="8" fillId="0" borderId="0" xfId="1" applyNumberFormat="1" applyFont="1" applyFill="1" applyAlignment="1"/>
    <xf numFmtId="166" fontId="8" fillId="0" borderId="1" xfId="1" applyNumberFormat="1" applyFont="1" applyFill="1" applyBorder="1" applyAlignment="1"/>
    <xf numFmtId="166" fontId="11" fillId="0" borderId="0" xfId="1" applyNumberFormat="1" applyFont="1" applyFill="1" applyBorder="1" applyAlignment="1"/>
    <xf numFmtId="166" fontId="8" fillId="0" borderId="0" xfId="1" applyNumberFormat="1" applyFont="1" applyFill="1" applyBorder="1" applyAlignment="1">
      <alignment horizontal="centerContinuous"/>
    </xf>
    <xf numFmtId="166" fontId="8" fillId="0" borderId="0" xfId="10" applyNumberFormat="1" applyFont="1" applyFill="1" applyAlignment="1"/>
    <xf numFmtId="0" fontId="11" fillId="0" borderId="0" xfId="16" applyNumberFormat="1" applyFont="1" applyFill="1" applyAlignment="1"/>
    <xf numFmtId="0" fontId="8" fillId="0" borderId="0" xfId="21" applyNumberFormat="1" applyFont="1" applyFill="1" applyAlignment="1"/>
    <xf numFmtId="167" fontId="9" fillId="0" borderId="0" xfId="17" applyNumberFormat="1" applyFont="1" applyFill="1" applyBorder="1" applyAlignment="1"/>
    <xf numFmtId="38" fontId="9" fillId="0" borderId="0" xfId="21" applyNumberFormat="1" applyFont="1" applyFill="1" applyAlignment="1"/>
    <xf numFmtId="38" fontId="8" fillId="0" borderId="0" xfId="21" applyNumberFormat="1" applyFont="1" applyFill="1" applyAlignment="1"/>
    <xf numFmtId="40" fontId="8" fillId="0" borderId="0" xfId="21" applyNumberFormat="1" applyFont="1" applyFill="1" applyBorder="1" applyAlignment="1"/>
    <xf numFmtId="165" fontId="8" fillId="0" borderId="0" xfId="5" applyFont="1" applyFill="1" applyAlignment="1">
      <alignment horizontal="right"/>
    </xf>
    <xf numFmtId="38" fontId="8" fillId="0" borderId="0" xfId="21" applyNumberFormat="1" applyFont="1" applyFill="1" applyBorder="1" applyAlignment="1"/>
    <xf numFmtId="0" fontId="8" fillId="0" borderId="0" xfId="18" applyNumberFormat="1" applyFont="1" applyFill="1" applyBorder="1" applyAlignment="1"/>
    <xf numFmtId="40" fontId="8" fillId="0" borderId="0" xfId="4" quotePrefix="1" applyNumberFormat="1" applyFont="1" applyFill="1" applyBorder="1" applyAlignment="1" applyProtection="1">
      <alignment horizontal="center"/>
    </xf>
    <xf numFmtId="37" fontId="8" fillId="0" borderId="0" xfId="4" quotePrefix="1" applyNumberFormat="1" applyFont="1" applyFill="1" applyBorder="1" applyAlignment="1" applyProtection="1"/>
    <xf numFmtId="166" fontId="8" fillId="0" borderId="3" xfId="19" applyNumberFormat="1" applyFont="1" applyFill="1" applyBorder="1" applyAlignment="1"/>
    <xf numFmtId="167" fontId="8" fillId="0" borderId="0" xfId="17" applyNumberFormat="1" applyFont="1" applyFill="1" applyBorder="1" applyAlignment="1"/>
    <xf numFmtId="167" fontId="8" fillId="0" borderId="0" xfId="17" applyNumberFormat="1" applyFont="1" applyFill="1" applyAlignment="1"/>
    <xf numFmtId="166" fontId="9" fillId="0" borderId="0" xfId="17" applyNumberFormat="1" applyFont="1" applyFill="1" applyAlignment="1" applyProtection="1"/>
    <xf numFmtId="166" fontId="8" fillId="0" borderId="0" xfId="17" applyNumberFormat="1" applyFont="1" applyFill="1" applyAlignment="1" applyProtection="1"/>
    <xf numFmtId="167" fontId="8" fillId="0" borderId="4" xfId="17" applyNumberFormat="1" applyFont="1" applyFill="1" applyBorder="1" applyAlignment="1"/>
    <xf numFmtId="167" fontId="8" fillId="0" borderId="1" xfId="17" applyNumberFormat="1" applyFont="1" applyFill="1" applyBorder="1" applyAlignment="1"/>
    <xf numFmtId="38" fontId="8" fillId="0" borderId="4" xfId="21" applyNumberFormat="1" applyFont="1" applyFill="1" applyBorder="1" applyAlignment="1"/>
    <xf numFmtId="167" fontId="9" fillId="0" borderId="1" xfId="17" applyNumberFormat="1" applyFont="1" applyFill="1" applyBorder="1" applyAlignment="1"/>
    <xf numFmtId="43" fontId="9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8" fillId="0" borderId="0" xfId="22" applyNumberFormat="1" applyFont="1" applyFill="1" applyAlignment="1"/>
    <xf numFmtId="40" fontId="9" fillId="0" borderId="0" xfId="4" quotePrefix="1" applyNumberFormat="1" applyFont="1" applyFill="1" applyBorder="1" applyAlignment="1" applyProtection="1">
      <alignment horizontal="center"/>
    </xf>
    <xf numFmtId="166" fontId="9" fillId="0" borderId="3" xfId="19" applyNumberFormat="1" applyFont="1" applyFill="1" applyBorder="1" applyAlignment="1"/>
    <xf numFmtId="167" fontId="9" fillId="0" borderId="0" xfId="17" applyNumberFormat="1" applyFont="1" applyFill="1" applyAlignment="1"/>
    <xf numFmtId="167" fontId="9" fillId="0" borderId="4" xfId="17" applyNumberFormat="1" applyFont="1" applyFill="1" applyBorder="1" applyAlignment="1"/>
    <xf numFmtId="166" fontId="9" fillId="0" borderId="1" xfId="17" applyNumberFormat="1" applyFont="1" applyFill="1" applyBorder="1" applyAlignment="1"/>
    <xf numFmtId="38" fontId="9" fillId="0" borderId="4" xfId="21" applyNumberFormat="1" applyFont="1" applyFill="1" applyBorder="1" applyAlignment="1"/>
    <xf numFmtId="43" fontId="8" fillId="0" borderId="0" xfId="10" applyNumberFormat="1" applyFont="1" applyFill="1" applyAlignment="1"/>
    <xf numFmtId="43" fontId="8" fillId="0" borderId="0" xfId="1" applyNumberFormat="1" applyFont="1" applyFill="1" applyAlignment="1"/>
    <xf numFmtId="43" fontId="9" fillId="0" borderId="0" xfId="1" applyFont="1" applyFill="1" applyBorder="1" applyAlignment="1"/>
    <xf numFmtId="43" fontId="9" fillId="0" borderId="1" xfId="1" applyFont="1" applyFill="1" applyBorder="1" applyAlignment="1">
      <alignment horizontal="center"/>
    </xf>
    <xf numFmtId="165" fontId="8" fillId="0" borderId="0" xfId="18" quotePrefix="1" applyFont="1" applyFill="1" applyBorder="1" applyAlignment="1">
      <alignment horizontal="center"/>
    </xf>
    <xf numFmtId="40" fontId="8" fillId="0" borderId="0" xfId="4" applyNumberFormat="1" applyFont="1" applyFill="1" applyBorder="1" applyAlignment="1" applyProtection="1">
      <alignment horizontal="center"/>
    </xf>
    <xf numFmtId="166" fontId="8" fillId="0" borderId="0" xfId="10" applyNumberFormat="1" applyFont="1" applyFill="1" applyBorder="1" applyAlignment="1"/>
    <xf numFmtId="166" fontId="8" fillId="0" borderId="4" xfId="19" applyNumberFormat="1" applyFont="1" applyFill="1" applyBorder="1" applyAlignment="1">
      <alignment horizontal="center"/>
    </xf>
    <xf numFmtId="41" fontId="8" fillId="0" borderId="4" xfId="21" applyNumberFormat="1" applyFont="1" applyFill="1" applyBorder="1" applyAlignment="1"/>
    <xf numFmtId="0" fontId="9" fillId="0" borderId="0" xfId="23" applyFont="1" applyFill="1" applyBorder="1" applyAlignment="1"/>
    <xf numFmtId="0" fontId="9" fillId="0" borderId="0" xfId="16" applyNumberFormat="1" applyFont="1" applyFill="1" applyBorder="1" applyAlignment="1"/>
    <xf numFmtId="43" fontId="9" fillId="0" borderId="1" xfId="1" applyNumberFormat="1" applyFont="1" applyFill="1" applyBorder="1" applyAlignment="1">
      <alignment horizontal="center"/>
    </xf>
    <xf numFmtId="43" fontId="9" fillId="0" borderId="4" xfId="1" applyFont="1" applyFill="1" applyBorder="1" applyAlignment="1"/>
    <xf numFmtId="0" fontId="8" fillId="0" borderId="4" xfId="22" applyFont="1" applyFill="1" applyBorder="1" applyAlignment="1">
      <alignment horizontal="center"/>
    </xf>
    <xf numFmtId="0" fontId="8" fillId="0" borderId="4" xfId="10" applyNumberFormat="1" applyFont="1" applyFill="1" applyBorder="1" applyAlignment="1">
      <alignment horizontal="center"/>
    </xf>
    <xf numFmtId="40" fontId="8" fillId="0" borderId="4" xfId="4" applyNumberFormat="1" applyFont="1" applyFill="1" applyBorder="1" applyAlignment="1" applyProtection="1">
      <alignment horizontal="center"/>
    </xf>
    <xf numFmtId="165" fontId="8" fillId="0" borderId="3" xfId="18" applyFont="1" applyFill="1" applyBorder="1" applyAlignment="1">
      <alignment horizontal="center"/>
    </xf>
    <xf numFmtId="165" fontId="8" fillId="0" borderId="4" xfId="18" applyFont="1" applyFill="1" applyBorder="1" applyAlignment="1">
      <alignment horizontal="center"/>
    </xf>
    <xf numFmtId="0" fontId="8" fillId="0" borderId="4" xfId="5" applyNumberFormat="1" applyFont="1" applyFill="1" applyBorder="1" applyAlignment="1">
      <alignment horizontal="center"/>
    </xf>
    <xf numFmtId="0" fontId="8" fillId="0" borderId="4" xfId="22" applyFont="1" applyFill="1" applyBorder="1" applyAlignment="1">
      <alignment horizontal="center"/>
    </xf>
    <xf numFmtId="0" fontId="8" fillId="0" borderId="4" xfId="10" applyNumberFormat="1" applyFont="1" applyFill="1" applyBorder="1" applyAlignment="1">
      <alignment horizontal="center"/>
    </xf>
  </cellXfs>
  <cellStyles count="26">
    <cellStyle name="Comma" xfId="1" builtinId="3"/>
    <cellStyle name="Comma 10 2 4" xfId="17"/>
    <cellStyle name="Comma 10 3" xfId="14"/>
    <cellStyle name="Comma 10 8" xfId="12"/>
    <cellStyle name="Comma 2 10" xfId="20"/>
    <cellStyle name="Comma 2 10 7" xfId="25"/>
    <cellStyle name="Comma 2 2 2" xfId="3"/>
    <cellStyle name="Comma 8 12" xfId="7"/>
    <cellStyle name="Comma 8 2 8" xfId="15"/>
    <cellStyle name="Comma_T-59-Q1" xfId="19"/>
    <cellStyle name="Normal" xfId="0" builtinId="0"/>
    <cellStyle name="Normal 2 23" xfId="21"/>
    <cellStyle name="Normal 3 2 5" xfId="9"/>
    <cellStyle name="Normal 3 2 5 2" xfId="6"/>
    <cellStyle name="Normal 381 2" xfId="13"/>
    <cellStyle name="Normal 381 3" xfId="2"/>
    <cellStyle name="Normal 384 2" xfId="16"/>
    <cellStyle name="Normal 384 2 2" xfId="23"/>
    <cellStyle name="Normal 9 2 4" xfId="11"/>
    <cellStyle name="Normal_T-59-Q1" xfId="10"/>
    <cellStyle name="Normal_T-59-Q1 2" xfId="22"/>
    <cellStyle name="Normal_T-87-Q1" xfId="18"/>
    <cellStyle name="Normal_T-87-Q1 2" xfId="24"/>
    <cellStyle name="Normal_T-87-Q3" xfId="5"/>
    <cellStyle name="Normal_T-87-Q3 2" xfId="8"/>
    <cellStyle name="ปกติ_Sheet1" xfId="4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23974B83-9FF5-4788-BD1B-0F64FAB12D06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F7405371-5C13-4270-B970-14D6EA572023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6</xdr:row>
      <xdr:rowOff>0</xdr:rowOff>
    </xdr:from>
    <xdr:to>
      <xdr:col>6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BB8F1F94-68BC-43F6-B117-FC393073E4BC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6</xdr:row>
      <xdr:rowOff>0</xdr:rowOff>
    </xdr:from>
    <xdr:to>
      <xdr:col>6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F6F40488-9A80-4915-BB41-69E962C3AD7D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BB8F1F94-68BC-43F6-B117-FC393073E4BC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F6F40488-9A80-4915-BB41-69E962C3AD7D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208/Subsidiaries/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414/Q414%20Restate/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  <sheetName val="NOTE_39"/>
      <sheetName val="Related-BS_GM9"/>
      <sheetName val="Related-PL_GM9"/>
      <sheetName val="Related-BS_MD9"/>
      <sheetName val="Related-PL_MD9"/>
      <sheetName val="G-1_9"/>
      <sheetName val="Cal__depre_-vehicle_(Leasing)9"/>
      <sheetName val="NOTE_310"/>
      <sheetName val="Related-BS_GM10"/>
      <sheetName val="Related-PL_GM10"/>
      <sheetName val="Related-BS_MD10"/>
      <sheetName val="Related-PL_MD10"/>
      <sheetName val="G-1_10"/>
      <sheetName val="Cal__depre_-vehicle_(Leasing)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เงินกู้ธนชาติ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PM-TE"/>
      <sheetName val="NBV 01.01.2004"/>
      <sheetName val="Forecast-SGD"/>
      <sheetName val="อัตราค่าบรรทุก"/>
      <sheetName val="Sheet1"/>
      <sheetName val="CIPA"/>
      <sheetName val="Packing Material"/>
      <sheetName val="IA Data"/>
      <sheetName val="table"/>
      <sheetName val="Test"/>
      <sheetName val="Template"/>
      <sheetName val="AFE Status"/>
      <sheetName val="WP&amp;B"/>
      <sheetName val="CODE,NAME"/>
      <sheetName val="Summary_aging_Stk"/>
      <sheetName val="Stock_Aging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tanding data"/>
      <sheetName val="feature"/>
      <sheetName val="SCB 1 - Current"/>
      <sheetName val="SCB 2 - Current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E2" t="str">
            <v>จำนวน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2">
          <cell r="E2" t="str">
            <v>จำนวน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">
          <cell r="E2" t="str">
            <v>จำนวน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>
        <row r="2">
          <cell r="E2" t="str">
            <v>จำนวน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2">
          <cell r="E2" t="str">
            <v>จำนวน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2">
          <cell r="E2" t="str">
            <v>จำนวน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  <sheetName val="AJE_ที่ถอดออก9"/>
      <sheetName val="reconcile_MI9"/>
      <sheetName val="Dividend_Income_Q4149"/>
      <sheetName val="Equity-ASSO_index9"/>
      <sheetName val="Ast_(2)9"/>
      <sheetName val="Lia_(2)9"/>
      <sheetName val="PL-Nature_11_10_Q9"/>
      <sheetName val="PL-ธุรกิจ_11_10_Q9"/>
      <sheetName val="invest_moving9"/>
      <sheetName val="calculate_sheet9"/>
      <sheetName val="AJE-งบเดี่ยว_delisted_media9"/>
      <sheetName val="detail_adjustment_(conso)9"/>
      <sheetName val="101_M9"/>
      <sheetName val="G_W_9"/>
      <sheetName val="ค่าเสื่อม_mga9"/>
      <sheetName val="AJE_ที่ถอดออก10"/>
      <sheetName val="reconcile_MI10"/>
      <sheetName val="Dividend_Income_Q41410"/>
      <sheetName val="Equity-ASSO_index10"/>
      <sheetName val="Ast_(2)10"/>
      <sheetName val="Lia_(2)10"/>
      <sheetName val="PL-Nature_11_10_Q10"/>
      <sheetName val="PL-ธุรกิจ_11_10_Q10"/>
      <sheetName val="invest_moving10"/>
      <sheetName val="calculate_sheet10"/>
      <sheetName val="AJE-งบเดี่ยว_delisted_media10"/>
      <sheetName val="detail_adjustment_(conso)10"/>
      <sheetName val="101_M10"/>
      <sheetName val="G_W_10"/>
      <sheetName val="ค่าเสื่อม_mga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6"/>
  <sheetViews>
    <sheetView topLeftCell="A21" zoomScale="90" zoomScaleNormal="90" zoomScaleSheetLayoutView="130" workbookViewId="0">
      <selection activeCell="B10" sqref="B10"/>
    </sheetView>
  </sheetViews>
  <sheetFormatPr defaultColWidth="9.125" defaultRowHeight="18" customHeight="1" x14ac:dyDescent="0.2"/>
  <cols>
    <col min="1" max="1" width="2.75" style="1" customWidth="1"/>
    <col min="2" max="2" width="36.875" style="1" customWidth="1"/>
    <col min="3" max="3" width="9" style="4" customWidth="1"/>
    <col min="4" max="4" width="1.25" style="1" customWidth="1"/>
    <col min="5" max="5" width="13.25" style="3" customWidth="1"/>
    <col min="6" max="6" width="1.25" style="1" customWidth="1"/>
    <col min="7" max="7" width="13.25" style="2" customWidth="1"/>
    <col min="8" max="8" width="1.25" style="1" customWidth="1"/>
    <col min="9" max="9" width="13.25" style="3" customWidth="1"/>
    <col min="10" max="10" width="1.25" style="1" customWidth="1"/>
    <col min="11" max="11" width="13.25" style="2" customWidth="1"/>
    <col min="12" max="16384" width="9.125" style="164"/>
  </cols>
  <sheetData>
    <row r="1" spans="1:11" ht="18" customHeight="1" x14ac:dyDescent="0.2">
      <c r="A1" s="33" t="s">
        <v>188</v>
      </c>
      <c r="C1" s="44"/>
      <c r="D1" s="33"/>
      <c r="E1" s="43"/>
      <c r="G1" s="33"/>
      <c r="I1" s="43"/>
      <c r="K1" s="33"/>
    </row>
    <row r="2" spans="1:11" s="177" customFormat="1" ht="18" customHeight="1" x14ac:dyDescent="0.2">
      <c r="A2" s="33" t="s">
        <v>171</v>
      </c>
      <c r="B2" s="1"/>
      <c r="C2" s="30"/>
      <c r="D2" s="7"/>
      <c r="E2" s="29"/>
      <c r="F2" s="31"/>
      <c r="G2" s="7"/>
      <c r="H2" s="31"/>
      <c r="I2" s="29"/>
      <c r="J2" s="31"/>
      <c r="K2" s="7"/>
    </row>
    <row r="3" spans="1:11" ht="18" customHeight="1" x14ac:dyDescent="0.2">
      <c r="A3" s="7" t="s">
        <v>214</v>
      </c>
      <c r="C3" s="30"/>
      <c r="D3" s="7"/>
      <c r="E3" s="29"/>
      <c r="G3" s="7"/>
      <c r="I3" s="29"/>
      <c r="K3" s="7"/>
    </row>
    <row r="4" spans="1:11" ht="18" customHeight="1" x14ac:dyDescent="0.2">
      <c r="A4" s="27"/>
      <c r="C4" s="28"/>
      <c r="D4" s="27"/>
      <c r="E4" s="42"/>
      <c r="G4" s="41"/>
      <c r="I4" s="42"/>
      <c r="K4" s="41"/>
    </row>
    <row r="5" spans="1:11" ht="18" customHeight="1" x14ac:dyDescent="0.2">
      <c r="A5" s="27" t="s">
        <v>54</v>
      </c>
      <c r="C5" s="28"/>
      <c r="D5" s="27"/>
      <c r="E5" s="24"/>
      <c r="G5" s="1"/>
      <c r="I5" s="24"/>
      <c r="K5" s="1"/>
    </row>
    <row r="6" spans="1:11" ht="18" customHeight="1" x14ac:dyDescent="0.2">
      <c r="A6" s="27"/>
      <c r="C6" s="28"/>
      <c r="D6" s="27"/>
      <c r="E6" s="222" t="s">
        <v>193</v>
      </c>
      <c r="F6" s="222"/>
      <c r="G6" s="222"/>
      <c r="H6" s="222"/>
      <c r="I6" s="222"/>
      <c r="J6" s="222"/>
      <c r="K6" s="222"/>
    </row>
    <row r="7" spans="1:11" ht="18" customHeight="1" x14ac:dyDescent="0.2">
      <c r="A7" s="27"/>
      <c r="C7" s="28"/>
      <c r="D7" s="27"/>
      <c r="E7" s="223" t="s">
        <v>37</v>
      </c>
      <c r="F7" s="223"/>
      <c r="G7" s="223"/>
      <c r="H7" s="80"/>
      <c r="I7" s="224" t="s">
        <v>36</v>
      </c>
      <c r="J7" s="224"/>
      <c r="K7" s="224"/>
    </row>
    <row r="8" spans="1:11" ht="18" customHeight="1" x14ac:dyDescent="0.2">
      <c r="A8" s="27"/>
      <c r="D8" s="27"/>
      <c r="E8" s="110" t="s">
        <v>212</v>
      </c>
      <c r="F8" s="95"/>
      <c r="G8" s="211" t="s">
        <v>189</v>
      </c>
      <c r="H8" s="95"/>
      <c r="I8" s="110" t="s">
        <v>212</v>
      </c>
      <c r="J8" s="95"/>
      <c r="K8" s="211" t="s">
        <v>189</v>
      </c>
    </row>
    <row r="9" spans="1:11" ht="18" customHeight="1" x14ac:dyDescent="0.2">
      <c r="A9" s="27"/>
      <c r="C9" s="28"/>
      <c r="D9" s="27"/>
      <c r="E9" s="96" t="s">
        <v>35</v>
      </c>
      <c r="F9" s="95"/>
      <c r="G9" s="93"/>
      <c r="H9" s="95"/>
      <c r="I9" s="96" t="s">
        <v>35</v>
      </c>
      <c r="J9" s="95"/>
      <c r="K9" s="93"/>
    </row>
    <row r="10" spans="1:11" ht="18" customHeight="1" x14ac:dyDescent="0.2">
      <c r="A10" s="27"/>
      <c r="C10" s="26" t="s">
        <v>34</v>
      </c>
      <c r="D10" s="23"/>
      <c r="E10" s="97" t="s">
        <v>33</v>
      </c>
      <c r="F10" s="98"/>
      <c r="G10" s="97" t="s">
        <v>32</v>
      </c>
      <c r="H10" s="99"/>
      <c r="I10" s="97" t="s">
        <v>33</v>
      </c>
      <c r="J10" s="98"/>
      <c r="K10" s="97" t="s">
        <v>32</v>
      </c>
    </row>
    <row r="11" spans="1:11" ht="18" customHeight="1" x14ac:dyDescent="0.2">
      <c r="A11" s="27"/>
      <c r="C11" s="40"/>
      <c r="D11" s="7"/>
      <c r="E11" s="39"/>
      <c r="G11" s="38"/>
      <c r="H11" s="87"/>
      <c r="I11" s="39"/>
      <c r="K11" s="38"/>
    </row>
    <row r="12" spans="1:11" ht="18" customHeight="1" x14ac:dyDescent="0.2">
      <c r="A12" s="7" t="s">
        <v>53</v>
      </c>
      <c r="C12" s="6"/>
      <c r="D12" s="5"/>
      <c r="E12" s="13"/>
      <c r="G12" s="16"/>
      <c r="H12" s="87"/>
      <c r="I12" s="13"/>
      <c r="K12" s="16"/>
    </row>
    <row r="13" spans="1:11" ht="18" customHeight="1" x14ac:dyDescent="0.2">
      <c r="A13" s="5" t="s">
        <v>52</v>
      </c>
      <c r="C13" s="37"/>
      <c r="D13" s="5"/>
      <c r="E13" s="22">
        <v>398894</v>
      </c>
      <c r="G13" s="12">
        <v>142601</v>
      </c>
      <c r="H13" s="87"/>
      <c r="I13" s="22">
        <v>325447</v>
      </c>
      <c r="K13" s="12">
        <v>66071</v>
      </c>
    </row>
    <row r="14" spans="1:11" ht="18" customHeight="1" x14ac:dyDescent="0.2">
      <c r="A14" s="5" t="s">
        <v>51</v>
      </c>
      <c r="C14" s="14" t="s">
        <v>3</v>
      </c>
      <c r="D14" s="5"/>
      <c r="E14" s="22">
        <v>64210</v>
      </c>
      <c r="G14" s="12">
        <v>44308</v>
      </c>
      <c r="I14" s="22">
        <v>21465</v>
      </c>
      <c r="K14" s="12">
        <v>24842</v>
      </c>
    </row>
    <row r="15" spans="1:11" ht="18" customHeight="1" x14ac:dyDescent="0.2">
      <c r="A15" s="5" t="s">
        <v>50</v>
      </c>
      <c r="C15" s="14">
        <v>4</v>
      </c>
      <c r="D15" s="5"/>
      <c r="E15" s="22">
        <v>0</v>
      </c>
      <c r="G15" s="12">
        <v>0</v>
      </c>
      <c r="I15" s="22">
        <v>165885</v>
      </c>
      <c r="K15" s="12">
        <v>170240</v>
      </c>
    </row>
    <row r="16" spans="1:11" ht="18" customHeight="1" x14ac:dyDescent="0.2">
      <c r="A16" s="5" t="s">
        <v>49</v>
      </c>
      <c r="C16" s="14" t="s">
        <v>178</v>
      </c>
      <c r="D16" s="5"/>
      <c r="E16" s="22">
        <v>104018</v>
      </c>
      <c r="G16" s="12">
        <v>107662</v>
      </c>
      <c r="H16" s="87"/>
      <c r="I16" s="22">
        <v>0</v>
      </c>
      <c r="K16" s="12">
        <v>0</v>
      </c>
    </row>
    <row r="17" spans="1:11" ht="18" customHeight="1" x14ac:dyDescent="0.2">
      <c r="A17" s="5" t="s">
        <v>222</v>
      </c>
      <c r="C17" s="14" t="s">
        <v>226</v>
      </c>
      <c r="D17" s="5"/>
      <c r="E17" s="12">
        <v>0</v>
      </c>
      <c r="G17" s="12">
        <v>0</v>
      </c>
      <c r="H17" s="87"/>
      <c r="I17" s="22">
        <v>47350</v>
      </c>
      <c r="K17" s="12">
        <v>0</v>
      </c>
    </row>
    <row r="18" spans="1:11" ht="18" customHeight="1" x14ac:dyDescent="0.2">
      <c r="A18" s="5" t="s">
        <v>48</v>
      </c>
      <c r="C18" s="14"/>
      <c r="D18" s="5"/>
      <c r="E18" s="22">
        <v>5007</v>
      </c>
      <c r="G18" s="12">
        <v>9341</v>
      </c>
      <c r="H18" s="87"/>
      <c r="I18" s="22">
        <v>3624</v>
      </c>
      <c r="K18" s="12">
        <v>3712</v>
      </c>
    </row>
    <row r="19" spans="1:11" ht="18" customHeight="1" x14ac:dyDescent="0.2">
      <c r="A19" s="5" t="s">
        <v>155</v>
      </c>
      <c r="C19" s="14" t="s">
        <v>2</v>
      </c>
      <c r="D19" s="5"/>
      <c r="E19" s="36">
        <v>23939</v>
      </c>
      <c r="G19" s="12">
        <v>15366</v>
      </c>
      <c r="I19" s="22">
        <v>7122</v>
      </c>
      <c r="K19" s="12">
        <v>3560</v>
      </c>
    </row>
    <row r="20" spans="1:11" ht="18" customHeight="1" x14ac:dyDescent="0.2">
      <c r="A20" s="7" t="s">
        <v>47</v>
      </c>
      <c r="C20" s="10"/>
      <c r="D20" s="5"/>
      <c r="E20" s="21">
        <f>SUM(E13:E19)</f>
        <v>596068</v>
      </c>
      <c r="G20" s="21">
        <f>SUM(G13:G19)</f>
        <v>319278</v>
      </c>
      <c r="I20" s="21">
        <f>SUM(I13:I19)</f>
        <v>570893</v>
      </c>
      <c r="K20" s="21">
        <f>SUM(K13:K19)</f>
        <v>268425</v>
      </c>
    </row>
    <row r="21" spans="1:11" ht="18" customHeight="1" x14ac:dyDescent="0.2">
      <c r="A21" s="7"/>
      <c r="C21" s="6"/>
      <c r="D21" s="5"/>
      <c r="E21" s="13"/>
      <c r="G21" s="16"/>
      <c r="I21" s="13"/>
      <c r="K21" s="16"/>
    </row>
    <row r="22" spans="1:11" ht="18" customHeight="1" x14ac:dyDescent="0.2">
      <c r="A22" s="7" t="s">
        <v>46</v>
      </c>
      <c r="C22" s="6"/>
      <c r="D22" s="5"/>
      <c r="E22" s="13"/>
      <c r="G22" s="16"/>
      <c r="I22" s="13"/>
      <c r="K22" s="16"/>
    </row>
    <row r="23" spans="1:11" ht="18" customHeight="1" x14ac:dyDescent="0.2">
      <c r="A23" s="5" t="s">
        <v>45</v>
      </c>
      <c r="C23" s="10">
        <v>8</v>
      </c>
      <c r="D23" s="11"/>
      <c r="E23" s="36">
        <v>0</v>
      </c>
      <c r="G23" s="35">
        <v>0</v>
      </c>
      <c r="I23" s="36">
        <v>723816</v>
      </c>
      <c r="K23" s="35">
        <v>453816</v>
      </c>
    </row>
    <row r="24" spans="1:11" ht="18" customHeight="1" x14ac:dyDescent="0.2">
      <c r="A24" s="5" t="s">
        <v>44</v>
      </c>
      <c r="C24" s="10" t="s">
        <v>179</v>
      </c>
      <c r="D24" s="11"/>
      <c r="E24" s="36">
        <v>765546</v>
      </c>
      <c r="G24" s="35">
        <v>722788</v>
      </c>
      <c r="I24" s="36">
        <v>352488</v>
      </c>
      <c r="K24" s="35">
        <v>342337</v>
      </c>
    </row>
    <row r="25" spans="1:11" ht="18" customHeight="1" x14ac:dyDescent="0.2">
      <c r="A25" s="5" t="s">
        <v>147</v>
      </c>
      <c r="C25" s="10"/>
      <c r="D25" s="11"/>
      <c r="E25" s="36">
        <v>181956</v>
      </c>
      <c r="G25" s="36">
        <v>181956</v>
      </c>
      <c r="I25" s="36">
        <v>0</v>
      </c>
      <c r="K25" s="35">
        <v>0</v>
      </c>
    </row>
    <row r="26" spans="1:11" ht="18" customHeight="1" x14ac:dyDescent="0.2">
      <c r="A26" s="5" t="s">
        <v>43</v>
      </c>
      <c r="C26" s="10">
        <v>10</v>
      </c>
      <c r="D26" s="11"/>
      <c r="E26" s="36">
        <v>88026</v>
      </c>
      <c r="G26" s="36">
        <v>90729</v>
      </c>
      <c r="H26" s="5"/>
      <c r="I26" s="36">
        <v>8654</v>
      </c>
      <c r="K26" s="35">
        <v>7151</v>
      </c>
    </row>
    <row r="27" spans="1:11" ht="18" customHeight="1" x14ac:dyDescent="0.2">
      <c r="A27" s="5" t="s">
        <v>42</v>
      </c>
      <c r="C27" s="10">
        <v>11</v>
      </c>
      <c r="D27" s="11"/>
      <c r="E27" s="36">
        <v>43944</v>
      </c>
      <c r="G27" s="35">
        <v>48437</v>
      </c>
      <c r="H27" s="5"/>
      <c r="I27" s="36">
        <v>0</v>
      </c>
      <c r="K27" s="35">
        <v>0</v>
      </c>
    </row>
    <row r="28" spans="1:11" ht="18" customHeight="1" x14ac:dyDescent="0.2">
      <c r="A28" s="5" t="s">
        <v>148</v>
      </c>
      <c r="C28" s="10">
        <v>12</v>
      </c>
      <c r="D28" s="11"/>
      <c r="E28" s="36">
        <v>33888</v>
      </c>
      <c r="G28" s="35">
        <v>26438</v>
      </c>
      <c r="I28" s="36">
        <v>5622</v>
      </c>
      <c r="K28" s="35">
        <v>1170</v>
      </c>
    </row>
    <row r="29" spans="1:11" ht="18" customHeight="1" x14ac:dyDescent="0.2">
      <c r="A29" s="5" t="s">
        <v>41</v>
      </c>
      <c r="C29" s="10" t="s">
        <v>211</v>
      </c>
      <c r="D29" s="11"/>
      <c r="E29" s="36">
        <v>188321</v>
      </c>
      <c r="G29" s="35">
        <v>163508</v>
      </c>
      <c r="I29" s="36">
        <v>6037</v>
      </c>
      <c r="K29" s="35">
        <v>1800</v>
      </c>
    </row>
    <row r="30" spans="1:11" ht="18" customHeight="1" x14ac:dyDescent="0.2">
      <c r="A30" s="5" t="s">
        <v>111</v>
      </c>
      <c r="C30" s="10"/>
      <c r="D30" s="5"/>
      <c r="E30" s="36">
        <v>20193</v>
      </c>
      <c r="G30" s="35">
        <v>10852</v>
      </c>
      <c r="I30" s="36">
        <v>5452</v>
      </c>
      <c r="K30" s="35">
        <v>1740</v>
      </c>
    </row>
    <row r="31" spans="1:11" ht="18" customHeight="1" x14ac:dyDescent="0.2">
      <c r="A31" s="7" t="s">
        <v>40</v>
      </c>
      <c r="C31" s="10"/>
      <c r="D31" s="5"/>
      <c r="E31" s="21">
        <f>SUM(E23:E30)</f>
        <v>1321874</v>
      </c>
      <c r="G31" s="20">
        <f>SUM(G23:G30)</f>
        <v>1244708</v>
      </c>
      <c r="I31" s="21">
        <f>SUM(I23:I30)</f>
        <v>1102069</v>
      </c>
      <c r="K31" s="20">
        <f>SUM(K23:K30)</f>
        <v>808014</v>
      </c>
    </row>
    <row r="32" spans="1:11" ht="18" customHeight="1" x14ac:dyDescent="0.2">
      <c r="A32" s="7"/>
      <c r="C32" s="6"/>
      <c r="D32" s="5"/>
      <c r="E32" s="13"/>
      <c r="G32" s="16"/>
      <c r="I32" s="13"/>
      <c r="K32" s="16"/>
    </row>
    <row r="33" spans="1:11" ht="18" customHeight="1" thickBot="1" x14ac:dyDescent="0.25">
      <c r="A33" s="7" t="s">
        <v>39</v>
      </c>
      <c r="C33" s="25"/>
      <c r="D33" s="5"/>
      <c r="E33" s="15">
        <f>SUM(E31,E20)</f>
        <v>1917942</v>
      </c>
      <c r="G33" s="15">
        <f>SUM(G31,G20)</f>
        <v>1563986</v>
      </c>
      <c r="I33" s="15">
        <f>SUM(I31,I20)</f>
        <v>1672962</v>
      </c>
      <c r="K33" s="15">
        <f>SUM(K31,K20)</f>
        <v>1076439</v>
      </c>
    </row>
    <row r="34" spans="1:11" ht="18" customHeight="1" thickTop="1" x14ac:dyDescent="0.2">
      <c r="A34" s="33" t="s">
        <v>188</v>
      </c>
      <c r="C34" s="44"/>
      <c r="D34" s="33"/>
      <c r="E34" s="43"/>
      <c r="G34" s="33"/>
      <c r="I34" s="43"/>
      <c r="K34" s="33"/>
    </row>
    <row r="35" spans="1:11" s="177" customFormat="1" ht="18" customHeight="1" x14ac:dyDescent="0.2">
      <c r="A35" s="33" t="s">
        <v>171</v>
      </c>
      <c r="B35" s="27"/>
      <c r="C35" s="30"/>
      <c r="D35" s="27"/>
      <c r="E35" s="32"/>
      <c r="F35" s="31"/>
      <c r="G35" s="27"/>
      <c r="H35" s="31"/>
      <c r="I35" s="32"/>
      <c r="J35" s="31"/>
      <c r="K35" s="27"/>
    </row>
    <row r="36" spans="1:11" ht="18" customHeight="1" x14ac:dyDescent="0.2">
      <c r="A36" s="7" t="s">
        <v>214</v>
      </c>
      <c r="B36" s="7"/>
      <c r="C36" s="30"/>
      <c r="D36" s="7"/>
      <c r="E36" s="29"/>
      <c r="G36" s="7"/>
      <c r="I36" s="29"/>
      <c r="K36" s="7"/>
    </row>
    <row r="37" spans="1:11" ht="18" customHeight="1" x14ac:dyDescent="0.2">
      <c r="A37" s="5"/>
      <c r="B37" s="7"/>
      <c r="C37" s="30"/>
      <c r="D37" s="7"/>
      <c r="E37" s="29"/>
      <c r="G37" s="7"/>
      <c r="I37" s="29"/>
      <c r="K37" s="7"/>
    </row>
    <row r="38" spans="1:11" ht="18" customHeight="1" x14ac:dyDescent="0.2">
      <c r="A38" s="27" t="s">
        <v>38</v>
      </c>
      <c r="B38" s="7"/>
      <c r="C38" s="30"/>
      <c r="D38" s="7"/>
      <c r="E38" s="29"/>
      <c r="G38" s="7"/>
      <c r="I38" s="29"/>
      <c r="K38" s="7"/>
    </row>
    <row r="39" spans="1:11" ht="18" customHeight="1" x14ac:dyDescent="0.2">
      <c r="C39" s="28"/>
      <c r="D39" s="27"/>
      <c r="E39" s="222" t="s">
        <v>193</v>
      </c>
      <c r="F39" s="222"/>
      <c r="G39" s="222"/>
      <c r="H39" s="222"/>
      <c r="I39" s="222"/>
      <c r="J39" s="222"/>
      <c r="K39" s="222"/>
    </row>
    <row r="40" spans="1:11" ht="18" customHeight="1" x14ac:dyDescent="0.2">
      <c r="A40" s="27"/>
      <c r="C40" s="28"/>
      <c r="D40" s="27"/>
      <c r="E40" s="223" t="s">
        <v>37</v>
      </c>
      <c r="F40" s="223"/>
      <c r="G40" s="223"/>
      <c r="H40" s="80"/>
      <c r="I40" s="224" t="s">
        <v>36</v>
      </c>
      <c r="J40" s="224"/>
      <c r="K40" s="224"/>
    </row>
    <row r="41" spans="1:11" ht="18" customHeight="1" x14ac:dyDescent="0.2">
      <c r="A41" s="27"/>
      <c r="C41" s="1"/>
      <c r="D41" s="27"/>
      <c r="E41" s="110" t="s">
        <v>212</v>
      </c>
      <c r="F41" s="95"/>
      <c r="G41" s="211" t="s">
        <v>189</v>
      </c>
      <c r="H41" s="95"/>
      <c r="I41" s="110" t="s">
        <v>212</v>
      </c>
      <c r="J41" s="95"/>
      <c r="K41" s="211" t="s">
        <v>189</v>
      </c>
    </row>
    <row r="42" spans="1:11" ht="18" customHeight="1" x14ac:dyDescent="0.2">
      <c r="A42" s="27"/>
      <c r="C42" s="28"/>
      <c r="D42" s="27"/>
      <c r="E42" s="96" t="s">
        <v>35</v>
      </c>
      <c r="F42" s="95"/>
      <c r="G42" s="93"/>
      <c r="H42" s="95"/>
      <c r="I42" s="96" t="s">
        <v>35</v>
      </c>
      <c r="J42" s="95"/>
      <c r="K42" s="93"/>
    </row>
    <row r="43" spans="1:11" ht="18" customHeight="1" x14ac:dyDescent="0.2">
      <c r="A43" s="27"/>
      <c r="C43" s="26" t="s">
        <v>34</v>
      </c>
      <c r="D43" s="23"/>
      <c r="E43" s="100" t="s">
        <v>33</v>
      </c>
      <c r="F43" s="98"/>
      <c r="G43" s="97" t="s">
        <v>32</v>
      </c>
      <c r="H43" s="99"/>
      <c r="I43" s="100" t="s">
        <v>33</v>
      </c>
      <c r="J43" s="98"/>
      <c r="K43" s="97" t="s">
        <v>32</v>
      </c>
    </row>
    <row r="44" spans="1:11" ht="18" customHeight="1" x14ac:dyDescent="0.2">
      <c r="A44" s="7" t="s">
        <v>31</v>
      </c>
      <c r="C44" s="25"/>
      <c r="D44" s="5"/>
      <c r="E44" s="24"/>
      <c r="G44" s="1"/>
      <c r="I44" s="24"/>
      <c r="K44" s="1"/>
    </row>
    <row r="45" spans="1:11" ht="18" customHeight="1" x14ac:dyDescent="0.2">
      <c r="A45" s="5" t="s">
        <v>30</v>
      </c>
      <c r="C45" s="19" t="s">
        <v>208</v>
      </c>
      <c r="D45" s="5"/>
      <c r="E45" s="22">
        <v>0</v>
      </c>
      <c r="G45" s="12">
        <v>629817</v>
      </c>
      <c r="I45" s="22">
        <v>0</v>
      </c>
      <c r="K45" s="12">
        <v>629817</v>
      </c>
    </row>
    <row r="46" spans="1:11" ht="18" customHeight="1" x14ac:dyDescent="0.2">
      <c r="A46" s="5" t="s">
        <v>29</v>
      </c>
      <c r="C46" s="19" t="s">
        <v>1</v>
      </c>
      <c r="E46" s="22">
        <v>285631</v>
      </c>
      <c r="G46" s="12">
        <v>236845</v>
      </c>
      <c r="I46" s="22">
        <v>10652</v>
      </c>
      <c r="K46" s="12">
        <v>3613</v>
      </c>
    </row>
    <row r="47" spans="1:11" ht="18" customHeight="1" x14ac:dyDescent="0.2">
      <c r="A47" s="23" t="s">
        <v>28</v>
      </c>
      <c r="C47" s="19">
        <v>4</v>
      </c>
      <c r="E47" s="22">
        <v>0</v>
      </c>
      <c r="G47" s="12">
        <v>0</v>
      </c>
      <c r="I47" s="22">
        <v>232530</v>
      </c>
      <c r="K47" s="12">
        <v>78291</v>
      </c>
    </row>
    <row r="48" spans="1:11" ht="18" customHeight="1" x14ac:dyDescent="0.2">
      <c r="A48" s="23" t="s">
        <v>133</v>
      </c>
      <c r="C48" s="19" t="s">
        <v>0</v>
      </c>
      <c r="E48" s="22">
        <v>556</v>
      </c>
      <c r="G48" s="12">
        <v>1302</v>
      </c>
      <c r="I48" s="22">
        <v>556</v>
      </c>
      <c r="K48" s="12">
        <v>1302</v>
      </c>
    </row>
    <row r="49" spans="1:11" ht="18" customHeight="1" x14ac:dyDescent="0.2">
      <c r="A49" s="5" t="s">
        <v>27</v>
      </c>
      <c r="C49" s="19"/>
      <c r="E49" s="22">
        <v>14977</v>
      </c>
      <c r="G49" s="12">
        <v>12739</v>
      </c>
      <c r="I49" s="22">
        <v>0</v>
      </c>
      <c r="K49" s="12">
        <v>0</v>
      </c>
    </row>
    <row r="50" spans="1:11" ht="18" customHeight="1" x14ac:dyDescent="0.2">
      <c r="A50" s="5" t="s">
        <v>26</v>
      </c>
      <c r="C50" s="19">
        <v>4</v>
      </c>
      <c r="E50" s="22">
        <v>70121</v>
      </c>
      <c r="G50" s="12">
        <v>67588</v>
      </c>
      <c r="I50" s="22">
        <v>14289</v>
      </c>
      <c r="K50" s="12">
        <v>16597</v>
      </c>
    </row>
    <row r="51" spans="1:11" ht="18" customHeight="1" x14ac:dyDescent="0.2">
      <c r="A51" s="5" t="s">
        <v>158</v>
      </c>
      <c r="C51" s="19"/>
      <c r="E51" s="22">
        <v>13739</v>
      </c>
      <c r="G51" s="12">
        <v>12065</v>
      </c>
      <c r="I51" s="22">
        <v>0</v>
      </c>
      <c r="K51" s="12">
        <v>0</v>
      </c>
    </row>
    <row r="52" spans="1:11" ht="18" customHeight="1" x14ac:dyDescent="0.2">
      <c r="A52" s="5" t="s">
        <v>25</v>
      </c>
      <c r="C52" s="19"/>
      <c r="E52" s="22">
        <v>7254</v>
      </c>
      <c r="G52" s="12">
        <v>3018</v>
      </c>
      <c r="I52" s="22">
        <v>0</v>
      </c>
      <c r="K52" s="12">
        <v>0</v>
      </c>
    </row>
    <row r="53" spans="1:11" ht="18" customHeight="1" x14ac:dyDescent="0.2">
      <c r="A53" s="5" t="s">
        <v>156</v>
      </c>
      <c r="B53" s="5"/>
      <c r="C53" s="19">
        <v>16</v>
      </c>
      <c r="D53" s="101"/>
      <c r="E53" s="22">
        <v>4249</v>
      </c>
      <c r="F53" s="101"/>
      <c r="G53" s="12">
        <v>3829</v>
      </c>
      <c r="H53" s="101"/>
      <c r="I53" s="22">
        <v>0</v>
      </c>
      <c r="J53" s="101"/>
      <c r="K53" s="12">
        <v>0</v>
      </c>
    </row>
    <row r="54" spans="1:11" ht="18" customHeight="1" x14ac:dyDescent="0.2">
      <c r="A54" s="5" t="s">
        <v>21</v>
      </c>
      <c r="B54" s="5"/>
      <c r="C54" s="19"/>
      <c r="D54" s="101"/>
      <c r="E54" s="22">
        <v>15503</v>
      </c>
      <c r="F54" s="101"/>
      <c r="G54" s="12">
        <v>18032</v>
      </c>
      <c r="H54" s="101"/>
      <c r="I54" s="22">
        <v>324</v>
      </c>
      <c r="J54" s="101"/>
      <c r="K54" s="12">
        <v>143</v>
      </c>
    </row>
    <row r="55" spans="1:11" ht="18" customHeight="1" x14ac:dyDescent="0.2">
      <c r="A55" s="5" t="s">
        <v>24</v>
      </c>
      <c r="C55" s="19"/>
      <c r="D55" s="5"/>
      <c r="E55" s="22">
        <v>24438</v>
      </c>
      <c r="G55" s="12">
        <v>22963</v>
      </c>
      <c r="I55" s="22">
        <v>1954</v>
      </c>
      <c r="K55" s="12">
        <v>3625</v>
      </c>
    </row>
    <row r="56" spans="1:11" ht="18" customHeight="1" x14ac:dyDescent="0.2">
      <c r="A56" s="7" t="s">
        <v>23</v>
      </c>
      <c r="C56" s="14"/>
      <c r="D56" s="5"/>
      <c r="E56" s="21">
        <f>SUM(E45:E55)</f>
        <v>436468</v>
      </c>
      <c r="G56" s="20">
        <f>SUM(G45:G55)</f>
        <v>1008198</v>
      </c>
      <c r="I56" s="21">
        <f>SUM(I45:I55)</f>
        <v>260305</v>
      </c>
      <c r="K56" s="20">
        <f>SUM(K45:K55)</f>
        <v>733388</v>
      </c>
    </row>
    <row r="57" spans="1:11" ht="18" customHeight="1" x14ac:dyDescent="0.2">
      <c r="A57" s="7"/>
      <c r="C57" s="19"/>
      <c r="D57" s="5"/>
      <c r="E57" s="18"/>
      <c r="G57" s="17"/>
      <c r="I57" s="18"/>
      <c r="K57" s="17"/>
    </row>
    <row r="58" spans="1:11" ht="18" customHeight="1" x14ac:dyDescent="0.2">
      <c r="A58" s="102" t="s">
        <v>22</v>
      </c>
      <c r="B58" s="101"/>
      <c r="C58" s="94"/>
      <c r="D58" s="101"/>
      <c r="E58" s="103"/>
      <c r="F58" s="101"/>
      <c r="G58" s="104"/>
      <c r="H58" s="101"/>
      <c r="I58" s="103"/>
      <c r="J58" s="101"/>
      <c r="K58" s="104"/>
    </row>
    <row r="59" spans="1:11" ht="18" customHeight="1" x14ac:dyDescent="0.2">
      <c r="A59" s="5" t="s">
        <v>20</v>
      </c>
      <c r="C59" s="19" t="s">
        <v>0</v>
      </c>
      <c r="D59" s="101"/>
      <c r="E59" s="22">
        <v>594</v>
      </c>
      <c r="F59" s="101"/>
      <c r="G59" s="12">
        <v>1282</v>
      </c>
      <c r="H59" s="101"/>
      <c r="I59" s="22">
        <v>594</v>
      </c>
      <c r="J59" s="101"/>
      <c r="K59" s="12">
        <v>1282</v>
      </c>
    </row>
    <row r="60" spans="1:11" ht="18" customHeight="1" x14ac:dyDescent="0.2">
      <c r="A60" s="5" t="s">
        <v>138</v>
      </c>
      <c r="B60" s="5"/>
      <c r="C60" s="19">
        <v>17</v>
      </c>
      <c r="D60" s="101"/>
      <c r="E60" s="22">
        <v>15335</v>
      </c>
      <c r="F60" s="101"/>
      <c r="G60" s="132">
        <v>12205</v>
      </c>
      <c r="H60" s="101"/>
      <c r="I60" s="22">
        <v>5847</v>
      </c>
      <c r="J60" s="101"/>
      <c r="K60" s="12">
        <v>4681</v>
      </c>
    </row>
    <row r="61" spans="1:11" ht="18" customHeight="1" x14ac:dyDescent="0.2">
      <c r="A61" s="5" t="s">
        <v>19</v>
      </c>
      <c r="C61" s="19">
        <v>9</v>
      </c>
      <c r="D61" s="101"/>
      <c r="E61" s="22">
        <v>55232</v>
      </c>
      <c r="F61" s="101"/>
      <c r="G61" s="12">
        <v>51111</v>
      </c>
      <c r="H61" s="101"/>
      <c r="I61" s="22">
        <v>2578</v>
      </c>
      <c r="J61" s="101"/>
      <c r="K61" s="12">
        <v>2578</v>
      </c>
    </row>
    <row r="62" spans="1:11" ht="18" customHeight="1" x14ac:dyDescent="0.2">
      <c r="A62" s="5" t="s">
        <v>201</v>
      </c>
      <c r="C62" s="19"/>
      <c r="D62" s="101"/>
      <c r="E62" s="22">
        <v>5090</v>
      </c>
      <c r="F62" s="101"/>
      <c r="G62" s="12">
        <v>4753</v>
      </c>
      <c r="H62" s="101"/>
      <c r="I62" s="22">
        <v>0</v>
      </c>
      <c r="J62" s="101"/>
      <c r="K62" s="12">
        <v>0</v>
      </c>
    </row>
    <row r="63" spans="1:11" ht="18" customHeight="1" x14ac:dyDescent="0.2">
      <c r="A63" s="5" t="s">
        <v>18</v>
      </c>
      <c r="C63" s="19"/>
      <c r="D63" s="101"/>
      <c r="E63" s="22">
        <v>9127</v>
      </c>
      <c r="F63" s="101"/>
      <c r="G63" s="12">
        <v>8142</v>
      </c>
      <c r="H63" s="101"/>
      <c r="I63" s="22">
        <v>0</v>
      </c>
      <c r="J63" s="101"/>
      <c r="K63" s="12">
        <v>0</v>
      </c>
    </row>
    <row r="64" spans="1:11" ht="18" customHeight="1" x14ac:dyDescent="0.2">
      <c r="A64" s="5" t="s">
        <v>17</v>
      </c>
      <c r="C64" s="19"/>
      <c r="D64" s="101"/>
      <c r="E64" s="22">
        <v>10102</v>
      </c>
      <c r="F64" s="101"/>
      <c r="G64" s="12">
        <v>9682</v>
      </c>
      <c r="H64" s="101"/>
      <c r="I64" s="22">
        <v>0</v>
      </c>
      <c r="J64" s="101"/>
      <c r="K64" s="12">
        <v>0</v>
      </c>
    </row>
    <row r="65" spans="1:11" ht="18" customHeight="1" x14ac:dyDescent="0.2">
      <c r="A65" s="105" t="s">
        <v>16</v>
      </c>
      <c r="B65" s="101"/>
      <c r="C65" s="94"/>
      <c r="D65" s="101"/>
      <c r="E65" s="21">
        <f>SUM(E59:E64)</f>
        <v>95480</v>
      </c>
      <c r="G65" s="20">
        <f>SUM(G59:G64)</f>
        <v>87175</v>
      </c>
      <c r="I65" s="21">
        <f>SUM(I59:I64)</f>
        <v>9019</v>
      </c>
      <c r="K65" s="20">
        <f>SUM(K59:K64)</f>
        <v>8541</v>
      </c>
    </row>
    <row r="66" spans="1:11" ht="18" customHeight="1" x14ac:dyDescent="0.2">
      <c r="A66" s="101"/>
      <c r="B66" s="101"/>
      <c r="C66" s="19"/>
      <c r="D66" s="101"/>
      <c r="E66" s="103"/>
      <c r="F66" s="101"/>
      <c r="G66" s="104"/>
      <c r="H66" s="101"/>
      <c r="I66" s="103"/>
      <c r="J66" s="101"/>
      <c r="K66" s="104"/>
    </row>
    <row r="67" spans="1:11" ht="18" customHeight="1" x14ac:dyDescent="0.2">
      <c r="A67" s="7" t="s">
        <v>15</v>
      </c>
      <c r="C67" s="14"/>
      <c r="D67" s="5"/>
      <c r="E67" s="9">
        <f>SUM(E65,E56)</f>
        <v>531948</v>
      </c>
      <c r="G67" s="9">
        <f>SUM(G65,G56)</f>
        <v>1095373</v>
      </c>
      <c r="I67" s="9">
        <f>SUM(I65,I56)</f>
        <v>269324</v>
      </c>
      <c r="K67" s="9">
        <f>SUM(K65,K56)</f>
        <v>741929</v>
      </c>
    </row>
    <row r="68" spans="1:11" ht="18" customHeight="1" x14ac:dyDescent="0.2">
      <c r="A68" s="33" t="s">
        <v>188</v>
      </c>
      <c r="C68" s="44"/>
      <c r="D68" s="33"/>
      <c r="E68" s="43"/>
      <c r="G68" s="33"/>
      <c r="I68" s="43"/>
      <c r="K68" s="33"/>
    </row>
    <row r="69" spans="1:11" ht="18" customHeight="1" x14ac:dyDescent="0.2">
      <c r="A69" s="33" t="s">
        <v>171</v>
      </c>
      <c r="B69" s="27"/>
      <c r="C69" s="30"/>
      <c r="D69" s="27"/>
      <c r="E69" s="32"/>
      <c r="F69" s="31"/>
      <c r="G69" s="27"/>
      <c r="H69" s="31"/>
      <c r="I69" s="32"/>
      <c r="J69" s="31"/>
      <c r="K69" s="27"/>
    </row>
    <row r="70" spans="1:11" s="177" customFormat="1" ht="18" customHeight="1" x14ac:dyDescent="0.2">
      <c r="A70" s="7" t="s">
        <v>214</v>
      </c>
      <c r="B70" s="7"/>
      <c r="C70" s="30"/>
      <c r="D70" s="7"/>
      <c r="E70" s="29"/>
      <c r="F70" s="1"/>
      <c r="G70" s="7"/>
      <c r="H70" s="1"/>
      <c r="I70" s="29"/>
      <c r="J70" s="1"/>
      <c r="K70" s="7"/>
    </row>
    <row r="71" spans="1:11" ht="18" customHeight="1" x14ac:dyDescent="0.2">
      <c r="A71" s="5"/>
      <c r="B71" s="7"/>
      <c r="C71" s="30"/>
      <c r="D71" s="7"/>
      <c r="E71" s="29"/>
      <c r="G71" s="7"/>
      <c r="I71" s="29"/>
      <c r="K71" s="7"/>
    </row>
    <row r="72" spans="1:11" ht="18" customHeight="1" x14ac:dyDescent="0.2">
      <c r="A72" s="27" t="s">
        <v>134</v>
      </c>
      <c r="B72" s="7"/>
      <c r="C72" s="30"/>
      <c r="D72" s="7"/>
      <c r="E72" s="29"/>
      <c r="G72" s="7"/>
      <c r="I72" s="29"/>
      <c r="K72" s="7"/>
    </row>
    <row r="73" spans="1:11" ht="18" customHeight="1" x14ac:dyDescent="0.2">
      <c r="C73" s="28"/>
      <c r="D73" s="27"/>
      <c r="E73" s="222" t="s">
        <v>193</v>
      </c>
      <c r="F73" s="222"/>
      <c r="G73" s="222"/>
      <c r="H73" s="222"/>
      <c r="I73" s="222"/>
      <c r="J73" s="222"/>
      <c r="K73" s="222"/>
    </row>
    <row r="74" spans="1:11" ht="18" customHeight="1" x14ac:dyDescent="0.2">
      <c r="A74" s="27"/>
      <c r="C74" s="28"/>
      <c r="D74" s="27"/>
      <c r="E74" s="223" t="s">
        <v>37</v>
      </c>
      <c r="F74" s="223"/>
      <c r="G74" s="223"/>
      <c r="H74" s="80"/>
      <c r="I74" s="224" t="s">
        <v>36</v>
      </c>
      <c r="J74" s="224"/>
      <c r="K74" s="224"/>
    </row>
    <row r="75" spans="1:11" ht="18" customHeight="1" x14ac:dyDescent="0.2">
      <c r="A75" s="27"/>
      <c r="C75" s="1"/>
      <c r="D75" s="27"/>
      <c r="E75" s="110" t="s">
        <v>212</v>
      </c>
      <c r="F75" s="95"/>
      <c r="G75" s="211" t="s">
        <v>189</v>
      </c>
      <c r="H75" s="95"/>
      <c r="I75" s="110" t="s">
        <v>212</v>
      </c>
      <c r="J75" s="95"/>
      <c r="K75" s="211" t="s">
        <v>189</v>
      </c>
    </row>
    <row r="76" spans="1:11" ht="18" customHeight="1" x14ac:dyDescent="0.2">
      <c r="A76" s="27"/>
      <c r="C76" s="28"/>
      <c r="D76" s="27"/>
      <c r="E76" s="96" t="s">
        <v>35</v>
      </c>
      <c r="F76" s="95"/>
      <c r="G76" s="93"/>
      <c r="H76" s="95"/>
      <c r="I76" s="96" t="s">
        <v>35</v>
      </c>
      <c r="J76" s="95"/>
      <c r="K76" s="93"/>
    </row>
    <row r="77" spans="1:11" ht="18" customHeight="1" x14ac:dyDescent="0.2">
      <c r="A77" s="27"/>
      <c r="C77" s="26" t="s">
        <v>34</v>
      </c>
      <c r="D77" s="23"/>
      <c r="E77" s="100" t="s">
        <v>33</v>
      </c>
      <c r="F77" s="98"/>
      <c r="G77" s="97" t="s">
        <v>32</v>
      </c>
      <c r="H77" s="99"/>
      <c r="I77" s="100" t="s">
        <v>33</v>
      </c>
      <c r="J77" s="98"/>
      <c r="K77" s="97" t="s">
        <v>32</v>
      </c>
    </row>
    <row r="78" spans="1:11" ht="18" customHeight="1" x14ac:dyDescent="0.2">
      <c r="A78" s="7" t="s">
        <v>14</v>
      </c>
      <c r="C78" s="10"/>
      <c r="D78" s="5"/>
      <c r="E78" s="18"/>
      <c r="G78" s="17"/>
      <c r="I78" s="18"/>
      <c r="K78" s="17"/>
    </row>
    <row r="79" spans="1:11" ht="18" customHeight="1" x14ac:dyDescent="0.2">
      <c r="A79" s="5" t="s">
        <v>13</v>
      </c>
      <c r="C79" s="10"/>
      <c r="D79" s="5"/>
      <c r="E79" s="13"/>
      <c r="G79" s="16"/>
      <c r="I79" s="13"/>
      <c r="K79" s="16"/>
    </row>
    <row r="80" spans="1:11" ht="18" customHeight="1" x14ac:dyDescent="0.2">
      <c r="A80" s="106" t="s">
        <v>12</v>
      </c>
      <c r="B80" s="1" t="s">
        <v>126</v>
      </c>
      <c r="C80" s="10"/>
      <c r="D80" s="5"/>
      <c r="E80" s="13"/>
      <c r="G80" s="16"/>
      <c r="I80" s="13"/>
      <c r="K80" s="16"/>
    </row>
    <row r="81" spans="1:11" ht="18" customHeight="1" thickBot="1" x14ac:dyDescent="0.25">
      <c r="A81" s="107"/>
      <c r="B81" s="5" t="s">
        <v>190</v>
      </c>
      <c r="C81" s="164"/>
      <c r="D81" s="5"/>
      <c r="E81" s="134">
        <v>300000</v>
      </c>
      <c r="F81" s="88"/>
      <c r="G81" s="134">
        <v>300000</v>
      </c>
      <c r="H81" s="88"/>
      <c r="I81" s="134">
        <v>300000</v>
      </c>
      <c r="J81" s="88"/>
      <c r="K81" s="134">
        <v>300000</v>
      </c>
    </row>
    <row r="82" spans="1:11" ht="18" customHeight="1" thickTop="1" x14ac:dyDescent="0.2">
      <c r="A82" s="106" t="s">
        <v>12</v>
      </c>
      <c r="B82" s="1" t="s">
        <v>127</v>
      </c>
      <c r="D82" s="5"/>
      <c r="E82" s="135"/>
      <c r="F82" s="88"/>
      <c r="G82" s="132"/>
      <c r="H82" s="88"/>
      <c r="I82" s="135"/>
      <c r="J82" s="88"/>
      <c r="K82" s="132"/>
    </row>
    <row r="83" spans="1:11" ht="18" customHeight="1" x14ac:dyDescent="0.2">
      <c r="A83" s="106"/>
      <c r="B83" s="5" t="s">
        <v>213</v>
      </c>
      <c r="C83" s="14"/>
      <c r="D83" s="5"/>
      <c r="E83" s="135"/>
      <c r="F83" s="88"/>
      <c r="G83" s="132"/>
      <c r="H83" s="88"/>
      <c r="I83" s="135"/>
      <c r="J83" s="88"/>
      <c r="K83" s="132"/>
    </row>
    <row r="84" spans="1:11" ht="18" customHeight="1" x14ac:dyDescent="0.2">
      <c r="A84" s="106"/>
      <c r="B84" s="1" t="s">
        <v>191</v>
      </c>
      <c r="C84" s="14"/>
      <c r="D84" s="5"/>
      <c r="E84" s="135"/>
      <c r="F84" s="88"/>
      <c r="G84" s="132"/>
      <c r="H84" s="88"/>
      <c r="I84" s="135"/>
      <c r="J84" s="88"/>
      <c r="K84" s="132"/>
    </row>
    <row r="85" spans="1:11" ht="18" customHeight="1" x14ac:dyDescent="0.2">
      <c r="B85" s="1" t="s">
        <v>192</v>
      </c>
      <c r="C85" s="10">
        <v>18</v>
      </c>
      <c r="D85" s="5"/>
      <c r="E85" s="136">
        <v>300000</v>
      </c>
      <c r="F85" s="88"/>
      <c r="G85" s="137">
        <v>225000</v>
      </c>
      <c r="H85" s="132"/>
      <c r="I85" s="136">
        <v>300000</v>
      </c>
      <c r="J85" s="88"/>
      <c r="K85" s="137">
        <v>225000</v>
      </c>
    </row>
    <row r="86" spans="1:11" ht="18" customHeight="1" x14ac:dyDescent="0.2">
      <c r="A86" s="1" t="s">
        <v>168</v>
      </c>
      <c r="B86" s="5"/>
      <c r="C86" s="10">
        <v>18</v>
      </c>
      <c r="D86" s="5"/>
      <c r="E86" s="179">
        <v>955388</v>
      </c>
      <c r="F86" s="88"/>
      <c r="G86" s="179">
        <v>78333</v>
      </c>
      <c r="H86" s="132"/>
      <c r="I86" s="179">
        <v>955388</v>
      </c>
      <c r="J86" s="88"/>
      <c r="K86" s="179">
        <v>78333</v>
      </c>
    </row>
    <row r="87" spans="1:11" ht="18" customHeight="1" x14ac:dyDescent="0.2">
      <c r="A87" s="1" t="s">
        <v>11</v>
      </c>
      <c r="B87" s="5"/>
      <c r="C87" s="10"/>
      <c r="D87" s="5"/>
      <c r="E87" s="136">
        <v>146281</v>
      </c>
      <c r="F87" s="88"/>
      <c r="G87" s="137">
        <v>145001</v>
      </c>
      <c r="H87" s="132"/>
      <c r="I87" s="136">
        <v>0</v>
      </c>
      <c r="J87" s="88"/>
      <c r="K87" s="137">
        <v>0</v>
      </c>
    </row>
    <row r="88" spans="1:11" ht="18" customHeight="1" x14ac:dyDescent="0.2">
      <c r="A88" s="5" t="s">
        <v>132</v>
      </c>
      <c r="B88" s="5"/>
      <c r="C88" s="10"/>
      <c r="D88" s="5"/>
      <c r="E88" s="136"/>
      <c r="F88" s="88"/>
      <c r="G88" s="137"/>
      <c r="H88" s="132"/>
      <c r="I88" s="136"/>
      <c r="J88" s="88"/>
      <c r="K88" s="137"/>
    </row>
    <row r="89" spans="1:11" ht="18" customHeight="1" x14ac:dyDescent="0.2">
      <c r="A89" s="23" t="s">
        <v>9</v>
      </c>
      <c r="B89" s="5" t="s">
        <v>10</v>
      </c>
      <c r="C89" s="10">
        <v>19</v>
      </c>
      <c r="D89" s="5"/>
      <c r="E89" s="136">
        <v>30000</v>
      </c>
      <c r="F89" s="88"/>
      <c r="G89" s="137">
        <v>30000</v>
      </c>
      <c r="H89" s="132"/>
      <c r="I89" s="136">
        <v>30000</v>
      </c>
      <c r="J89" s="88"/>
      <c r="K89" s="137">
        <v>30000</v>
      </c>
    </row>
    <row r="90" spans="1:11" ht="18" customHeight="1" x14ac:dyDescent="0.2">
      <c r="A90" s="23" t="s">
        <v>9</v>
      </c>
      <c r="B90" s="5" t="s">
        <v>183</v>
      </c>
      <c r="C90" s="10"/>
      <c r="D90" s="5"/>
      <c r="E90" s="136">
        <f>'EQ-Conso'!L27</f>
        <v>-45676</v>
      </c>
      <c r="F90" s="88"/>
      <c r="G90" s="137">
        <v>-9723</v>
      </c>
      <c r="H90" s="132"/>
      <c r="I90" s="136">
        <f>'EQ-Separate'!J28</f>
        <v>118250</v>
      </c>
      <c r="J90" s="88"/>
      <c r="K90" s="137">
        <v>1177</v>
      </c>
    </row>
    <row r="91" spans="1:11" ht="18" customHeight="1" x14ac:dyDescent="0.2">
      <c r="A91" s="7" t="s">
        <v>149</v>
      </c>
      <c r="B91" s="5"/>
      <c r="C91" s="10"/>
      <c r="D91" s="5"/>
      <c r="E91" s="138">
        <f t="shared" ref="E91:K91" si="0">SUM(E85:E90)</f>
        <v>1385993</v>
      </c>
      <c r="F91" s="137"/>
      <c r="G91" s="139">
        <f t="shared" si="0"/>
        <v>468611</v>
      </c>
      <c r="H91" s="137"/>
      <c r="I91" s="138">
        <f t="shared" si="0"/>
        <v>1403638</v>
      </c>
      <c r="J91" s="137"/>
      <c r="K91" s="139">
        <f t="shared" si="0"/>
        <v>334510</v>
      </c>
    </row>
    <row r="92" spans="1:11" ht="18" customHeight="1" x14ac:dyDescent="0.2">
      <c r="A92" s="87" t="s">
        <v>8</v>
      </c>
      <c r="B92" s="5"/>
      <c r="C92" s="10"/>
      <c r="D92" s="5"/>
      <c r="E92" s="133">
        <f>'EQ-Conso'!P27</f>
        <v>1</v>
      </c>
      <c r="F92" s="137"/>
      <c r="G92" s="133">
        <v>2</v>
      </c>
      <c r="H92" s="77"/>
      <c r="I92" s="74">
        <v>0</v>
      </c>
      <c r="J92" s="137"/>
      <c r="K92" s="140">
        <v>0</v>
      </c>
    </row>
    <row r="93" spans="1:11" ht="18" customHeight="1" x14ac:dyDescent="0.2">
      <c r="A93" s="7" t="s">
        <v>7</v>
      </c>
      <c r="C93" s="10"/>
      <c r="D93" s="5"/>
      <c r="E93" s="141">
        <f>SUM(E91:E92)</f>
        <v>1385994</v>
      </c>
      <c r="F93" s="88"/>
      <c r="G93" s="142">
        <f>SUM(G91:G92)</f>
        <v>468613</v>
      </c>
      <c r="H93" s="88"/>
      <c r="I93" s="141">
        <f>SUM(I91:I92)</f>
        <v>1403638</v>
      </c>
      <c r="J93" s="88"/>
      <c r="K93" s="142">
        <f>SUM(K91:K92)</f>
        <v>334510</v>
      </c>
    </row>
    <row r="94" spans="1:11" ht="18" customHeight="1" x14ac:dyDescent="0.2">
      <c r="A94" s="5"/>
      <c r="C94" s="8"/>
      <c r="D94" s="5"/>
      <c r="E94" s="143"/>
      <c r="F94" s="88"/>
      <c r="G94" s="144"/>
      <c r="H94" s="88"/>
      <c r="I94" s="143"/>
      <c r="J94" s="88"/>
      <c r="K94" s="144"/>
    </row>
    <row r="95" spans="1:11" ht="18.350000000000001" customHeight="1" thickBot="1" x14ac:dyDescent="0.25">
      <c r="A95" s="7" t="s">
        <v>6</v>
      </c>
      <c r="B95" s="31"/>
      <c r="C95" s="6"/>
      <c r="D95" s="5"/>
      <c r="E95" s="145">
        <f>SUM(E93,E67)</f>
        <v>1917942</v>
      </c>
      <c r="F95" s="88"/>
      <c r="G95" s="145">
        <f>SUM(G93,G67)</f>
        <v>1563986</v>
      </c>
      <c r="H95" s="88"/>
      <c r="I95" s="145">
        <f>SUM(I93,I67)</f>
        <v>1672962</v>
      </c>
      <c r="J95" s="88"/>
      <c r="K95" s="145">
        <f>SUM(K93,K67)</f>
        <v>1076439</v>
      </c>
    </row>
    <row r="96" spans="1:11" ht="18" customHeight="1" thickTop="1" x14ac:dyDescent="0.2">
      <c r="E96" s="197">
        <f>E33-E95</f>
        <v>0</v>
      </c>
      <c r="F96" s="88"/>
      <c r="G96" s="77">
        <f>G33-G95</f>
        <v>0</v>
      </c>
      <c r="H96" s="88"/>
      <c r="I96" s="77">
        <f>I33-I95</f>
        <v>0</v>
      </c>
      <c r="J96" s="88"/>
      <c r="K96" s="77">
        <f>K33-K95</f>
        <v>0</v>
      </c>
    </row>
  </sheetData>
  <mergeCells count="9">
    <mergeCell ref="E73:K73"/>
    <mergeCell ref="E74:G74"/>
    <mergeCell ref="I74:K74"/>
    <mergeCell ref="E6:K6"/>
    <mergeCell ref="E7:G7"/>
    <mergeCell ref="I7:K7"/>
    <mergeCell ref="E39:K39"/>
    <mergeCell ref="E40:G40"/>
    <mergeCell ref="I40:K40"/>
  </mergeCells>
  <pageMargins left="0.7" right="0.5" top="0.8" bottom="0.4" header="0.4" footer="0.33"/>
  <pageSetup paperSize="9" scale="84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3" max="10" man="1"/>
    <brk id="67" max="10" man="1"/>
  </rowBreaks>
  <ignoredErrors>
    <ignoredError sqref="C45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80" zoomScaleNormal="80" zoomScaleSheetLayoutView="120" workbookViewId="0">
      <selection activeCell="B10" sqref="B10"/>
    </sheetView>
  </sheetViews>
  <sheetFormatPr defaultColWidth="9.125" defaultRowHeight="18.2" customHeight="1" x14ac:dyDescent="0.2"/>
  <cols>
    <col min="1" max="1" width="2.25" style="119" customWidth="1"/>
    <col min="2" max="2" width="35.5" style="119" customWidth="1"/>
    <col min="3" max="3" width="8.375" style="94" customWidth="1"/>
    <col min="4" max="4" width="1.25" style="94" customWidth="1"/>
    <col min="5" max="5" width="13.25" style="125" customWidth="1"/>
    <col min="6" max="6" width="1.25" style="94" customWidth="1"/>
    <col min="7" max="7" width="13.25" style="94" customWidth="1"/>
    <col min="8" max="8" width="1.25" style="94" customWidth="1"/>
    <col min="9" max="9" width="13.25" style="125" customWidth="1"/>
    <col min="10" max="10" width="1.25" style="94" customWidth="1"/>
    <col min="11" max="11" width="13.25" style="94" customWidth="1"/>
    <col min="12" max="16384" width="9.125" style="94"/>
  </cols>
  <sheetData>
    <row r="1" spans="1:11" ht="18.2" customHeight="1" x14ac:dyDescent="0.2">
      <c r="A1" s="33" t="s">
        <v>188</v>
      </c>
      <c r="B1" s="111"/>
      <c r="C1" s="112"/>
      <c r="D1" s="112"/>
      <c r="E1" s="113"/>
      <c r="F1" s="112"/>
      <c r="G1" s="114"/>
      <c r="H1" s="112"/>
      <c r="I1" s="113"/>
      <c r="J1" s="112"/>
      <c r="K1" s="114" t="s">
        <v>70</v>
      </c>
    </row>
    <row r="2" spans="1:11" ht="18.2" customHeight="1" x14ac:dyDescent="0.2">
      <c r="A2" s="115" t="s">
        <v>172</v>
      </c>
      <c r="B2" s="111"/>
      <c r="C2" s="112"/>
      <c r="D2" s="112"/>
      <c r="E2" s="116"/>
      <c r="F2" s="112"/>
      <c r="G2" s="114"/>
      <c r="H2" s="112"/>
      <c r="I2" s="116"/>
      <c r="J2" s="112"/>
      <c r="K2" s="114" t="s">
        <v>69</v>
      </c>
    </row>
    <row r="3" spans="1:11" ht="18.2" customHeight="1" x14ac:dyDescent="0.2">
      <c r="A3" s="117" t="s">
        <v>215</v>
      </c>
      <c r="B3" s="111"/>
      <c r="C3" s="112"/>
      <c r="D3" s="112"/>
      <c r="E3" s="116"/>
      <c r="F3" s="112"/>
      <c r="G3" s="118"/>
      <c r="H3" s="112"/>
      <c r="I3" s="116"/>
      <c r="J3" s="112"/>
      <c r="K3" s="118"/>
    </row>
    <row r="4" spans="1:11" ht="18.2" customHeight="1" x14ac:dyDescent="0.2">
      <c r="E4" s="120"/>
      <c r="G4" s="121"/>
      <c r="I4" s="120"/>
      <c r="K4" s="121"/>
    </row>
    <row r="5" spans="1:11" ht="18.2" customHeight="1" x14ac:dyDescent="0.2">
      <c r="C5" s="122"/>
      <c r="D5" s="122"/>
      <c r="E5" s="222" t="s">
        <v>193</v>
      </c>
      <c r="F5" s="222"/>
      <c r="G5" s="222"/>
      <c r="H5" s="222"/>
      <c r="I5" s="222"/>
      <c r="J5" s="222"/>
      <c r="K5" s="222"/>
    </row>
    <row r="6" spans="1:11" ht="18.2" customHeight="1" x14ac:dyDescent="0.2">
      <c r="C6" s="122"/>
      <c r="D6" s="122"/>
      <c r="E6" s="225" t="s">
        <v>37</v>
      </c>
      <c r="F6" s="225"/>
      <c r="G6" s="225"/>
      <c r="H6" s="122"/>
      <c r="I6" s="225" t="s">
        <v>36</v>
      </c>
      <c r="J6" s="225"/>
      <c r="K6" s="225"/>
    </row>
    <row r="7" spans="1:11" ht="18.2" customHeight="1" x14ac:dyDescent="0.2">
      <c r="A7" s="123"/>
      <c r="B7" s="123"/>
      <c r="C7" s="82" t="s">
        <v>34</v>
      </c>
      <c r="E7" s="81">
        <v>2019</v>
      </c>
      <c r="F7" s="124"/>
      <c r="G7" s="81">
        <v>2018</v>
      </c>
      <c r="I7" s="81">
        <v>2019</v>
      </c>
      <c r="J7" s="124"/>
      <c r="K7" s="81">
        <v>2018</v>
      </c>
    </row>
    <row r="8" spans="1:11" ht="18.2" customHeight="1" x14ac:dyDescent="0.2">
      <c r="A8" s="111" t="s">
        <v>68</v>
      </c>
      <c r="C8" s="109">
        <v>4</v>
      </c>
      <c r="D8" s="109"/>
      <c r="F8" s="109"/>
      <c r="H8" s="109"/>
      <c r="J8" s="109"/>
    </row>
    <row r="9" spans="1:11" ht="18.2" customHeight="1" x14ac:dyDescent="0.2">
      <c r="A9" s="126" t="s">
        <v>150</v>
      </c>
      <c r="E9" s="149">
        <v>739443</v>
      </c>
      <c r="F9" s="148"/>
      <c r="G9" s="149">
        <v>708395</v>
      </c>
      <c r="H9" s="148"/>
      <c r="I9" s="149">
        <v>0</v>
      </c>
      <c r="J9" s="148"/>
      <c r="K9" s="147">
        <v>0</v>
      </c>
    </row>
    <row r="10" spans="1:11" ht="18.2" customHeight="1" x14ac:dyDescent="0.2">
      <c r="A10" s="119" t="s">
        <v>67</v>
      </c>
      <c r="E10" s="149">
        <v>17253</v>
      </c>
      <c r="F10" s="148"/>
      <c r="G10" s="149">
        <v>21028</v>
      </c>
      <c r="H10" s="148"/>
      <c r="I10" s="149">
        <v>0</v>
      </c>
      <c r="J10" s="148"/>
      <c r="K10" s="147">
        <v>0</v>
      </c>
    </row>
    <row r="11" spans="1:11" ht="18.2" customHeight="1" x14ac:dyDescent="0.2">
      <c r="A11" s="119" t="s">
        <v>128</v>
      </c>
      <c r="E11" s="149">
        <v>0</v>
      </c>
      <c r="F11" s="148"/>
      <c r="G11" s="149">
        <v>0</v>
      </c>
      <c r="H11" s="148"/>
      <c r="I11" s="149">
        <v>58896</v>
      </c>
      <c r="J11" s="148"/>
      <c r="K11" s="147">
        <v>66190</v>
      </c>
    </row>
    <row r="12" spans="1:11" ht="18.2" customHeight="1" x14ac:dyDescent="0.2">
      <c r="A12" s="119" t="s">
        <v>182</v>
      </c>
      <c r="C12" s="94">
        <v>8</v>
      </c>
      <c r="E12" s="149">
        <v>0</v>
      </c>
      <c r="F12" s="148"/>
      <c r="G12" s="149">
        <v>0</v>
      </c>
      <c r="H12" s="148"/>
      <c r="I12" s="149">
        <v>47350</v>
      </c>
      <c r="J12" s="148"/>
      <c r="K12" s="147">
        <v>0</v>
      </c>
    </row>
    <row r="13" spans="1:11" ht="18.2" customHeight="1" x14ac:dyDescent="0.2">
      <c r="A13" s="126" t="s">
        <v>66</v>
      </c>
      <c r="E13" s="149">
        <v>8499</v>
      </c>
      <c r="F13" s="148"/>
      <c r="G13" s="149">
        <v>23913</v>
      </c>
      <c r="H13" s="148"/>
      <c r="I13" s="149">
        <v>3780</v>
      </c>
      <c r="J13" s="148"/>
      <c r="K13" s="147">
        <v>4236</v>
      </c>
    </row>
    <row r="14" spans="1:11" ht="18.2" customHeight="1" x14ac:dyDescent="0.2">
      <c r="A14" s="111" t="s">
        <v>65</v>
      </c>
      <c r="E14" s="150">
        <f>SUM(E9:E13)</f>
        <v>765195</v>
      </c>
      <c r="F14" s="148"/>
      <c r="G14" s="151">
        <f>SUM(G9:G13)</f>
        <v>753336</v>
      </c>
      <c r="H14" s="148"/>
      <c r="I14" s="151">
        <f t="shared" ref="I14" si="0">SUM(I9:I13)</f>
        <v>110026</v>
      </c>
      <c r="J14" s="148"/>
      <c r="K14" s="151">
        <f>SUM(K9:K13)</f>
        <v>70426</v>
      </c>
    </row>
    <row r="15" spans="1:11" ht="18.2" customHeight="1" x14ac:dyDescent="0.2">
      <c r="E15" s="149"/>
      <c r="F15" s="147"/>
      <c r="G15" s="147"/>
      <c r="H15" s="148"/>
      <c r="I15" s="149"/>
      <c r="J15" s="147"/>
      <c r="K15" s="147"/>
    </row>
    <row r="16" spans="1:11" ht="18.2" customHeight="1" x14ac:dyDescent="0.2">
      <c r="A16" s="111" t="s">
        <v>64</v>
      </c>
      <c r="E16" s="149"/>
      <c r="F16" s="147"/>
      <c r="G16" s="147"/>
      <c r="H16" s="148"/>
      <c r="I16" s="149"/>
      <c r="J16" s="147"/>
      <c r="K16" s="147"/>
    </row>
    <row r="17" spans="1:11" ht="18.2" customHeight="1" x14ac:dyDescent="0.2">
      <c r="A17" s="126" t="s">
        <v>63</v>
      </c>
      <c r="C17" s="94">
        <v>4</v>
      </c>
      <c r="E17" s="149"/>
      <c r="F17" s="148"/>
      <c r="G17" s="149"/>
      <c r="H17" s="148"/>
      <c r="I17" s="149"/>
      <c r="J17" s="148"/>
      <c r="K17" s="147"/>
    </row>
    <row r="18" spans="1:11" ht="18.2" customHeight="1" x14ac:dyDescent="0.2">
      <c r="A18" s="126" t="s">
        <v>9</v>
      </c>
      <c r="B18" s="119" t="s">
        <v>209</v>
      </c>
      <c r="E18" s="149">
        <v>277223</v>
      </c>
      <c r="F18" s="148"/>
      <c r="G18" s="149">
        <v>258307</v>
      </c>
      <c r="H18" s="148"/>
      <c r="I18" s="149">
        <v>0</v>
      </c>
      <c r="J18" s="148"/>
      <c r="K18" s="147">
        <v>0</v>
      </c>
    </row>
    <row r="19" spans="1:11" ht="18.2" customHeight="1" x14ac:dyDescent="0.2">
      <c r="A19" s="126" t="s">
        <v>9</v>
      </c>
      <c r="B19" s="119" t="s">
        <v>210</v>
      </c>
      <c r="E19" s="149">
        <v>306678</v>
      </c>
      <c r="F19" s="148"/>
      <c r="G19" s="149">
        <v>293937</v>
      </c>
      <c r="H19" s="148"/>
      <c r="I19" s="149">
        <v>0</v>
      </c>
      <c r="J19" s="148"/>
      <c r="K19" s="147">
        <v>0</v>
      </c>
    </row>
    <row r="20" spans="1:11" ht="18.2" customHeight="1" x14ac:dyDescent="0.2">
      <c r="A20" s="126" t="s">
        <v>62</v>
      </c>
      <c r="E20" s="149">
        <v>23163</v>
      </c>
      <c r="F20" s="148"/>
      <c r="G20" s="149">
        <v>31717</v>
      </c>
      <c r="H20" s="148"/>
      <c r="I20" s="149">
        <v>0</v>
      </c>
      <c r="J20" s="148"/>
      <c r="K20" s="147">
        <v>0</v>
      </c>
    </row>
    <row r="21" spans="1:11" ht="18.2" customHeight="1" x14ac:dyDescent="0.2">
      <c r="A21" s="126" t="s">
        <v>61</v>
      </c>
      <c r="B21" s="127"/>
      <c r="C21" s="94">
        <v>4</v>
      </c>
      <c r="E21" s="149">
        <v>117895</v>
      </c>
      <c r="F21" s="148"/>
      <c r="G21" s="149">
        <v>104976</v>
      </c>
      <c r="H21" s="148"/>
      <c r="I21" s="149">
        <v>60078</v>
      </c>
      <c r="J21" s="148"/>
      <c r="K21" s="147">
        <v>57624</v>
      </c>
    </row>
    <row r="22" spans="1:11" ht="18.2" customHeight="1" x14ac:dyDescent="0.2">
      <c r="A22" s="123" t="s">
        <v>60</v>
      </c>
      <c r="C22" s="94">
        <v>4</v>
      </c>
      <c r="E22" s="149">
        <v>72</v>
      </c>
      <c r="F22" s="148"/>
      <c r="G22" s="149">
        <v>6415</v>
      </c>
      <c r="H22" s="148"/>
      <c r="I22" s="149">
        <v>793</v>
      </c>
      <c r="J22" s="148"/>
      <c r="K22" s="147">
        <v>6744</v>
      </c>
    </row>
    <row r="23" spans="1:11" ht="18.2" customHeight="1" x14ac:dyDescent="0.2">
      <c r="A23" s="111" t="s">
        <v>59</v>
      </c>
      <c r="E23" s="150">
        <f>SUM(E17:E22)</f>
        <v>725031</v>
      </c>
      <c r="F23" s="148"/>
      <c r="G23" s="151">
        <f>SUM(G17:G22)</f>
        <v>695352</v>
      </c>
      <c r="H23" s="148"/>
      <c r="I23" s="150">
        <f>SUM(I17:I22)</f>
        <v>60871</v>
      </c>
      <c r="J23" s="148"/>
      <c r="K23" s="151">
        <f>SUM(K17:K22)</f>
        <v>64368</v>
      </c>
    </row>
    <row r="24" spans="1:11" ht="18.2" customHeight="1" x14ac:dyDescent="0.2">
      <c r="A24" s="115"/>
      <c r="E24" s="149"/>
      <c r="F24" s="148"/>
      <c r="G24" s="147"/>
      <c r="H24" s="148"/>
      <c r="I24" s="149"/>
      <c r="J24" s="148"/>
      <c r="K24" s="147"/>
    </row>
    <row r="25" spans="1:11" ht="18.2" customHeight="1" x14ac:dyDescent="0.2">
      <c r="A25" s="115" t="s">
        <v>58</v>
      </c>
      <c r="B25" s="123"/>
      <c r="E25" s="149">
        <f>E14-E23</f>
        <v>40164</v>
      </c>
      <c r="F25" s="148"/>
      <c r="G25" s="149">
        <f>G14-G23</f>
        <v>57984</v>
      </c>
      <c r="H25" s="148"/>
      <c r="I25" s="149">
        <f>I14-I23</f>
        <v>49155</v>
      </c>
      <c r="J25" s="148"/>
      <c r="K25" s="149">
        <f>K14-K23</f>
        <v>6058</v>
      </c>
    </row>
    <row r="26" spans="1:11" ht="18.2" customHeight="1" x14ac:dyDescent="0.2">
      <c r="A26" s="123"/>
      <c r="B26" s="123"/>
      <c r="E26" s="149"/>
      <c r="F26" s="148"/>
      <c r="G26" s="147"/>
      <c r="H26" s="148"/>
      <c r="I26" s="149"/>
      <c r="J26" s="148"/>
      <c r="K26" s="147"/>
    </row>
    <row r="27" spans="1:11" ht="18.2" customHeight="1" x14ac:dyDescent="0.2">
      <c r="A27" s="126" t="s">
        <v>219</v>
      </c>
      <c r="C27" s="94">
        <v>12</v>
      </c>
      <c r="E27" s="152">
        <v>-6987</v>
      </c>
      <c r="F27" s="148"/>
      <c r="G27" s="153">
        <v>-11055</v>
      </c>
      <c r="H27" s="148"/>
      <c r="I27" s="152">
        <v>-332</v>
      </c>
      <c r="J27" s="148"/>
      <c r="K27" s="153">
        <v>-1812</v>
      </c>
    </row>
    <row r="28" spans="1:11" ht="18.2" customHeight="1" x14ac:dyDescent="0.2">
      <c r="A28" s="123"/>
      <c r="B28" s="123"/>
      <c r="E28" s="149"/>
      <c r="F28" s="148"/>
      <c r="G28" s="147"/>
      <c r="H28" s="148"/>
      <c r="I28" s="149"/>
      <c r="J28" s="148"/>
      <c r="K28" s="147"/>
    </row>
    <row r="29" spans="1:11" ht="18.2" customHeight="1" thickBot="1" x14ac:dyDescent="0.25">
      <c r="A29" s="115" t="s">
        <v>57</v>
      </c>
      <c r="E29" s="154">
        <f>SUM(E25:E27)</f>
        <v>33177</v>
      </c>
      <c r="F29" s="148"/>
      <c r="G29" s="155">
        <f>SUM(G25:G27)</f>
        <v>46929</v>
      </c>
      <c r="H29" s="148"/>
      <c r="I29" s="154">
        <f>SUM(I25:I27)</f>
        <v>48823</v>
      </c>
      <c r="J29" s="148"/>
      <c r="K29" s="155">
        <f>SUM(K25:K27)</f>
        <v>4246</v>
      </c>
    </row>
    <row r="30" spans="1:11" ht="18.2" customHeight="1" thickTop="1" x14ac:dyDescent="0.2">
      <c r="A30" s="123"/>
      <c r="B30" s="123"/>
      <c r="E30" s="149"/>
      <c r="F30" s="147"/>
      <c r="G30" s="147"/>
      <c r="H30" s="148"/>
      <c r="I30" s="149"/>
      <c r="J30" s="147"/>
      <c r="K30" s="147"/>
    </row>
    <row r="31" spans="1:11" s="130" customFormat="1" ht="18.2" customHeight="1" x14ac:dyDescent="0.2">
      <c r="A31" s="128" t="s">
        <v>124</v>
      </c>
      <c r="B31" s="129"/>
      <c r="E31" s="147"/>
      <c r="F31" s="147"/>
      <c r="G31" s="147"/>
      <c r="H31" s="148"/>
      <c r="I31" s="147"/>
      <c r="J31" s="147"/>
      <c r="K31" s="147"/>
    </row>
    <row r="32" spans="1:11" s="130" customFormat="1" ht="18.2" customHeight="1" thickBot="1" x14ac:dyDescent="0.25">
      <c r="A32" s="128" t="s">
        <v>125</v>
      </c>
      <c r="B32" s="131"/>
      <c r="E32" s="155">
        <f>E29</f>
        <v>33177</v>
      </c>
      <c r="F32" s="148"/>
      <c r="G32" s="155">
        <f>G29</f>
        <v>46929</v>
      </c>
      <c r="H32" s="148"/>
      <c r="I32" s="155">
        <f>I29</f>
        <v>48823</v>
      </c>
      <c r="J32" s="148"/>
      <c r="K32" s="155">
        <f>K29</f>
        <v>4246</v>
      </c>
    </row>
    <row r="33" spans="1:11" ht="18.2" customHeight="1" thickTop="1" x14ac:dyDescent="0.2">
      <c r="A33" s="123"/>
      <c r="B33" s="123"/>
      <c r="E33" s="149"/>
      <c r="F33" s="147"/>
      <c r="G33" s="147"/>
      <c r="H33" s="148"/>
      <c r="I33" s="149"/>
      <c r="J33" s="147"/>
      <c r="K33" s="147"/>
    </row>
    <row r="34" spans="1:11" ht="18.2" customHeight="1" x14ac:dyDescent="0.2">
      <c r="A34" s="115" t="s">
        <v>152</v>
      </c>
      <c r="E34" s="149"/>
      <c r="F34" s="148"/>
      <c r="G34" s="147"/>
      <c r="H34" s="148"/>
      <c r="I34" s="149"/>
      <c r="J34" s="148"/>
      <c r="K34" s="147"/>
    </row>
    <row r="35" spans="1:11" ht="18.2" customHeight="1" x14ac:dyDescent="0.2">
      <c r="A35" s="115"/>
      <c r="B35" s="119" t="s">
        <v>56</v>
      </c>
      <c r="E35" s="149">
        <f>E29-E36</f>
        <v>33177</v>
      </c>
      <c r="F35" s="148"/>
      <c r="G35" s="149">
        <f>G29-G36</f>
        <v>46929</v>
      </c>
      <c r="H35" s="148"/>
      <c r="I35" s="149">
        <f>I29</f>
        <v>48823</v>
      </c>
      <c r="J35" s="148"/>
      <c r="K35" s="149">
        <f>K29</f>
        <v>4246</v>
      </c>
    </row>
    <row r="36" spans="1:11" ht="18.2" customHeight="1" x14ac:dyDescent="0.2">
      <c r="A36" s="115"/>
      <c r="B36" s="119" t="s">
        <v>8</v>
      </c>
      <c r="E36" s="149">
        <v>0</v>
      </c>
      <c r="F36" s="148"/>
      <c r="G36" s="147">
        <v>0</v>
      </c>
      <c r="H36" s="148"/>
      <c r="I36" s="149">
        <v>0</v>
      </c>
      <c r="J36" s="148"/>
      <c r="K36" s="147">
        <v>0</v>
      </c>
    </row>
    <row r="37" spans="1:11" ht="18.2" customHeight="1" thickBot="1" x14ac:dyDescent="0.25">
      <c r="A37" s="115"/>
      <c r="E37" s="156">
        <f>SUM(E35:E36)</f>
        <v>33177</v>
      </c>
      <c r="F37" s="148"/>
      <c r="G37" s="156">
        <f>SUM(G35:G36)</f>
        <v>46929</v>
      </c>
      <c r="H37" s="148"/>
      <c r="I37" s="156">
        <f>SUM(I35:I36)</f>
        <v>48823</v>
      </c>
      <c r="J37" s="148"/>
      <c r="K37" s="156">
        <f>SUM(K35:K36)</f>
        <v>4246</v>
      </c>
    </row>
    <row r="38" spans="1:11" ht="18.2" customHeight="1" thickTop="1" x14ac:dyDescent="0.2">
      <c r="A38" s="115"/>
      <c r="E38" s="149"/>
      <c r="F38" s="148"/>
      <c r="G38" s="147"/>
      <c r="H38" s="148"/>
      <c r="I38" s="149"/>
      <c r="J38" s="148"/>
      <c r="K38" s="147"/>
    </row>
    <row r="39" spans="1:11" ht="18.2" customHeight="1" x14ac:dyDescent="0.2">
      <c r="A39" s="115" t="s">
        <v>153</v>
      </c>
      <c r="E39" s="149"/>
      <c r="F39" s="148"/>
      <c r="G39" s="147"/>
      <c r="H39" s="148"/>
      <c r="I39" s="149"/>
      <c r="J39" s="148"/>
      <c r="K39" s="147"/>
    </row>
    <row r="40" spans="1:11" ht="18.2" customHeight="1" x14ac:dyDescent="0.2">
      <c r="A40" s="115" t="s">
        <v>140</v>
      </c>
      <c r="B40" s="111"/>
      <c r="E40" s="149"/>
      <c r="F40" s="148"/>
      <c r="G40" s="147"/>
      <c r="H40" s="148"/>
      <c r="I40" s="149"/>
      <c r="J40" s="148"/>
      <c r="K40" s="147"/>
    </row>
    <row r="41" spans="1:11" ht="18.2" customHeight="1" x14ac:dyDescent="0.2">
      <c r="A41" s="115"/>
      <c r="B41" s="119" t="s">
        <v>56</v>
      </c>
      <c r="E41" s="149">
        <f>E32-E42</f>
        <v>33177</v>
      </c>
      <c r="F41" s="148"/>
      <c r="G41" s="149">
        <f>G32-G42</f>
        <v>46929</v>
      </c>
      <c r="H41" s="148"/>
      <c r="I41" s="149">
        <f>I32</f>
        <v>48823</v>
      </c>
      <c r="J41" s="148"/>
      <c r="K41" s="149">
        <f>K32</f>
        <v>4246</v>
      </c>
    </row>
    <row r="42" spans="1:11" ht="18.2" customHeight="1" x14ac:dyDescent="0.2">
      <c r="A42" s="115"/>
      <c r="B42" s="119" t="s">
        <v>8</v>
      </c>
      <c r="E42" s="152">
        <f>E36</f>
        <v>0</v>
      </c>
      <c r="F42" s="148"/>
      <c r="G42" s="152">
        <f>G36</f>
        <v>0</v>
      </c>
      <c r="H42" s="148"/>
      <c r="I42" s="152">
        <v>0</v>
      </c>
      <c r="J42" s="148"/>
      <c r="K42" s="153">
        <v>0</v>
      </c>
    </row>
    <row r="43" spans="1:11" ht="18.2" customHeight="1" thickBot="1" x14ac:dyDescent="0.25">
      <c r="A43" s="115"/>
      <c r="E43" s="156">
        <f>SUM(E41:E42)</f>
        <v>33177</v>
      </c>
      <c r="F43" s="148"/>
      <c r="G43" s="157">
        <f>SUM(G41:G42)</f>
        <v>46929</v>
      </c>
      <c r="H43" s="148"/>
      <c r="I43" s="156">
        <f>SUM(I41:I42)</f>
        <v>48823</v>
      </c>
      <c r="J43" s="148"/>
      <c r="K43" s="157">
        <f>SUM(K41:K42)</f>
        <v>4246</v>
      </c>
    </row>
    <row r="44" spans="1:11" ht="18.2" customHeight="1" thickTop="1" x14ac:dyDescent="0.2">
      <c r="A44" s="115" t="s">
        <v>55</v>
      </c>
      <c r="E44" s="146"/>
      <c r="F44" s="148"/>
      <c r="G44" s="148"/>
      <c r="H44" s="148"/>
      <c r="I44" s="146"/>
      <c r="J44" s="148"/>
      <c r="K44" s="148"/>
    </row>
    <row r="45" spans="1:11" ht="18.2" customHeight="1" thickBot="1" x14ac:dyDescent="0.25">
      <c r="A45" s="115" t="s">
        <v>139</v>
      </c>
      <c r="B45" s="115"/>
      <c r="C45" s="94">
        <v>21</v>
      </c>
      <c r="E45" s="210">
        <f>E35/300000</f>
        <v>0.11058999999999999</v>
      </c>
      <c r="F45" s="148"/>
      <c r="G45" s="210">
        <f>G35/14062500/10*1000</f>
        <v>0.33371733333333337</v>
      </c>
      <c r="H45" s="148"/>
      <c r="I45" s="210">
        <f>I35/300000</f>
        <v>0.16274333333333332</v>
      </c>
      <c r="J45" s="148"/>
      <c r="K45" s="218">
        <f>K35/14062500/10*1000</f>
        <v>3.0193777777777778E-2</v>
      </c>
    </row>
    <row r="46" spans="1:11" ht="18.2" customHeight="1" thickTop="1" x14ac:dyDescent="0.2">
      <c r="E46" s="149"/>
      <c r="F46" s="148"/>
      <c r="G46" s="147"/>
      <c r="H46" s="148"/>
      <c r="I46" s="149"/>
      <c r="J46" s="148"/>
      <c r="K46" s="147"/>
    </row>
    <row r="47" spans="1:11" ht="18.2" customHeight="1" x14ac:dyDescent="0.2">
      <c r="E47" s="146"/>
      <c r="F47" s="148"/>
      <c r="G47" s="148"/>
      <c r="H47" s="148"/>
      <c r="I47" s="146"/>
      <c r="J47" s="148"/>
      <c r="K47" s="148"/>
    </row>
    <row r="48" spans="1:11" ht="18.2" customHeight="1" x14ac:dyDescent="0.2">
      <c r="E48" s="146"/>
      <c r="F48" s="148"/>
      <c r="G48" s="148"/>
      <c r="H48" s="148"/>
      <c r="I48" s="146"/>
      <c r="J48" s="148"/>
      <c r="K48" s="148"/>
    </row>
    <row r="49" spans="5:11" ht="18.2" customHeight="1" x14ac:dyDescent="0.2">
      <c r="E49" s="146"/>
      <c r="F49" s="148"/>
      <c r="G49" s="148"/>
      <c r="H49" s="148"/>
      <c r="I49" s="146"/>
      <c r="J49" s="148"/>
      <c r="K49" s="148"/>
    </row>
    <row r="50" spans="5:11" ht="18.2" customHeight="1" x14ac:dyDescent="0.2">
      <c r="E50" s="146"/>
      <c r="F50" s="148"/>
      <c r="G50" s="148"/>
      <c r="H50" s="148"/>
      <c r="I50" s="146"/>
      <c r="J50" s="148"/>
      <c r="K50" s="148"/>
    </row>
    <row r="51" spans="5:11" ht="18.2" customHeight="1" x14ac:dyDescent="0.2">
      <c r="E51" s="146"/>
      <c r="F51" s="148"/>
      <c r="G51" s="148"/>
      <c r="H51" s="148"/>
      <c r="I51" s="146"/>
      <c r="J51" s="148"/>
      <c r="K51" s="148"/>
    </row>
    <row r="52" spans="5:11" ht="18.2" customHeight="1" x14ac:dyDescent="0.2">
      <c r="E52" s="146"/>
      <c r="F52" s="148"/>
      <c r="G52" s="148"/>
      <c r="H52" s="148"/>
      <c r="I52" s="146"/>
      <c r="J52" s="148"/>
      <c r="K52" s="148"/>
    </row>
    <row r="53" spans="5:11" ht="18.2" customHeight="1" x14ac:dyDescent="0.2">
      <c r="E53" s="146"/>
      <c r="F53" s="148"/>
      <c r="G53" s="148"/>
      <c r="H53" s="148"/>
      <c r="I53" s="146"/>
      <c r="J53" s="148"/>
      <c r="K53" s="148"/>
    </row>
  </sheetData>
  <mergeCells count="3">
    <mergeCell ref="E5:K5"/>
    <mergeCell ref="E6:G6"/>
    <mergeCell ref="I6:K6"/>
  </mergeCells>
  <pageMargins left="0.7" right="0.5" top="0.8" bottom="0.4" header="0.4" footer="0.33"/>
  <pageSetup paperSize="9" scale="85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zoomScale="90" zoomScaleNormal="90" zoomScaleSheetLayoutView="120" workbookViewId="0">
      <selection activeCell="B10" sqref="B10"/>
    </sheetView>
  </sheetViews>
  <sheetFormatPr defaultColWidth="9.125" defaultRowHeight="18.2" customHeight="1" x14ac:dyDescent="0.2"/>
  <cols>
    <col min="1" max="1" width="2.25" style="119" customWidth="1"/>
    <col min="2" max="2" width="35.5" style="119" customWidth="1"/>
    <col min="3" max="3" width="8.375" style="94" customWidth="1"/>
    <col min="4" max="4" width="1.25" style="94" customWidth="1"/>
    <col min="5" max="5" width="13.25" style="125" customWidth="1"/>
    <col min="6" max="6" width="1.25" style="94" customWidth="1"/>
    <col min="7" max="7" width="13.25" style="94" customWidth="1"/>
    <col min="8" max="8" width="1.25" style="94" customWidth="1"/>
    <col min="9" max="9" width="13.25" style="125" customWidth="1"/>
    <col min="10" max="10" width="1.25" style="94" customWidth="1"/>
    <col min="11" max="11" width="13.25" style="94" customWidth="1"/>
    <col min="12" max="16384" width="9.125" style="94"/>
  </cols>
  <sheetData>
    <row r="1" spans="1:11" ht="18.2" customHeight="1" x14ac:dyDescent="0.2">
      <c r="A1" s="33" t="s">
        <v>188</v>
      </c>
      <c r="B1" s="111"/>
      <c r="C1" s="112"/>
      <c r="D1" s="112"/>
      <c r="E1" s="113"/>
      <c r="F1" s="112"/>
      <c r="G1" s="114"/>
      <c r="H1" s="112"/>
      <c r="I1" s="113"/>
      <c r="J1" s="112"/>
      <c r="K1" s="114" t="s">
        <v>70</v>
      </c>
    </row>
    <row r="2" spans="1:11" ht="18.2" customHeight="1" x14ac:dyDescent="0.2">
      <c r="A2" s="115" t="s">
        <v>172</v>
      </c>
      <c r="B2" s="111"/>
      <c r="C2" s="112"/>
      <c r="D2" s="112"/>
      <c r="E2" s="116"/>
      <c r="F2" s="112"/>
      <c r="G2" s="114"/>
      <c r="H2" s="112"/>
      <c r="I2" s="116"/>
      <c r="J2" s="112"/>
      <c r="K2" s="114" t="s">
        <v>69</v>
      </c>
    </row>
    <row r="3" spans="1:11" ht="18.2" customHeight="1" x14ac:dyDescent="0.2">
      <c r="A3" s="117" t="s">
        <v>216</v>
      </c>
      <c r="B3" s="111"/>
      <c r="C3" s="112"/>
      <c r="D3" s="112"/>
      <c r="E3" s="116"/>
      <c r="F3" s="112"/>
      <c r="G3" s="118"/>
      <c r="H3" s="112"/>
      <c r="I3" s="116"/>
      <c r="J3" s="112"/>
      <c r="K3" s="118"/>
    </row>
    <row r="4" spans="1:11" ht="18.2" customHeight="1" x14ac:dyDescent="0.2">
      <c r="E4" s="120"/>
      <c r="G4" s="121"/>
      <c r="I4" s="120"/>
      <c r="K4" s="121"/>
    </row>
    <row r="5" spans="1:11" ht="18.2" customHeight="1" x14ac:dyDescent="0.2">
      <c r="C5" s="122"/>
      <c r="D5" s="122"/>
      <c r="E5" s="222" t="s">
        <v>193</v>
      </c>
      <c r="F5" s="222"/>
      <c r="G5" s="222"/>
      <c r="H5" s="222"/>
      <c r="I5" s="222"/>
      <c r="J5" s="222"/>
      <c r="K5" s="222"/>
    </row>
    <row r="6" spans="1:11" ht="18.2" customHeight="1" x14ac:dyDescent="0.2">
      <c r="C6" s="122"/>
      <c r="D6" s="122"/>
      <c r="E6" s="225" t="s">
        <v>37</v>
      </c>
      <c r="F6" s="225"/>
      <c r="G6" s="225"/>
      <c r="H6" s="122"/>
      <c r="I6" s="225" t="s">
        <v>36</v>
      </c>
      <c r="J6" s="225"/>
      <c r="K6" s="225"/>
    </row>
    <row r="7" spans="1:11" ht="18.2" customHeight="1" x14ac:dyDescent="0.2">
      <c r="A7" s="123"/>
      <c r="B7" s="123"/>
      <c r="C7" s="82" t="s">
        <v>34</v>
      </c>
      <c r="E7" s="81">
        <v>2019</v>
      </c>
      <c r="F7" s="124"/>
      <c r="G7" s="81">
        <v>2018</v>
      </c>
      <c r="I7" s="81">
        <v>2019</v>
      </c>
      <c r="J7" s="124"/>
      <c r="K7" s="81">
        <v>2018</v>
      </c>
    </row>
    <row r="8" spans="1:11" ht="18.2" customHeight="1" x14ac:dyDescent="0.2">
      <c r="A8" s="111" t="s">
        <v>68</v>
      </c>
      <c r="C8" s="109">
        <v>4</v>
      </c>
      <c r="D8" s="109"/>
      <c r="F8" s="109"/>
      <c r="H8" s="109"/>
      <c r="J8" s="109"/>
    </row>
    <row r="9" spans="1:11" ht="18.2" customHeight="1" x14ac:dyDescent="0.2">
      <c r="A9" s="126" t="s">
        <v>150</v>
      </c>
      <c r="E9" s="149">
        <v>1449474</v>
      </c>
      <c r="F9" s="148"/>
      <c r="G9" s="147">
        <v>1405970</v>
      </c>
      <c r="H9" s="148"/>
      <c r="I9" s="149">
        <v>0</v>
      </c>
      <c r="J9" s="148"/>
      <c r="K9" s="147">
        <v>0</v>
      </c>
    </row>
    <row r="10" spans="1:11" ht="18.2" customHeight="1" x14ac:dyDescent="0.2">
      <c r="A10" s="119" t="s">
        <v>67</v>
      </c>
      <c r="E10" s="149">
        <v>31363</v>
      </c>
      <c r="F10" s="148"/>
      <c r="G10" s="147">
        <v>34068</v>
      </c>
      <c r="H10" s="148"/>
      <c r="I10" s="149">
        <v>0</v>
      </c>
      <c r="J10" s="148"/>
      <c r="K10" s="147">
        <v>0</v>
      </c>
    </row>
    <row r="11" spans="1:11" ht="18.2" customHeight="1" x14ac:dyDescent="0.2">
      <c r="A11" s="119" t="s">
        <v>128</v>
      </c>
      <c r="E11" s="149">
        <v>0</v>
      </c>
      <c r="F11" s="148"/>
      <c r="G11" s="147">
        <v>0</v>
      </c>
      <c r="H11" s="148"/>
      <c r="I11" s="149">
        <v>116248</v>
      </c>
      <c r="J11" s="148"/>
      <c r="K11" s="147">
        <v>130836</v>
      </c>
    </row>
    <row r="12" spans="1:11" ht="18.2" customHeight="1" x14ac:dyDescent="0.2">
      <c r="A12" s="119" t="s">
        <v>182</v>
      </c>
      <c r="C12" s="94">
        <v>8</v>
      </c>
      <c r="E12" s="149">
        <v>0</v>
      </c>
      <c r="F12" s="148"/>
      <c r="G12" s="147">
        <v>0</v>
      </c>
      <c r="H12" s="148"/>
      <c r="I12" s="149">
        <v>212859</v>
      </c>
      <c r="J12" s="148"/>
      <c r="K12" s="147">
        <v>0</v>
      </c>
    </row>
    <row r="13" spans="1:11" ht="18.2" customHeight="1" x14ac:dyDescent="0.2">
      <c r="A13" s="126" t="s">
        <v>66</v>
      </c>
      <c r="E13" s="149">
        <v>14817</v>
      </c>
      <c r="F13" s="148"/>
      <c r="G13" s="147">
        <v>29271</v>
      </c>
      <c r="H13" s="148"/>
      <c r="I13" s="149">
        <v>6083</v>
      </c>
      <c r="J13" s="148"/>
      <c r="K13" s="147">
        <v>6491</v>
      </c>
    </row>
    <row r="14" spans="1:11" ht="18.2" customHeight="1" x14ac:dyDescent="0.2">
      <c r="A14" s="111" t="s">
        <v>65</v>
      </c>
      <c r="E14" s="150">
        <f>SUM(E9:E13)</f>
        <v>1495654</v>
      </c>
      <c r="F14" s="148"/>
      <c r="G14" s="151">
        <f>SUM(G9:G13)</f>
        <v>1469309</v>
      </c>
      <c r="H14" s="148"/>
      <c r="I14" s="151">
        <f t="shared" ref="I14" si="0">SUM(I9:I13)</f>
        <v>335190</v>
      </c>
      <c r="J14" s="148"/>
      <c r="K14" s="151">
        <f>SUM(K9:K13)</f>
        <v>137327</v>
      </c>
    </row>
    <row r="15" spans="1:11" ht="18.2" customHeight="1" x14ac:dyDescent="0.2">
      <c r="E15" s="149"/>
      <c r="F15" s="147"/>
      <c r="G15" s="147"/>
      <c r="H15" s="148"/>
      <c r="I15" s="149"/>
      <c r="J15" s="147"/>
      <c r="K15" s="147"/>
    </row>
    <row r="16" spans="1:11" ht="18.2" customHeight="1" x14ac:dyDescent="0.2">
      <c r="A16" s="111" t="s">
        <v>64</v>
      </c>
      <c r="E16" s="149"/>
      <c r="F16" s="147"/>
      <c r="G16" s="147"/>
      <c r="H16" s="148"/>
      <c r="I16" s="149"/>
      <c r="J16" s="147"/>
      <c r="K16" s="147"/>
    </row>
    <row r="17" spans="1:11" ht="18.2" customHeight="1" x14ac:dyDescent="0.2">
      <c r="A17" s="126" t="s">
        <v>63</v>
      </c>
      <c r="C17" s="94">
        <v>4</v>
      </c>
      <c r="E17" s="149"/>
      <c r="F17" s="148"/>
      <c r="G17" s="147"/>
      <c r="H17" s="148"/>
      <c r="I17" s="149"/>
      <c r="J17" s="148"/>
      <c r="K17" s="147"/>
    </row>
    <row r="18" spans="1:11" ht="18.2" customHeight="1" x14ac:dyDescent="0.2">
      <c r="A18" s="126" t="s">
        <v>9</v>
      </c>
      <c r="B18" s="119" t="s">
        <v>209</v>
      </c>
      <c r="E18" s="149">
        <v>540678</v>
      </c>
      <c r="F18" s="148"/>
      <c r="G18" s="147">
        <v>505694</v>
      </c>
      <c r="H18" s="148"/>
      <c r="I18" s="149">
        <v>0</v>
      </c>
      <c r="J18" s="148"/>
      <c r="K18" s="147">
        <v>0</v>
      </c>
    </row>
    <row r="19" spans="1:11" ht="18.2" customHeight="1" x14ac:dyDescent="0.2">
      <c r="A19" s="126" t="s">
        <v>9</v>
      </c>
      <c r="B19" s="119" t="s">
        <v>210</v>
      </c>
      <c r="E19" s="149">
        <v>600749</v>
      </c>
      <c r="F19" s="148"/>
      <c r="G19" s="147">
        <v>586681</v>
      </c>
      <c r="H19" s="148"/>
      <c r="I19" s="149">
        <v>0</v>
      </c>
      <c r="J19" s="148"/>
      <c r="K19" s="147">
        <v>0</v>
      </c>
    </row>
    <row r="20" spans="1:11" ht="18.2" customHeight="1" x14ac:dyDescent="0.2">
      <c r="A20" s="126" t="s">
        <v>62</v>
      </c>
      <c r="E20" s="149">
        <v>44658</v>
      </c>
      <c r="F20" s="148"/>
      <c r="G20" s="147">
        <v>58739</v>
      </c>
      <c r="H20" s="148"/>
      <c r="I20" s="149">
        <v>0</v>
      </c>
      <c r="J20" s="148"/>
      <c r="K20" s="147">
        <v>0</v>
      </c>
    </row>
    <row r="21" spans="1:11" ht="18.2" customHeight="1" x14ac:dyDescent="0.2">
      <c r="A21" s="126" t="s">
        <v>61</v>
      </c>
      <c r="B21" s="127"/>
      <c r="C21" s="94">
        <v>4</v>
      </c>
      <c r="E21" s="149">
        <v>232642</v>
      </c>
      <c r="F21" s="148"/>
      <c r="G21" s="147">
        <v>217803</v>
      </c>
      <c r="H21" s="148"/>
      <c r="I21" s="149">
        <v>116409</v>
      </c>
      <c r="J21" s="148"/>
      <c r="K21" s="147">
        <v>111995</v>
      </c>
    </row>
    <row r="22" spans="1:11" ht="18.2" customHeight="1" x14ac:dyDescent="0.2">
      <c r="A22" s="123" t="s">
        <v>60</v>
      </c>
      <c r="C22" s="94">
        <v>4</v>
      </c>
      <c r="E22" s="149">
        <v>3621</v>
      </c>
      <c r="F22" s="148"/>
      <c r="G22" s="147">
        <v>12762</v>
      </c>
      <c r="H22" s="148"/>
      <c r="I22" s="149">
        <v>4910</v>
      </c>
      <c r="J22" s="148"/>
      <c r="K22" s="147">
        <v>13274</v>
      </c>
    </row>
    <row r="23" spans="1:11" ht="18.2" customHeight="1" x14ac:dyDescent="0.2">
      <c r="A23" s="111" t="s">
        <v>59</v>
      </c>
      <c r="E23" s="150">
        <f>SUM(E17:E22)</f>
        <v>1422348</v>
      </c>
      <c r="F23" s="148"/>
      <c r="G23" s="151">
        <f>SUM(G17:G22)</f>
        <v>1381679</v>
      </c>
      <c r="H23" s="148"/>
      <c r="I23" s="150">
        <f>SUM(I17:I22)</f>
        <v>121319</v>
      </c>
      <c r="J23" s="148"/>
      <c r="K23" s="151">
        <f>SUM(K17:K22)</f>
        <v>125269</v>
      </c>
    </row>
    <row r="24" spans="1:11" ht="18.2" customHeight="1" x14ac:dyDescent="0.2">
      <c r="A24" s="115"/>
      <c r="E24" s="149"/>
      <c r="F24" s="148"/>
      <c r="G24" s="147"/>
      <c r="H24" s="148"/>
      <c r="I24" s="149"/>
      <c r="J24" s="148"/>
      <c r="K24" s="147"/>
    </row>
    <row r="25" spans="1:11" ht="18.2" customHeight="1" x14ac:dyDescent="0.2">
      <c r="A25" s="115" t="s">
        <v>58</v>
      </c>
      <c r="B25" s="123"/>
      <c r="E25" s="149">
        <f>E14-E23</f>
        <v>73306</v>
      </c>
      <c r="F25" s="148"/>
      <c r="G25" s="149">
        <f>G14-G23</f>
        <v>87630</v>
      </c>
      <c r="H25" s="148"/>
      <c r="I25" s="149">
        <f>I14-I23</f>
        <v>213871</v>
      </c>
      <c r="J25" s="148"/>
      <c r="K25" s="149">
        <f>K14-K23</f>
        <v>12058</v>
      </c>
    </row>
    <row r="26" spans="1:11" ht="18.2" customHeight="1" x14ac:dyDescent="0.2">
      <c r="A26" s="123"/>
      <c r="B26" s="123"/>
      <c r="E26" s="149"/>
      <c r="F26" s="148"/>
      <c r="G26" s="147"/>
      <c r="H26" s="148"/>
      <c r="I26" s="149"/>
      <c r="J26" s="148"/>
      <c r="K26" s="147"/>
    </row>
    <row r="27" spans="1:11" ht="18.2" customHeight="1" x14ac:dyDescent="0.2">
      <c r="A27" s="126" t="s">
        <v>203</v>
      </c>
      <c r="C27" s="94">
        <v>12</v>
      </c>
      <c r="E27" s="152">
        <v>-8009</v>
      </c>
      <c r="F27" s="148"/>
      <c r="G27" s="153">
        <v>-16557</v>
      </c>
      <c r="H27" s="148"/>
      <c r="I27" s="152">
        <v>4452</v>
      </c>
      <c r="J27" s="148"/>
      <c r="K27" s="153">
        <v>-3581</v>
      </c>
    </row>
    <row r="28" spans="1:11" ht="18.2" customHeight="1" x14ac:dyDescent="0.2">
      <c r="A28" s="123"/>
      <c r="B28" s="123"/>
      <c r="E28" s="149"/>
      <c r="F28" s="148"/>
      <c r="G28" s="147"/>
      <c r="H28" s="148"/>
      <c r="I28" s="149"/>
      <c r="J28" s="148"/>
      <c r="K28" s="147"/>
    </row>
    <row r="29" spans="1:11" ht="18.2" customHeight="1" thickBot="1" x14ac:dyDescent="0.25">
      <c r="A29" s="115" t="s">
        <v>57</v>
      </c>
      <c r="E29" s="154">
        <f>SUM(E25:E27)</f>
        <v>65297</v>
      </c>
      <c r="F29" s="148"/>
      <c r="G29" s="155">
        <f>SUM(G25:G27)</f>
        <v>71073</v>
      </c>
      <c r="H29" s="148"/>
      <c r="I29" s="154">
        <f>SUM(I25:I27)</f>
        <v>218323</v>
      </c>
      <c r="J29" s="148"/>
      <c r="K29" s="155">
        <f>SUM(K25:K27)</f>
        <v>8477</v>
      </c>
    </row>
    <row r="30" spans="1:11" ht="18.2" customHeight="1" thickTop="1" x14ac:dyDescent="0.2">
      <c r="A30" s="123"/>
      <c r="B30" s="123"/>
      <c r="E30" s="149"/>
      <c r="F30" s="147"/>
      <c r="G30" s="147"/>
      <c r="H30" s="148"/>
      <c r="I30" s="149"/>
      <c r="J30" s="147"/>
      <c r="K30" s="147"/>
    </row>
    <row r="31" spans="1:11" s="130" customFormat="1" ht="18.2" customHeight="1" x14ac:dyDescent="0.2">
      <c r="A31" s="128" t="s">
        <v>124</v>
      </c>
      <c r="B31" s="129"/>
      <c r="E31" s="147"/>
      <c r="F31" s="147"/>
      <c r="G31" s="147"/>
      <c r="H31" s="148"/>
      <c r="I31" s="147"/>
      <c r="J31" s="147"/>
      <c r="K31" s="147"/>
    </row>
    <row r="32" spans="1:11" s="130" customFormat="1" ht="18.2" customHeight="1" thickBot="1" x14ac:dyDescent="0.25">
      <c r="A32" s="128" t="s">
        <v>125</v>
      </c>
      <c r="B32" s="131"/>
      <c r="E32" s="155">
        <f>E29</f>
        <v>65297</v>
      </c>
      <c r="F32" s="148"/>
      <c r="G32" s="155">
        <f>G29</f>
        <v>71073</v>
      </c>
      <c r="H32" s="148"/>
      <c r="I32" s="155">
        <f>I29</f>
        <v>218323</v>
      </c>
      <c r="J32" s="148"/>
      <c r="K32" s="155">
        <f>K29</f>
        <v>8477</v>
      </c>
    </row>
    <row r="33" spans="1:11" ht="18.2" customHeight="1" thickTop="1" x14ac:dyDescent="0.2">
      <c r="A33" s="123"/>
      <c r="B33" s="123"/>
      <c r="E33" s="149"/>
      <c r="F33" s="147"/>
      <c r="G33" s="147"/>
      <c r="H33" s="148"/>
      <c r="I33" s="149"/>
      <c r="J33" s="147"/>
      <c r="K33" s="147"/>
    </row>
    <row r="34" spans="1:11" ht="18.2" customHeight="1" x14ac:dyDescent="0.2">
      <c r="A34" s="115" t="s">
        <v>152</v>
      </c>
      <c r="E34" s="149"/>
      <c r="F34" s="148"/>
      <c r="G34" s="147"/>
      <c r="H34" s="148"/>
      <c r="I34" s="149"/>
      <c r="J34" s="148"/>
      <c r="K34" s="147"/>
    </row>
    <row r="35" spans="1:11" ht="18.2" customHeight="1" x14ac:dyDescent="0.2">
      <c r="A35" s="115"/>
      <c r="B35" s="119" t="s">
        <v>56</v>
      </c>
      <c r="E35" s="149">
        <f>E29-E36</f>
        <v>65297</v>
      </c>
      <c r="F35" s="148"/>
      <c r="G35" s="149">
        <f>G29-G36</f>
        <v>71074</v>
      </c>
      <c r="H35" s="148"/>
      <c r="I35" s="149">
        <f>I29</f>
        <v>218323</v>
      </c>
      <c r="J35" s="148"/>
      <c r="K35" s="149">
        <f>K29</f>
        <v>8477</v>
      </c>
    </row>
    <row r="36" spans="1:11" ht="18.2" customHeight="1" x14ac:dyDescent="0.2">
      <c r="A36" s="115"/>
      <c r="B36" s="119" t="s">
        <v>8</v>
      </c>
      <c r="E36" s="149">
        <v>0</v>
      </c>
      <c r="F36" s="148"/>
      <c r="G36" s="147">
        <v>-1</v>
      </c>
      <c r="H36" s="148"/>
      <c r="I36" s="149">
        <v>0</v>
      </c>
      <c r="J36" s="148"/>
      <c r="K36" s="147">
        <v>0</v>
      </c>
    </row>
    <row r="37" spans="1:11" ht="18.2" customHeight="1" thickBot="1" x14ac:dyDescent="0.25">
      <c r="A37" s="115"/>
      <c r="E37" s="156">
        <f>SUM(E35:E36)</f>
        <v>65297</v>
      </c>
      <c r="F37" s="148"/>
      <c r="G37" s="156">
        <f>SUM(G35:G36)</f>
        <v>71073</v>
      </c>
      <c r="H37" s="148"/>
      <c r="I37" s="156">
        <f>SUM(I35:I36)</f>
        <v>218323</v>
      </c>
      <c r="J37" s="148"/>
      <c r="K37" s="156">
        <f>SUM(K35:K36)</f>
        <v>8477</v>
      </c>
    </row>
    <row r="38" spans="1:11" ht="18.2" customHeight="1" thickTop="1" x14ac:dyDescent="0.2">
      <c r="A38" s="115"/>
      <c r="E38" s="149"/>
      <c r="F38" s="148"/>
      <c r="G38" s="147"/>
      <c r="H38" s="148"/>
      <c r="I38" s="149"/>
      <c r="J38" s="148"/>
      <c r="K38" s="147"/>
    </row>
    <row r="39" spans="1:11" ht="18.2" customHeight="1" x14ac:dyDescent="0.2">
      <c r="A39" s="115" t="s">
        <v>153</v>
      </c>
      <c r="E39" s="149"/>
      <c r="F39" s="148"/>
      <c r="G39" s="147"/>
      <c r="H39" s="148"/>
      <c r="I39" s="149"/>
      <c r="J39" s="148"/>
      <c r="K39" s="147"/>
    </row>
    <row r="40" spans="1:11" ht="18.2" customHeight="1" x14ac:dyDescent="0.2">
      <c r="A40" s="115" t="s">
        <v>140</v>
      </c>
      <c r="B40" s="111"/>
      <c r="E40" s="149"/>
      <c r="F40" s="148"/>
      <c r="G40" s="147"/>
      <c r="H40" s="148"/>
      <c r="I40" s="149"/>
      <c r="J40" s="148"/>
      <c r="K40" s="147"/>
    </row>
    <row r="41" spans="1:11" ht="18.2" customHeight="1" x14ac:dyDescent="0.2">
      <c r="A41" s="115"/>
      <c r="B41" s="119" t="s">
        <v>56</v>
      </c>
      <c r="E41" s="149">
        <f>E32-E42</f>
        <v>65297</v>
      </c>
      <c r="F41" s="148"/>
      <c r="G41" s="149">
        <f>G32-G42</f>
        <v>71074</v>
      </c>
      <c r="H41" s="148"/>
      <c r="I41" s="149">
        <f>I32</f>
        <v>218323</v>
      </c>
      <c r="J41" s="148"/>
      <c r="K41" s="149">
        <f>K32</f>
        <v>8477</v>
      </c>
    </row>
    <row r="42" spans="1:11" ht="18.2" customHeight="1" x14ac:dyDescent="0.2">
      <c r="A42" s="115"/>
      <c r="B42" s="119" t="s">
        <v>8</v>
      </c>
      <c r="E42" s="152">
        <f>E36</f>
        <v>0</v>
      </c>
      <c r="F42" s="148"/>
      <c r="G42" s="152">
        <f>G36</f>
        <v>-1</v>
      </c>
      <c r="H42" s="148"/>
      <c r="I42" s="152">
        <v>0</v>
      </c>
      <c r="J42" s="148"/>
      <c r="K42" s="153">
        <v>0</v>
      </c>
    </row>
    <row r="43" spans="1:11" ht="18.2" customHeight="1" thickBot="1" x14ac:dyDescent="0.25">
      <c r="A43" s="115"/>
      <c r="E43" s="156">
        <f>SUM(E41:E42)</f>
        <v>65297</v>
      </c>
      <c r="F43" s="148"/>
      <c r="G43" s="157">
        <f>SUM(G41:G42)</f>
        <v>71073</v>
      </c>
      <c r="H43" s="148"/>
      <c r="I43" s="156">
        <f>SUM(I41:I42)</f>
        <v>218323</v>
      </c>
      <c r="J43" s="148"/>
      <c r="K43" s="157">
        <f>SUM(K41:K42)</f>
        <v>8477</v>
      </c>
    </row>
    <row r="44" spans="1:11" ht="18.2" customHeight="1" thickTop="1" x14ac:dyDescent="0.2">
      <c r="A44" s="115" t="s">
        <v>55</v>
      </c>
      <c r="E44" s="146"/>
      <c r="F44" s="148"/>
      <c r="G44" s="148"/>
      <c r="H44" s="148"/>
      <c r="I44" s="146"/>
      <c r="J44" s="148"/>
      <c r="K44" s="148"/>
    </row>
    <row r="45" spans="1:11" ht="18.2" customHeight="1" thickBot="1" x14ac:dyDescent="0.25">
      <c r="A45" s="115" t="s">
        <v>139</v>
      </c>
      <c r="B45" s="115"/>
      <c r="C45" s="94">
        <v>21</v>
      </c>
      <c r="E45" s="210">
        <f>E35/282596</f>
        <v>0.23106130306161446</v>
      </c>
      <c r="F45" s="148"/>
      <c r="G45" s="210">
        <f>G35/14062500/10*1000</f>
        <v>0.50541511111111115</v>
      </c>
      <c r="H45" s="148"/>
      <c r="I45" s="210">
        <f>I35/282596</f>
        <v>0.77256224433466858</v>
      </c>
      <c r="J45" s="148"/>
      <c r="K45" s="210">
        <f>K35/14062500/10*1000</f>
        <v>6.0280888888888884E-2</v>
      </c>
    </row>
    <row r="46" spans="1:11" ht="18.2" customHeight="1" thickTop="1" x14ac:dyDescent="0.2">
      <c r="E46" s="149"/>
      <c r="F46" s="148"/>
      <c r="G46" s="147"/>
      <c r="H46" s="148"/>
      <c r="I46" s="149"/>
      <c r="J46" s="148"/>
      <c r="K46" s="147"/>
    </row>
    <row r="47" spans="1:11" ht="18.2" customHeight="1" x14ac:dyDescent="0.2">
      <c r="E47" s="146"/>
      <c r="G47" s="148"/>
      <c r="H47" s="148"/>
      <c r="I47" s="146"/>
      <c r="J47" s="148"/>
      <c r="K47" s="148"/>
    </row>
    <row r="48" spans="1:11" ht="18.2" customHeight="1" x14ac:dyDescent="0.2">
      <c r="E48" s="146"/>
      <c r="F48" s="148"/>
      <c r="G48" s="148"/>
      <c r="H48" s="148"/>
      <c r="I48" s="146"/>
      <c r="J48" s="148"/>
      <c r="K48" s="148"/>
    </row>
    <row r="49" spans="5:11" ht="18.2" customHeight="1" x14ac:dyDescent="0.2">
      <c r="E49" s="146"/>
      <c r="F49" s="148"/>
      <c r="G49" s="148"/>
      <c r="H49" s="148"/>
      <c r="I49" s="146"/>
      <c r="J49" s="148"/>
      <c r="K49" s="148"/>
    </row>
    <row r="50" spans="5:11" ht="18.2" customHeight="1" x14ac:dyDescent="0.2">
      <c r="E50" s="146"/>
      <c r="F50" s="148"/>
      <c r="G50" s="148"/>
      <c r="H50" s="148"/>
      <c r="I50" s="146"/>
      <c r="J50" s="148"/>
      <c r="K50" s="148"/>
    </row>
    <row r="51" spans="5:11" ht="18.2" customHeight="1" x14ac:dyDescent="0.2">
      <c r="E51" s="146"/>
      <c r="F51" s="148"/>
      <c r="G51" s="148"/>
      <c r="H51" s="148"/>
      <c r="I51" s="146"/>
      <c r="J51" s="148"/>
      <c r="K51" s="148"/>
    </row>
    <row r="52" spans="5:11" ht="18.2" customHeight="1" x14ac:dyDescent="0.2">
      <c r="E52" s="146"/>
      <c r="F52" s="148"/>
      <c r="G52" s="148"/>
      <c r="H52" s="148"/>
      <c r="I52" s="146"/>
      <c r="J52" s="148"/>
      <c r="K52" s="148"/>
    </row>
    <row r="53" spans="5:11" ht="18.2" customHeight="1" x14ac:dyDescent="0.2">
      <c r="E53" s="146"/>
      <c r="F53" s="148"/>
      <c r="G53" s="148"/>
      <c r="H53" s="148"/>
      <c r="I53" s="146"/>
      <c r="J53" s="148"/>
      <c r="K53" s="148"/>
    </row>
  </sheetData>
  <mergeCells count="3">
    <mergeCell ref="E5:K5"/>
    <mergeCell ref="E6:G6"/>
    <mergeCell ref="I6:K6"/>
  </mergeCells>
  <pageMargins left="0.7" right="0.5" top="0.8" bottom="0.4" header="0.4" footer="0.33"/>
  <pageSetup paperSize="9" scale="85" firstPageNumber="6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3"/>
  <sheetViews>
    <sheetView zoomScale="90" zoomScaleNormal="90" zoomScaleSheetLayoutView="100" workbookViewId="0">
      <pane xSplit="3" ySplit="9" topLeftCell="D10" activePane="bottomRight" state="frozen"/>
      <selection activeCell="B10" sqref="B10"/>
      <selection pane="topRight" activeCell="B10" sqref="B10"/>
      <selection pane="bottomLeft" activeCell="B10" sqref="B10"/>
      <selection pane="bottomRight" activeCell="B10" sqref="B10"/>
    </sheetView>
  </sheetViews>
  <sheetFormatPr defaultColWidth="9.125" defaultRowHeight="18.2" customHeight="1" x14ac:dyDescent="0.2"/>
  <cols>
    <col min="1" max="1" width="36.125" style="46" customWidth="1"/>
    <col min="2" max="2" width="8.125" style="46" customWidth="1"/>
    <col min="3" max="3" width="1.25" style="46" customWidth="1"/>
    <col min="4" max="4" width="13.125" style="46" customWidth="1"/>
    <col min="5" max="5" width="1.25" style="46" customWidth="1"/>
    <col min="6" max="6" width="13.125" style="46" customWidth="1"/>
    <col min="7" max="7" width="1.25" style="46" customWidth="1"/>
    <col min="8" max="8" width="13.125" style="46" customWidth="1"/>
    <col min="9" max="9" width="1.25" style="46" customWidth="1"/>
    <col min="10" max="10" width="13.125" style="46" customWidth="1"/>
    <col min="11" max="11" width="1.25" style="46" customWidth="1"/>
    <col min="12" max="12" width="13.125" style="46" customWidth="1"/>
    <col min="13" max="13" width="1.25" style="46" customWidth="1"/>
    <col min="14" max="14" width="13.125" style="46" customWidth="1"/>
    <col min="15" max="15" width="1.25" style="46" customWidth="1"/>
    <col min="16" max="16" width="13.125" style="46" customWidth="1"/>
    <col min="17" max="17" width="1.25" style="46" customWidth="1"/>
    <col min="18" max="18" width="13.125" style="46" customWidth="1"/>
    <col min="19" max="19" width="12.625" style="46" bestFit="1" customWidth="1"/>
    <col min="20" max="20" width="9.125" style="46"/>
    <col min="21" max="21" width="14.25" style="198" bestFit="1" customWidth="1"/>
    <col min="22" max="22" width="9.125" style="198"/>
    <col min="23" max="23" width="13.25" style="198" bestFit="1" customWidth="1"/>
    <col min="24" max="24" width="9.125" style="198"/>
    <col min="25" max="25" width="14.25" style="198" bestFit="1" customWidth="1"/>
    <col min="26" max="26" width="9.125" style="198"/>
    <col min="27" max="27" width="13.25" style="198" bestFit="1" customWidth="1"/>
    <col min="28" max="28" width="9.125" style="198"/>
    <col min="29" max="29" width="14" style="198" bestFit="1" customWidth="1"/>
    <col min="30" max="30" width="9.125" style="198"/>
    <col min="31" max="31" width="14.25" style="198" bestFit="1" customWidth="1"/>
    <col min="32" max="32" width="9.125" style="198"/>
    <col min="33" max="33" width="9.75" style="198" bestFit="1" customWidth="1"/>
    <col min="34" max="34" width="9.125" style="198"/>
    <col min="35" max="35" width="14.25" style="198" bestFit="1" customWidth="1"/>
    <col min="36" max="16384" width="9.125" style="46"/>
  </cols>
  <sheetData>
    <row r="1" spans="1:48" ht="18.2" customHeight="1" x14ac:dyDescent="0.2">
      <c r="A1" s="33" t="s">
        <v>188</v>
      </c>
      <c r="B1" s="70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72"/>
      <c r="R1" s="89" t="s">
        <v>70</v>
      </c>
    </row>
    <row r="2" spans="1:48" ht="18.2" customHeight="1" x14ac:dyDescent="0.2">
      <c r="A2" s="34" t="s">
        <v>173</v>
      </c>
      <c r="B2" s="70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72"/>
      <c r="R2" s="89" t="s">
        <v>69</v>
      </c>
    </row>
    <row r="3" spans="1:48" s="59" customFormat="1" ht="18.2" customHeight="1" x14ac:dyDescent="0.2">
      <c r="A3" s="117" t="s">
        <v>216</v>
      </c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 spans="1:48" ht="18.2" customHeight="1" x14ac:dyDescent="0.2">
      <c r="A4" s="71"/>
      <c r="B4" s="70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48" ht="18.2" customHeight="1" x14ac:dyDescent="0.2">
      <c r="A5" s="58"/>
      <c r="B5" s="58"/>
      <c r="D5" s="226" t="s">
        <v>194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T5" s="90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</row>
    <row r="6" spans="1:48" ht="18.2" customHeight="1" x14ac:dyDescent="0.2">
      <c r="A6" s="58"/>
      <c r="B6" s="58"/>
      <c r="D6" s="62"/>
      <c r="E6" s="62"/>
      <c r="F6" s="67"/>
      <c r="G6" s="62"/>
      <c r="H6" s="67" t="s">
        <v>93</v>
      </c>
      <c r="I6" s="62"/>
      <c r="J6" s="62"/>
      <c r="K6" s="62"/>
      <c r="L6" s="62"/>
      <c r="M6" s="62"/>
      <c r="N6" s="67" t="s">
        <v>92</v>
      </c>
      <c r="O6" s="62"/>
      <c r="P6" s="62"/>
      <c r="Q6" s="62"/>
      <c r="R6" s="62"/>
      <c r="T6" s="90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</row>
    <row r="7" spans="1:48" ht="18.2" customHeight="1" x14ac:dyDescent="0.2">
      <c r="A7" s="58"/>
      <c r="B7" s="58"/>
      <c r="D7" s="63" t="s">
        <v>91</v>
      </c>
      <c r="E7" s="62"/>
      <c r="F7" s="67"/>
      <c r="G7" s="62"/>
      <c r="H7" s="67" t="s">
        <v>90</v>
      </c>
      <c r="I7" s="62"/>
      <c r="J7" s="226" t="s">
        <v>89</v>
      </c>
      <c r="K7" s="226"/>
      <c r="L7" s="226"/>
      <c r="M7" s="62"/>
      <c r="N7" s="67" t="s">
        <v>88</v>
      </c>
      <c r="O7" s="62"/>
      <c r="P7" s="63"/>
      <c r="Q7" s="62"/>
      <c r="R7" s="69"/>
    </row>
    <row r="8" spans="1:48" ht="18.2" customHeight="1" x14ac:dyDescent="0.2">
      <c r="A8" s="58"/>
      <c r="B8" s="58"/>
      <c r="D8" s="68" t="s">
        <v>87</v>
      </c>
      <c r="E8" s="62"/>
      <c r="F8" s="67" t="s">
        <v>169</v>
      </c>
      <c r="G8" s="62"/>
      <c r="H8" s="67" t="s">
        <v>86</v>
      </c>
      <c r="I8" s="62"/>
      <c r="J8" s="67" t="s">
        <v>85</v>
      </c>
      <c r="K8" s="62"/>
      <c r="L8" s="67" t="s">
        <v>84</v>
      </c>
      <c r="M8" s="62"/>
      <c r="N8" s="67" t="s">
        <v>83</v>
      </c>
      <c r="O8" s="62"/>
      <c r="P8" s="67" t="s">
        <v>82</v>
      </c>
      <c r="Q8" s="62"/>
      <c r="R8" s="62" t="s">
        <v>81</v>
      </c>
    </row>
    <row r="9" spans="1:48" ht="18.2" customHeight="1" x14ac:dyDescent="0.2">
      <c r="A9" s="58"/>
      <c r="B9" s="66" t="s">
        <v>34</v>
      </c>
      <c r="D9" s="66" t="s">
        <v>80</v>
      </c>
      <c r="E9" s="62"/>
      <c r="F9" s="65" t="s">
        <v>170</v>
      </c>
      <c r="G9" s="62"/>
      <c r="H9" s="65" t="s">
        <v>79</v>
      </c>
      <c r="I9" s="62"/>
      <c r="J9" s="220" t="s">
        <v>78</v>
      </c>
      <c r="K9" s="62"/>
      <c r="L9" s="220" t="s">
        <v>77</v>
      </c>
      <c r="M9" s="62"/>
      <c r="N9" s="65" t="s">
        <v>76</v>
      </c>
      <c r="O9" s="62"/>
      <c r="P9" s="65" t="s">
        <v>75</v>
      </c>
      <c r="Q9" s="60"/>
      <c r="R9" s="64" t="s">
        <v>74</v>
      </c>
    </row>
    <row r="10" spans="1:48" ht="18.2" customHeight="1" x14ac:dyDescent="0.2">
      <c r="A10" s="58"/>
      <c r="B10" s="58"/>
      <c r="D10" s="63"/>
      <c r="E10" s="62"/>
      <c r="F10" s="61"/>
      <c r="G10" s="62"/>
      <c r="H10" s="61"/>
      <c r="I10" s="62"/>
      <c r="J10" s="62"/>
      <c r="K10" s="62"/>
      <c r="L10" s="62"/>
      <c r="M10" s="62"/>
      <c r="N10" s="61"/>
      <c r="O10" s="62"/>
      <c r="P10" s="61"/>
      <c r="Q10" s="60"/>
      <c r="R10" s="60"/>
    </row>
    <row r="11" spans="1:48" ht="18.2" customHeight="1" x14ac:dyDescent="0.2">
      <c r="A11" s="49" t="s">
        <v>72</v>
      </c>
      <c r="B11" s="58"/>
      <c r="D11" s="35">
        <v>140625</v>
      </c>
      <c r="E11" s="35"/>
      <c r="F11" s="179">
        <v>78333</v>
      </c>
      <c r="G11" s="35"/>
      <c r="H11" s="35">
        <v>144371</v>
      </c>
      <c r="I11" s="35"/>
      <c r="J11" s="35">
        <v>14063</v>
      </c>
      <c r="K11" s="35"/>
      <c r="L11" s="35">
        <v>-11822</v>
      </c>
      <c r="M11" s="35"/>
      <c r="N11" s="35">
        <f>SUM(D11:L11)</f>
        <v>365570</v>
      </c>
      <c r="O11" s="35"/>
      <c r="P11" s="35">
        <v>-1</v>
      </c>
      <c r="Q11" s="35"/>
      <c r="R11" s="35">
        <f>SUM(N11:P11)</f>
        <v>365569</v>
      </c>
      <c r="S11" s="90"/>
      <c r="T11" s="90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</row>
    <row r="12" spans="1:48" ht="18.2" customHeight="1" x14ac:dyDescent="0.2">
      <c r="A12" s="59" t="s">
        <v>71</v>
      </c>
      <c r="B12" s="58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90"/>
      <c r="T12" s="90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</row>
    <row r="13" spans="1:48" ht="18.2" customHeight="1" x14ac:dyDescent="0.2">
      <c r="A13" s="59" t="s">
        <v>135</v>
      </c>
      <c r="B13" s="58"/>
      <c r="D13" s="35">
        <v>0</v>
      </c>
      <c r="E13" s="35"/>
      <c r="F13" s="35">
        <v>0</v>
      </c>
      <c r="G13" s="35"/>
      <c r="H13" s="35">
        <v>26</v>
      </c>
      <c r="I13" s="35"/>
      <c r="J13" s="35">
        <v>0</v>
      </c>
      <c r="K13" s="35"/>
      <c r="L13" s="35">
        <v>0</v>
      </c>
      <c r="M13" s="35"/>
      <c r="N13" s="35">
        <f>SUM(D13:L13)</f>
        <v>26</v>
      </c>
      <c r="O13" s="35"/>
      <c r="P13" s="35">
        <v>0</v>
      </c>
      <c r="Q13" s="35"/>
      <c r="R13" s="35">
        <f>SUM(N13:P13)</f>
        <v>26</v>
      </c>
      <c r="S13" s="90"/>
      <c r="T13" s="90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</row>
    <row r="14" spans="1:48" s="90" customFormat="1" ht="18.2" customHeight="1" x14ac:dyDescent="0.2">
      <c r="A14" s="216" t="s">
        <v>73</v>
      </c>
      <c r="B14" s="47"/>
      <c r="D14" s="45">
        <v>0</v>
      </c>
      <c r="E14" s="35"/>
      <c r="F14" s="35">
        <v>0</v>
      </c>
      <c r="G14" s="35"/>
      <c r="H14" s="35">
        <v>0</v>
      </c>
      <c r="I14" s="35"/>
      <c r="J14" s="35">
        <v>0</v>
      </c>
      <c r="K14" s="35"/>
      <c r="L14" s="35">
        <f>'PL 6'!G41</f>
        <v>71074</v>
      </c>
      <c r="M14" s="35"/>
      <c r="N14" s="35">
        <f>SUM(D14:L14)</f>
        <v>71074</v>
      </c>
      <c r="O14" s="35"/>
      <c r="P14" s="45">
        <f>'PL 6'!G42</f>
        <v>-1</v>
      </c>
      <c r="Q14" s="45"/>
      <c r="R14" s="35">
        <f>SUM(N14:P14)</f>
        <v>71073</v>
      </c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</row>
    <row r="15" spans="1:48" ht="18.2" customHeight="1" x14ac:dyDescent="0.2">
      <c r="A15" s="91" t="s">
        <v>220</v>
      </c>
      <c r="B15" s="58">
        <v>20</v>
      </c>
      <c r="D15" s="214">
        <v>0</v>
      </c>
      <c r="E15" s="35"/>
      <c r="F15" s="50">
        <v>0</v>
      </c>
      <c r="G15" s="35"/>
      <c r="H15" s="50">
        <v>0</v>
      </c>
      <c r="I15" s="35"/>
      <c r="J15" s="50">
        <v>0</v>
      </c>
      <c r="K15" s="35"/>
      <c r="L15" s="50">
        <v>-30094</v>
      </c>
      <c r="M15" s="35"/>
      <c r="N15" s="50">
        <f>SUM(D15:L15)</f>
        <v>-30094</v>
      </c>
      <c r="O15" s="35"/>
      <c r="P15" s="214">
        <v>0</v>
      </c>
      <c r="Q15" s="45"/>
      <c r="R15" s="50">
        <f>SUM(N15:P15)</f>
        <v>-30094</v>
      </c>
      <c r="S15" s="90"/>
      <c r="T15" s="90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</row>
    <row r="16" spans="1:48" ht="18.2" customHeight="1" x14ac:dyDescent="0.2">
      <c r="A16" s="91"/>
      <c r="B16" s="47"/>
      <c r="D16" s="4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45"/>
      <c r="Q16" s="45"/>
      <c r="R16" s="35"/>
      <c r="S16" s="90"/>
      <c r="T16" s="90"/>
      <c r="U16" s="199"/>
      <c r="V16" s="199"/>
      <c r="W16" s="199"/>
      <c r="X16" s="199"/>
      <c r="Y16" s="199"/>
      <c r="Z16" s="199"/>
      <c r="AA16" s="199"/>
      <c r="AB16" s="199"/>
      <c r="AC16" s="199"/>
      <c r="AD16" s="199"/>
      <c r="AE16" s="199"/>
      <c r="AF16" s="199"/>
      <c r="AG16" s="199"/>
      <c r="AH16" s="199"/>
      <c r="AI16" s="199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</row>
    <row r="17" spans="1:48" ht="18.2" customHeight="1" thickBot="1" x14ac:dyDescent="0.25">
      <c r="A17" s="49" t="s">
        <v>217</v>
      </c>
      <c r="D17" s="48">
        <f>SUM(D11:D15)</f>
        <v>140625</v>
      </c>
      <c r="E17" s="35"/>
      <c r="F17" s="48">
        <f>SUM(F11:F15)</f>
        <v>78333</v>
      </c>
      <c r="G17" s="35"/>
      <c r="H17" s="48">
        <f>SUM(H11:H15)</f>
        <v>144397</v>
      </c>
      <c r="I17" s="35"/>
      <c r="J17" s="48">
        <f>SUM(J11:J15)</f>
        <v>14063</v>
      </c>
      <c r="K17" s="35"/>
      <c r="L17" s="48">
        <f>SUM(L11:L15)</f>
        <v>29158</v>
      </c>
      <c r="M17" s="35"/>
      <c r="N17" s="48">
        <f>SUM(N11:N15)</f>
        <v>406576</v>
      </c>
      <c r="O17" s="35"/>
      <c r="P17" s="48">
        <f>SUM(P11:P15)</f>
        <v>-2</v>
      </c>
      <c r="Q17" s="35"/>
      <c r="R17" s="48">
        <f>SUM(R11:R15)</f>
        <v>406574</v>
      </c>
      <c r="S17" s="158">
        <f>406574-R17</f>
        <v>0</v>
      </c>
    </row>
    <row r="18" spans="1:48" ht="18.2" customHeight="1" thickTop="1" x14ac:dyDescent="0.2">
      <c r="A18" s="49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</row>
    <row r="19" spans="1:48" ht="18.2" customHeight="1" x14ac:dyDescent="0.2">
      <c r="A19" s="49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</row>
    <row r="20" spans="1:48" ht="18.2" customHeight="1" x14ac:dyDescent="0.2">
      <c r="A20" s="49" t="s">
        <v>196</v>
      </c>
      <c r="B20" s="47"/>
      <c r="D20" s="45">
        <v>225000</v>
      </c>
      <c r="E20" s="35"/>
      <c r="F20" s="179">
        <v>78333</v>
      </c>
      <c r="G20" s="35"/>
      <c r="H20" s="35">
        <v>145001</v>
      </c>
      <c r="I20" s="35"/>
      <c r="J20" s="35">
        <v>30000</v>
      </c>
      <c r="K20" s="35"/>
      <c r="L20" s="35">
        <v>-9723</v>
      </c>
      <c r="M20" s="35"/>
      <c r="N20" s="35">
        <f>SUM(D20:L20)</f>
        <v>468611</v>
      </c>
      <c r="O20" s="35"/>
      <c r="P20" s="45">
        <v>2</v>
      </c>
      <c r="Q20" s="45"/>
      <c r="R20" s="35">
        <f>SUM(N20:P20)</f>
        <v>468613</v>
      </c>
      <c r="S20" s="108">
        <f>R20-BS!G93</f>
        <v>0</v>
      </c>
      <c r="T20" s="90"/>
      <c r="U20" s="199"/>
      <c r="V20" s="199"/>
      <c r="W20" s="199"/>
      <c r="X20" s="199"/>
      <c r="Y20" s="199"/>
      <c r="Z20" s="199"/>
      <c r="AA20" s="199"/>
      <c r="AB20" s="199"/>
      <c r="AC20" s="199"/>
      <c r="AD20" s="199"/>
      <c r="AE20" s="199"/>
      <c r="AF20" s="199"/>
      <c r="AG20" s="199"/>
      <c r="AH20" s="199"/>
      <c r="AI20" s="199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</row>
    <row r="21" spans="1:48" s="54" customFormat="1" ht="18.2" customHeight="1" x14ac:dyDescent="0.2">
      <c r="A21" s="57" t="s">
        <v>71</v>
      </c>
      <c r="B21" s="56"/>
      <c r="D21" s="51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51"/>
      <c r="Q21" s="51"/>
      <c r="R21" s="36"/>
      <c r="S21" s="92"/>
      <c r="T21" s="92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</row>
    <row r="22" spans="1:48" s="54" customFormat="1" ht="18.2" customHeight="1" x14ac:dyDescent="0.2">
      <c r="A22" s="57" t="s">
        <v>135</v>
      </c>
      <c r="B22" s="56"/>
      <c r="D22" s="51">
        <v>0</v>
      </c>
      <c r="E22" s="36"/>
      <c r="F22" s="36">
        <v>0</v>
      </c>
      <c r="G22" s="36"/>
      <c r="H22" s="36">
        <f>BS!E87-BS!G87</f>
        <v>1280</v>
      </c>
      <c r="I22" s="36"/>
      <c r="J22" s="36">
        <v>0</v>
      </c>
      <c r="K22" s="36"/>
      <c r="L22" s="36">
        <v>0</v>
      </c>
      <c r="M22" s="36"/>
      <c r="N22" s="35">
        <f>SUM(D22:L22)</f>
        <v>1280</v>
      </c>
      <c r="O22" s="36"/>
      <c r="P22" s="51">
        <v>0</v>
      </c>
      <c r="Q22" s="51"/>
      <c r="R22" s="35">
        <f>SUM(N22:P22)</f>
        <v>1280</v>
      </c>
      <c r="S22" s="92"/>
      <c r="T22" s="92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</row>
    <row r="23" spans="1:48" s="54" customFormat="1" ht="18.2" customHeight="1" x14ac:dyDescent="0.2">
      <c r="A23" s="91" t="s">
        <v>73</v>
      </c>
      <c r="B23" s="55"/>
      <c r="D23" s="51">
        <v>0</v>
      </c>
      <c r="E23" s="36"/>
      <c r="F23" s="36">
        <v>0</v>
      </c>
      <c r="G23" s="36"/>
      <c r="H23" s="36">
        <v>0</v>
      </c>
      <c r="I23" s="36"/>
      <c r="J23" s="36">
        <v>0</v>
      </c>
      <c r="K23" s="36"/>
      <c r="L23" s="36">
        <f>'PL 6'!E41</f>
        <v>65297</v>
      </c>
      <c r="M23" s="36"/>
      <c r="N23" s="35">
        <f>SUM(D23:L23)</f>
        <v>65297</v>
      </c>
      <c r="O23" s="36"/>
      <c r="P23" s="51">
        <f>'PL 6'!E42</f>
        <v>0</v>
      </c>
      <c r="Q23" s="51"/>
      <c r="R23" s="35">
        <f>SUM(N23:P23)</f>
        <v>65297</v>
      </c>
      <c r="S23" s="92"/>
      <c r="T23" s="92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</row>
    <row r="24" spans="1:48" s="54" customFormat="1" ht="18.2" customHeight="1" x14ac:dyDescent="0.2">
      <c r="A24" s="91" t="s">
        <v>177</v>
      </c>
      <c r="B24" s="55">
        <v>18</v>
      </c>
      <c r="D24" s="51">
        <v>75000</v>
      </c>
      <c r="E24" s="36"/>
      <c r="F24" s="36">
        <v>877055</v>
      </c>
      <c r="G24" s="36"/>
      <c r="H24" s="36">
        <v>0</v>
      </c>
      <c r="I24" s="36"/>
      <c r="J24" s="36">
        <v>0</v>
      </c>
      <c r="K24" s="36"/>
      <c r="L24" s="36">
        <v>0</v>
      </c>
      <c r="M24" s="36"/>
      <c r="N24" s="35">
        <f>SUM(D24:L24)</f>
        <v>952055</v>
      </c>
      <c r="O24" s="36"/>
      <c r="P24" s="51">
        <v>0</v>
      </c>
      <c r="Q24" s="51"/>
      <c r="R24" s="35">
        <f>SUM(N24:P24)</f>
        <v>952055</v>
      </c>
      <c r="S24" s="92"/>
      <c r="T24" s="92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</row>
    <row r="25" spans="1:48" s="54" customFormat="1" ht="18.2" customHeight="1" x14ac:dyDescent="0.2">
      <c r="A25" s="91" t="s">
        <v>180</v>
      </c>
      <c r="B25" s="56">
        <v>20</v>
      </c>
      <c r="D25" s="52">
        <v>0</v>
      </c>
      <c r="E25" s="36"/>
      <c r="F25" s="53">
        <v>0</v>
      </c>
      <c r="G25" s="36"/>
      <c r="H25" s="53">
        <v>0</v>
      </c>
      <c r="I25" s="36"/>
      <c r="J25" s="53">
        <v>0</v>
      </c>
      <c r="K25" s="36"/>
      <c r="L25" s="53">
        <v>-101250</v>
      </c>
      <c r="M25" s="36"/>
      <c r="N25" s="50">
        <f>SUM(D25:L25)</f>
        <v>-101250</v>
      </c>
      <c r="O25" s="36"/>
      <c r="P25" s="52">
        <v>-1</v>
      </c>
      <c r="Q25" s="51"/>
      <c r="R25" s="50">
        <f>SUM(N25:P25)</f>
        <v>-101251</v>
      </c>
      <c r="S25" s="92"/>
      <c r="T25" s="92"/>
      <c r="U25" s="209"/>
      <c r="V25" s="209"/>
      <c r="W25" s="209"/>
      <c r="X25" s="209"/>
      <c r="Y25" s="209"/>
      <c r="Z25" s="209"/>
      <c r="AA25" s="209"/>
      <c r="AB25" s="209"/>
      <c r="AC25" s="209"/>
      <c r="AD25" s="209"/>
      <c r="AE25" s="209"/>
      <c r="AF25" s="209"/>
      <c r="AG25" s="209"/>
      <c r="AH25" s="209"/>
      <c r="AI25" s="209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</row>
    <row r="26" spans="1:48" ht="18.2" customHeight="1" x14ac:dyDescent="0.2">
      <c r="A26" s="49"/>
      <c r="B26" s="47"/>
      <c r="D26" s="4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45"/>
      <c r="Q26" s="45"/>
      <c r="R26" s="35"/>
      <c r="S26" s="90"/>
      <c r="T26" s="90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</row>
    <row r="27" spans="1:48" ht="18.2" customHeight="1" thickBot="1" x14ac:dyDescent="0.25">
      <c r="A27" s="49" t="s">
        <v>218</v>
      </c>
      <c r="B27" s="47"/>
      <c r="D27" s="48">
        <f>SUM(D20:D25)</f>
        <v>300000</v>
      </c>
      <c r="E27" s="35"/>
      <c r="F27" s="48">
        <f>SUM(F20:F25)</f>
        <v>955388</v>
      </c>
      <c r="G27" s="35"/>
      <c r="H27" s="48">
        <f>SUM(H20:H25)</f>
        <v>146281</v>
      </c>
      <c r="I27" s="35"/>
      <c r="J27" s="48">
        <f>SUM(J20:J25)</f>
        <v>30000</v>
      </c>
      <c r="K27" s="35"/>
      <c r="L27" s="48">
        <f>SUM(L20:L25)</f>
        <v>-45676</v>
      </c>
      <c r="M27" s="35"/>
      <c r="N27" s="48">
        <f>SUM(N20:N25)</f>
        <v>1385993</v>
      </c>
      <c r="O27" s="35"/>
      <c r="P27" s="48">
        <f>SUM(P20:P25)</f>
        <v>1</v>
      </c>
      <c r="Q27" s="35"/>
      <c r="R27" s="48">
        <f>SUM(R20:R25)</f>
        <v>1385994</v>
      </c>
      <c r="S27" s="108">
        <f>R27-BS!E93</f>
        <v>0</v>
      </c>
      <c r="T27" s="90"/>
      <c r="U27" s="199"/>
      <c r="V27" s="199"/>
      <c r="W27" s="199"/>
      <c r="X27" s="199"/>
      <c r="Y27" s="199"/>
      <c r="Z27" s="199"/>
      <c r="AA27" s="199"/>
      <c r="AB27" s="199"/>
      <c r="AC27" s="199"/>
      <c r="AD27" s="199"/>
      <c r="AE27" s="199"/>
      <c r="AF27" s="199"/>
      <c r="AG27" s="199"/>
      <c r="AH27" s="199"/>
      <c r="AI27" s="199"/>
      <c r="AJ27" s="90"/>
      <c r="AK27" s="90"/>
      <c r="AL27" s="90"/>
      <c r="AM27" s="90"/>
      <c r="AN27" s="90"/>
      <c r="AO27" s="90"/>
      <c r="AP27" s="90"/>
      <c r="AQ27" s="90"/>
      <c r="AR27" s="90"/>
      <c r="AS27" s="90"/>
      <c r="AT27" s="90"/>
      <c r="AU27" s="90"/>
      <c r="AV27" s="90"/>
    </row>
    <row r="28" spans="1:48" ht="18.2" customHeight="1" thickTop="1" x14ac:dyDescent="0.2"/>
    <row r="29" spans="1:48" ht="18.2" customHeight="1" x14ac:dyDescent="0.2">
      <c r="L29" s="208"/>
    </row>
    <row r="31" spans="1:48" ht="18.2" customHeight="1" x14ac:dyDescent="0.2">
      <c r="D31" s="198"/>
    </row>
    <row r="33" spans="4:4" ht="18.2" customHeight="1" x14ac:dyDescent="0.2">
      <c r="D33" s="200"/>
    </row>
  </sheetData>
  <mergeCells count="2">
    <mergeCell ref="D5:R5"/>
    <mergeCell ref="J7:L7"/>
  </mergeCells>
  <pageMargins left="0.6" right="0.5" top="0.8" bottom="0.4" header="0.4" footer="0.33"/>
  <pageSetup paperSize="9" scale="84" firstPageNumber="7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Normal="100" zoomScaleSheetLayoutView="100" workbookViewId="0">
      <selection activeCell="F15" sqref="F15"/>
    </sheetView>
  </sheetViews>
  <sheetFormatPr defaultColWidth="9.125" defaultRowHeight="18.2" customHeight="1" x14ac:dyDescent="0.2"/>
  <cols>
    <col min="1" max="1" width="29.375" style="162" customWidth="1"/>
    <col min="2" max="2" width="6" style="162" customWidth="1"/>
    <col min="3" max="3" width="1.25" style="162" customWidth="1"/>
    <col min="4" max="4" width="12.875" style="162" customWidth="1"/>
    <col min="5" max="5" width="1.25" style="162" customWidth="1"/>
    <col min="6" max="6" width="12.875" style="162" customWidth="1"/>
    <col min="7" max="7" width="1.25" style="162" customWidth="1"/>
    <col min="8" max="8" width="12.875" style="162" customWidth="1"/>
    <col min="9" max="9" width="1.25" style="162" customWidth="1"/>
    <col min="10" max="10" width="12.875" style="162" customWidth="1"/>
    <col min="11" max="11" width="1.25" style="162" customWidth="1"/>
    <col min="12" max="12" width="12.875" style="162" customWidth="1"/>
    <col min="13" max="16384" width="9.125" style="162"/>
  </cols>
  <sheetData>
    <row r="1" spans="1:18" ht="18.2" customHeight="1" x14ac:dyDescent="0.2">
      <c r="A1" s="33" t="s">
        <v>188</v>
      </c>
      <c r="B1" s="160"/>
      <c r="C1" s="161"/>
      <c r="D1" s="161"/>
      <c r="E1" s="161"/>
      <c r="F1" s="161"/>
      <c r="G1" s="161"/>
      <c r="H1" s="161"/>
      <c r="I1" s="161"/>
      <c r="J1" s="161"/>
      <c r="K1" s="161"/>
      <c r="L1" s="114" t="s">
        <v>70</v>
      </c>
    </row>
    <row r="2" spans="1:18" ht="18.2" customHeight="1" x14ac:dyDescent="0.2">
      <c r="A2" s="159" t="s">
        <v>174</v>
      </c>
      <c r="B2" s="160"/>
      <c r="C2" s="163"/>
      <c r="D2" s="163"/>
      <c r="E2" s="163"/>
      <c r="F2" s="163"/>
      <c r="G2" s="163"/>
      <c r="H2" s="163"/>
      <c r="I2" s="163"/>
      <c r="J2" s="163"/>
      <c r="K2" s="163"/>
      <c r="L2" s="114" t="s">
        <v>69</v>
      </c>
    </row>
    <row r="3" spans="1:18" s="164" customFormat="1" ht="18.2" customHeight="1" x14ac:dyDescent="0.2">
      <c r="A3" s="117" t="s">
        <v>216</v>
      </c>
    </row>
    <row r="4" spans="1:18" s="164" customFormat="1" ht="18.2" customHeight="1" x14ac:dyDescent="0.2">
      <c r="A4" s="159"/>
    </row>
    <row r="5" spans="1:18" s="164" customFormat="1" ht="18.2" customHeight="1" x14ac:dyDescent="0.2">
      <c r="A5" s="159"/>
    </row>
    <row r="6" spans="1:18" ht="18.2" customHeight="1" x14ac:dyDescent="0.2">
      <c r="A6" s="165"/>
      <c r="B6" s="163"/>
      <c r="D6" s="227" t="s">
        <v>195</v>
      </c>
      <c r="E6" s="227"/>
      <c r="F6" s="227"/>
      <c r="G6" s="227"/>
      <c r="H6" s="227"/>
      <c r="I6" s="227"/>
      <c r="J6" s="227"/>
      <c r="K6" s="227"/>
      <c r="L6" s="227"/>
      <c r="M6" s="165"/>
      <c r="N6" s="165"/>
      <c r="O6" s="165"/>
      <c r="P6" s="165"/>
      <c r="Q6" s="165"/>
      <c r="R6" s="165"/>
    </row>
    <row r="7" spans="1:18" ht="18.2" customHeight="1" x14ac:dyDescent="0.2">
      <c r="A7" s="165"/>
      <c r="B7" s="163"/>
      <c r="D7" s="166" t="s">
        <v>91</v>
      </c>
      <c r="E7" s="167"/>
      <c r="F7" s="166"/>
      <c r="G7" s="167"/>
      <c r="H7" s="227" t="s">
        <v>132</v>
      </c>
      <c r="I7" s="227"/>
      <c r="J7" s="227"/>
      <c r="K7" s="167"/>
      <c r="L7" s="168"/>
      <c r="M7" s="165"/>
      <c r="N7" s="165"/>
      <c r="O7" s="165"/>
      <c r="P7" s="165"/>
      <c r="Q7" s="165"/>
      <c r="R7" s="165"/>
    </row>
    <row r="8" spans="1:18" ht="18.2" customHeight="1" x14ac:dyDescent="0.2">
      <c r="A8" s="165"/>
      <c r="B8" s="163"/>
      <c r="D8" s="19" t="s">
        <v>87</v>
      </c>
      <c r="E8" s="167"/>
      <c r="F8" s="167" t="s">
        <v>169</v>
      </c>
      <c r="G8" s="167"/>
      <c r="H8" s="167" t="s">
        <v>85</v>
      </c>
      <c r="I8" s="167"/>
      <c r="J8" s="167"/>
      <c r="K8" s="167"/>
      <c r="L8" s="167" t="s">
        <v>81</v>
      </c>
      <c r="M8" s="165"/>
      <c r="N8" s="165"/>
      <c r="O8" s="165"/>
      <c r="P8" s="165"/>
      <c r="Q8" s="165"/>
      <c r="R8" s="165"/>
    </row>
    <row r="9" spans="1:18" ht="18.2" customHeight="1" x14ac:dyDescent="0.2">
      <c r="A9" s="165"/>
      <c r="B9" s="169" t="s">
        <v>34</v>
      </c>
      <c r="D9" s="169" t="s">
        <v>80</v>
      </c>
      <c r="E9" s="167"/>
      <c r="F9" s="221" t="s">
        <v>170</v>
      </c>
      <c r="G9" s="167"/>
      <c r="H9" s="221" t="s">
        <v>94</v>
      </c>
      <c r="I9" s="167"/>
      <c r="J9" s="221" t="s">
        <v>84</v>
      </c>
      <c r="K9" s="167"/>
      <c r="L9" s="221" t="s">
        <v>74</v>
      </c>
      <c r="M9" s="165"/>
      <c r="N9" s="165"/>
      <c r="O9" s="165"/>
      <c r="P9" s="165"/>
      <c r="Q9" s="165"/>
      <c r="R9" s="165"/>
    </row>
    <row r="10" spans="1:18" ht="18.2" customHeight="1" x14ac:dyDescent="0.2">
      <c r="A10" s="165"/>
      <c r="B10" s="163"/>
      <c r="D10" s="166"/>
      <c r="E10" s="167"/>
      <c r="F10" s="167"/>
      <c r="G10" s="167"/>
      <c r="H10" s="167"/>
      <c r="I10" s="167"/>
      <c r="J10" s="167"/>
      <c r="K10" s="167"/>
      <c r="L10" s="167"/>
      <c r="M10" s="165"/>
      <c r="N10" s="165"/>
      <c r="O10" s="165"/>
      <c r="P10" s="165"/>
      <c r="Q10" s="165"/>
      <c r="R10" s="165"/>
    </row>
    <row r="11" spans="1:18" ht="18.2" customHeight="1" x14ac:dyDescent="0.2">
      <c r="A11" s="170" t="s">
        <v>72</v>
      </c>
      <c r="B11" s="163"/>
      <c r="D11" s="137">
        <v>140625</v>
      </c>
      <c r="E11" s="137"/>
      <c r="F11" s="179">
        <v>78333</v>
      </c>
      <c r="G11" s="137"/>
      <c r="H11" s="137">
        <v>14063</v>
      </c>
      <c r="I11" s="137"/>
      <c r="J11" s="137">
        <v>42921</v>
      </c>
      <c r="K11" s="137"/>
      <c r="L11" s="137">
        <f>SUM(D11:J11)</f>
        <v>275942</v>
      </c>
      <c r="M11" s="213"/>
      <c r="N11" s="165"/>
      <c r="O11" s="165"/>
      <c r="P11" s="165"/>
      <c r="Q11" s="165"/>
      <c r="R11" s="165"/>
    </row>
    <row r="12" spans="1:18" ht="17.149999999999999" customHeight="1" x14ac:dyDescent="0.2">
      <c r="A12" s="170"/>
      <c r="B12" s="163"/>
      <c r="D12" s="137"/>
      <c r="E12" s="137"/>
      <c r="F12" s="137"/>
      <c r="G12" s="137"/>
      <c r="H12" s="137"/>
      <c r="I12" s="137"/>
      <c r="J12" s="137"/>
      <c r="K12" s="137"/>
      <c r="L12" s="137"/>
      <c r="M12" s="165"/>
      <c r="N12" s="165"/>
      <c r="O12" s="165"/>
      <c r="P12" s="165"/>
      <c r="Q12" s="165"/>
      <c r="R12" s="165"/>
    </row>
    <row r="13" spans="1:18" s="165" customFormat="1" ht="18.2" customHeight="1" x14ac:dyDescent="0.2">
      <c r="A13" s="217" t="s">
        <v>73</v>
      </c>
      <c r="D13" s="147">
        <v>0</v>
      </c>
      <c r="E13" s="137"/>
      <c r="F13" s="137">
        <v>0</v>
      </c>
      <c r="G13" s="137"/>
      <c r="H13" s="137">
        <v>0</v>
      </c>
      <c r="I13" s="137"/>
      <c r="J13" s="137">
        <f>'PL 6'!K43</f>
        <v>8477</v>
      </c>
      <c r="K13" s="137"/>
      <c r="L13" s="137">
        <f>SUM(D13:J13)</f>
        <v>8477</v>
      </c>
    </row>
    <row r="14" spans="1:18" ht="18.2" customHeight="1" x14ac:dyDescent="0.2">
      <c r="A14" s="171"/>
      <c r="D14" s="147"/>
      <c r="E14" s="137"/>
      <c r="F14" s="137"/>
      <c r="G14" s="137"/>
      <c r="H14" s="137"/>
      <c r="I14" s="137"/>
      <c r="J14" s="137"/>
      <c r="K14" s="137"/>
      <c r="L14" s="137"/>
      <c r="M14" s="165"/>
    </row>
    <row r="15" spans="1:18" ht="18.2" customHeight="1" x14ac:dyDescent="0.2">
      <c r="A15" s="91" t="s">
        <v>220</v>
      </c>
      <c r="B15" s="56">
        <v>20</v>
      </c>
      <c r="C15" s="88"/>
      <c r="D15" s="153">
        <v>0</v>
      </c>
      <c r="E15" s="137"/>
      <c r="F15" s="140">
        <v>0</v>
      </c>
      <c r="G15" s="137"/>
      <c r="H15" s="140">
        <v>0</v>
      </c>
      <c r="I15" s="137"/>
      <c r="J15" s="140">
        <v>-30094</v>
      </c>
      <c r="K15" s="137"/>
      <c r="L15" s="140">
        <f>SUM(D15:J15)</f>
        <v>-30094</v>
      </c>
      <c r="M15" s="165"/>
    </row>
    <row r="16" spans="1:18" ht="18.2" customHeight="1" x14ac:dyDescent="0.2">
      <c r="A16" s="137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</row>
    <row r="17" spans="1:18" ht="18.2" customHeight="1" thickBot="1" x14ac:dyDescent="0.25">
      <c r="A17" s="170" t="s">
        <v>217</v>
      </c>
      <c r="B17" s="88"/>
      <c r="C17" s="88"/>
      <c r="D17" s="173">
        <f>SUM(D11:D15)</f>
        <v>140625</v>
      </c>
      <c r="E17" s="137"/>
      <c r="F17" s="173">
        <f>SUM(F11:F15)</f>
        <v>78333</v>
      </c>
      <c r="G17" s="137"/>
      <c r="H17" s="173">
        <f>SUM(H11:H15)</f>
        <v>14063</v>
      </c>
      <c r="I17" s="137"/>
      <c r="J17" s="173">
        <f>SUM(J11:J15)</f>
        <v>21304</v>
      </c>
      <c r="K17" s="137"/>
      <c r="L17" s="173">
        <f>SUM(L11:L15)</f>
        <v>254325</v>
      </c>
      <c r="M17" s="176">
        <f>L17-254324-1</f>
        <v>0</v>
      </c>
    </row>
    <row r="18" spans="1:18" ht="18.2" customHeight="1" thickTop="1" x14ac:dyDescent="0.2">
      <c r="A18" s="174"/>
      <c r="B18" s="88"/>
      <c r="C18" s="88"/>
      <c r="D18" s="137"/>
      <c r="E18" s="137"/>
      <c r="F18" s="137"/>
      <c r="G18" s="137"/>
      <c r="H18" s="137"/>
      <c r="I18" s="137"/>
      <c r="J18" s="137"/>
      <c r="K18" s="137"/>
      <c r="L18" s="137"/>
    </row>
    <row r="19" spans="1:18" ht="18.2" customHeight="1" x14ac:dyDescent="0.2">
      <c r="A19" s="174"/>
      <c r="B19" s="88"/>
      <c r="C19" s="88"/>
      <c r="D19" s="137"/>
      <c r="E19" s="137"/>
      <c r="F19" s="137"/>
      <c r="G19" s="137"/>
      <c r="H19" s="137"/>
      <c r="I19" s="137"/>
      <c r="J19" s="137"/>
      <c r="K19" s="137"/>
      <c r="L19" s="137"/>
    </row>
    <row r="20" spans="1:18" ht="18.2" customHeight="1" x14ac:dyDescent="0.2">
      <c r="A20" s="170" t="s">
        <v>196</v>
      </c>
      <c r="B20" s="175"/>
      <c r="C20" s="88"/>
      <c r="D20" s="137">
        <v>225000</v>
      </c>
      <c r="E20" s="137"/>
      <c r="F20" s="179">
        <v>78333</v>
      </c>
      <c r="G20" s="137"/>
      <c r="H20" s="137">
        <v>30000</v>
      </c>
      <c r="I20" s="137"/>
      <c r="J20" s="137">
        <v>1177</v>
      </c>
      <c r="K20" s="137"/>
      <c r="L20" s="137">
        <f>SUM(D20:J20)</f>
        <v>334510</v>
      </c>
      <c r="M20" s="213">
        <f>L20-BS!K93</f>
        <v>0</v>
      </c>
      <c r="N20" s="165"/>
      <c r="O20" s="165"/>
      <c r="P20" s="165"/>
      <c r="Q20" s="165"/>
      <c r="R20" s="165"/>
    </row>
    <row r="21" spans="1:18" ht="18.2" customHeight="1" x14ac:dyDescent="0.2">
      <c r="A21" s="174"/>
      <c r="B21" s="175"/>
      <c r="C21" s="88"/>
      <c r="D21" s="137"/>
      <c r="E21" s="137"/>
      <c r="F21" s="137"/>
      <c r="G21" s="137"/>
      <c r="H21" s="137"/>
      <c r="I21" s="137"/>
      <c r="J21" s="137"/>
      <c r="K21" s="137"/>
      <c r="L21" s="137"/>
      <c r="M21" s="165"/>
      <c r="N21" s="165"/>
      <c r="O21" s="165"/>
      <c r="P21" s="165"/>
      <c r="Q21" s="165"/>
      <c r="R21" s="165"/>
    </row>
    <row r="22" spans="1:18" ht="18.2" customHeight="1" x14ac:dyDescent="0.2">
      <c r="A22" s="91" t="s">
        <v>73</v>
      </c>
      <c r="B22" s="137"/>
      <c r="C22" s="88"/>
      <c r="D22" s="147">
        <v>0</v>
      </c>
      <c r="E22" s="137"/>
      <c r="F22" s="137">
        <v>0</v>
      </c>
      <c r="G22" s="137"/>
      <c r="H22" s="137">
        <v>0</v>
      </c>
      <c r="I22" s="137"/>
      <c r="J22" s="137">
        <f>'PL 6'!I43</f>
        <v>218323</v>
      </c>
      <c r="K22" s="137"/>
      <c r="L22" s="137">
        <f>SUM(D22:J22)</f>
        <v>218323</v>
      </c>
    </row>
    <row r="23" spans="1:18" ht="18.2" customHeight="1" x14ac:dyDescent="0.2">
      <c r="A23" s="91"/>
      <c r="B23" s="137"/>
      <c r="C23" s="88"/>
      <c r="D23" s="147"/>
      <c r="E23" s="137"/>
      <c r="F23" s="137"/>
      <c r="G23" s="137"/>
      <c r="H23" s="137"/>
      <c r="I23" s="137"/>
      <c r="J23" s="137"/>
      <c r="K23" s="137"/>
      <c r="L23" s="137"/>
    </row>
    <row r="24" spans="1:18" ht="18.2" customHeight="1" x14ac:dyDescent="0.2">
      <c r="A24" s="91" t="s">
        <v>177</v>
      </c>
      <c r="B24" s="56">
        <v>18</v>
      </c>
      <c r="C24" s="88"/>
      <c r="D24" s="147">
        <v>75000</v>
      </c>
      <c r="E24" s="137"/>
      <c r="F24" s="137">
        <v>877055</v>
      </c>
      <c r="G24" s="137"/>
      <c r="H24" s="137">
        <v>0</v>
      </c>
      <c r="I24" s="137"/>
      <c r="J24" s="137">
        <v>0</v>
      </c>
      <c r="K24" s="137"/>
      <c r="L24" s="137">
        <f>SUM(D24:J24)</f>
        <v>952055</v>
      </c>
    </row>
    <row r="25" spans="1:18" ht="18.2" customHeight="1" x14ac:dyDescent="0.2">
      <c r="A25" s="91"/>
      <c r="B25" s="137"/>
      <c r="C25" s="88"/>
      <c r="D25" s="147"/>
      <c r="E25" s="137"/>
      <c r="F25" s="137"/>
      <c r="G25" s="137"/>
      <c r="H25" s="137"/>
      <c r="I25" s="137"/>
      <c r="J25" s="137"/>
      <c r="K25" s="137"/>
      <c r="L25" s="137"/>
    </row>
    <row r="26" spans="1:18" ht="18.2" customHeight="1" x14ac:dyDescent="0.2">
      <c r="A26" s="91" t="s">
        <v>180</v>
      </c>
      <c r="B26" s="56">
        <v>20</v>
      </c>
      <c r="C26" s="88"/>
      <c r="D26" s="153">
        <v>0</v>
      </c>
      <c r="E26" s="137"/>
      <c r="F26" s="140">
        <v>0</v>
      </c>
      <c r="G26" s="137"/>
      <c r="H26" s="140">
        <v>0</v>
      </c>
      <c r="I26" s="137"/>
      <c r="J26" s="140">
        <v>-101250</v>
      </c>
      <c r="K26" s="137"/>
      <c r="L26" s="140">
        <f>SUM(D26:J26)</f>
        <v>-101250</v>
      </c>
    </row>
    <row r="27" spans="1:18" ht="18.2" customHeight="1" x14ac:dyDescent="0.2">
      <c r="A27" s="137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</row>
    <row r="28" spans="1:18" ht="18.2" customHeight="1" thickBot="1" x14ac:dyDescent="0.25">
      <c r="A28" s="170" t="s">
        <v>218</v>
      </c>
      <c r="B28" s="88"/>
      <c r="C28" s="88"/>
      <c r="D28" s="173">
        <f>SUM(D20:D26)</f>
        <v>300000</v>
      </c>
      <c r="E28" s="137"/>
      <c r="F28" s="173">
        <f>SUM(F20:F26)</f>
        <v>955388</v>
      </c>
      <c r="G28" s="137"/>
      <c r="H28" s="173">
        <f>SUM(H20:H26)</f>
        <v>30000</v>
      </c>
      <c r="I28" s="137"/>
      <c r="J28" s="173">
        <f>SUM(J20:J26)</f>
        <v>118250</v>
      </c>
      <c r="K28" s="137"/>
      <c r="L28" s="173">
        <f>SUM(L20:L26)</f>
        <v>1403638</v>
      </c>
      <c r="M28" s="176">
        <f>L28-BS!I93</f>
        <v>0</v>
      </c>
    </row>
    <row r="29" spans="1:18" ht="18.2" customHeight="1" thickTop="1" x14ac:dyDescent="0.2">
      <c r="D29" s="172"/>
      <c r="E29" s="172"/>
      <c r="F29" s="172"/>
      <c r="G29" s="172"/>
      <c r="H29" s="172"/>
      <c r="I29" s="172"/>
      <c r="J29" s="172"/>
      <c r="K29" s="172"/>
      <c r="L29" s="172"/>
    </row>
    <row r="30" spans="1:18" ht="18.2" customHeight="1" x14ac:dyDescent="0.2">
      <c r="D30" s="172"/>
      <c r="E30" s="172"/>
      <c r="F30" s="172"/>
      <c r="G30" s="172"/>
      <c r="H30" s="172"/>
      <c r="I30" s="172"/>
      <c r="J30" s="198"/>
      <c r="K30" s="172"/>
      <c r="L30" s="172"/>
    </row>
    <row r="32" spans="1:18" ht="18.2" customHeight="1" x14ac:dyDescent="0.2">
      <c r="J32" s="176"/>
    </row>
    <row r="34" spans="10:12" ht="18.2" customHeight="1" x14ac:dyDescent="0.2">
      <c r="J34" s="207"/>
      <c r="L34" s="176"/>
    </row>
  </sheetData>
  <mergeCells count="2">
    <mergeCell ref="D6:L6"/>
    <mergeCell ref="H7:J7"/>
  </mergeCells>
  <pageMargins left="0.7" right="0.5" top="0.8" bottom="0.4" header="0.4" footer="0.33"/>
  <pageSetup paperSize="9" scale="84" firstPageNumber="8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5"/>
  <sheetViews>
    <sheetView tabSelected="1" zoomScale="90" zoomScaleNormal="90" zoomScaleSheetLayoutView="90" workbookViewId="0">
      <selection activeCell="B10" sqref="B10"/>
    </sheetView>
  </sheetViews>
  <sheetFormatPr defaultColWidth="9.125" defaultRowHeight="18.2" customHeight="1" x14ac:dyDescent="0.2"/>
  <cols>
    <col min="1" max="1" width="2.75" style="73" customWidth="1"/>
    <col min="2" max="2" width="45.875" style="73" customWidth="1"/>
    <col min="3" max="3" width="13.25" style="180" customWidth="1"/>
    <col min="4" max="4" width="1.25" style="181" customWidth="1"/>
    <col min="5" max="5" width="13.25" style="181" customWidth="1"/>
    <col min="6" max="6" width="1.25" style="181" customWidth="1"/>
    <col min="7" max="7" width="13.25" style="180" customWidth="1"/>
    <col min="8" max="8" width="1.25" style="182" customWidth="1"/>
    <col min="9" max="9" width="13.25" style="184" customWidth="1"/>
    <col min="10" max="10" width="5.375" style="184" customWidth="1"/>
    <col min="11" max="16384" width="9.125" style="178"/>
  </cols>
  <sheetData>
    <row r="1" spans="1:10" ht="18.2" customHeight="1" x14ac:dyDescent="0.2">
      <c r="A1" s="33" t="s">
        <v>188</v>
      </c>
      <c r="B1" s="79"/>
      <c r="I1" s="183" t="s">
        <v>70</v>
      </c>
      <c r="J1" s="183"/>
    </row>
    <row r="2" spans="1:10" ht="18.2" customHeight="1" x14ac:dyDescent="0.2">
      <c r="A2" s="75" t="s">
        <v>175</v>
      </c>
      <c r="B2" s="79"/>
      <c r="I2" s="183" t="s">
        <v>69</v>
      </c>
      <c r="J2" s="183"/>
    </row>
    <row r="3" spans="1:10" ht="18.2" customHeight="1" x14ac:dyDescent="0.2">
      <c r="A3" s="117" t="s">
        <v>216</v>
      </c>
      <c r="B3" s="33"/>
    </row>
    <row r="4" spans="1:10" ht="18.2" customHeight="1" x14ac:dyDescent="0.2">
      <c r="A4" s="75"/>
      <c r="B4" s="33"/>
    </row>
    <row r="5" spans="1:10" ht="18.2" customHeight="1" x14ac:dyDescent="0.2">
      <c r="A5" s="78"/>
      <c r="C5" s="222" t="s">
        <v>193</v>
      </c>
      <c r="D5" s="222"/>
      <c r="E5" s="222"/>
      <c r="F5" s="222"/>
      <c r="G5" s="222"/>
      <c r="H5" s="222"/>
      <c r="I5" s="222"/>
      <c r="J5" s="212"/>
    </row>
    <row r="6" spans="1:10" ht="18.2" customHeight="1" x14ac:dyDescent="0.2">
      <c r="A6" s="78"/>
      <c r="C6" s="223" t="s">
        <v>37</v>
      </c>
      <c r="D6" s="223"/>
      <c r="E6" s="223"/>
      <c r="F6" s="80"/>
      <c r="G6" s="223" t="s">
        <v>36</v>
      </c>
      <c r="H6" s="223"/>
      <c r="I6" s="223"/>
      <c r="J6" s="93"/>
    </row>
    <row r="7" spans="1:10" ht="18.2" customHeight="1" x14ac:dyDescent="0.2">
      <c r="A7" s="78"/>
      <c r="C7" s="81">
        <v>2019</v>
      </c>
      <c r="D7" s="185"/>
      <c r="E7" s="82">
        <v>2018</v>
      </c>
      <c r="F7" s="185"/>
      <c r="G7" s="81">
        <v>2019</v>
      </c>
      <c r="H7" s="185"/>
      <c r="I7" s="82">
        <v>2018</v>
      </c>
      <c r="J7" s="109"/>
    </row>
    <row r="8" spans="1:10" ht="18.2" customHeight="1" x14ac:dyDescent="0.2">
      <c r="A8" s="78"/>
      <c r="C8" s="201"/>
      <c r="D8" s="186"/>
      <c r="E8" s="186"/>
      <c r="F8" s="186"/>
      <c r="G8" s="201"/>
      <c r="I8" s="186"/>
      <c r="J8" s="186"/>
    </row>
    <row r="9" spans="1:10" ht="18.2" customHeight="1" x14ac:dyDescent="0.2">
      <c r="A9" s="27" t="s">
        <v>123</v>
      </c>
      <c r="B9" s="23"/>
    </row>
    <row r="10" spans="1:10" ht="18.2" customHeight="1" x14ac:dyDescent="0.2">
      <c r="A10" s="23" t="s">
        <v>122</v>
      </c>
      <c r="B10" s="23"/>
      <c r="C10" s="36">
        <f>'PL 6'!E43</f>
        <v>65297</v>
      </c>
      <c r="D10" s="35"/>
      <c r="E10" s="36">
        <f>'PL 6'!G43</f>
        <v>71073</v>
      </c>
      <c r="F10" s="187"/>
      <c r="G10" s="36">
        <f>'PL 6'!I43</f>
        <v>218323</v>
      </c>
      <c r="H10" s="35"/>
      <c r="I10" s="36">
        <f>'PL 6'!K43</f>
        <v>8477</v>
      </c>
      <c r="J10" s="36"/>
    </row>
    <row r="11" spans="1:10" ht="18.2" customHeight="1" x14ac:dyDescent="0.2">
      <c r="A11" s="23" t="s">
        <v>121</v>
      </c>
      <c r="B11" s="23"/>
      <c r="C11" s="36"/>
      <c r="D11" s="35"/>
      <c r="E11" s="35"/>
      <c r="F11" s="187"/>
      <c r="G11" s="36"/>
      <c r="H11" s="35"/>
      <c r="I11" s="35"/>
      <c r="J11" s="35"/>
    </row>
    <row r="12" spans="1:10" ht="18.2" customHeight="1" x14ac:dyDescent="0.2">
      <c r="A12" s="83" t="s">
        <v>184</v>
      </c>
      <c r="B12" s="23"/>
      <c r="C12" s="36"/>
      <c r="D12" s="35"/>
      <c r="E12" s="35"/>
      <c r="F12" s="187"/>
      <c r="G12" s="36"/>
      <c r="H12" s="35"/>
      <c r="I12" s="35"/>
      <c r="J12" s="35"/>
    </row>
    <row r="13" spans="1:10" ht="18.2" customHeight="1" x14ac:dyDescent="0.2">
      <c r="A13" s="23" t="s">
        <v>120</v>
      </c>
      <c r="B13" s="23"/>
      <c r="C13" s="36">
        <v>90034</v>
      </c>
      <c r="D13" s="35"/>
      <c r="E13" s="35">
        <v>91112</v>
      </c>
      <c r="F13" s="187"/>
      <c r="G13" s="36">
        <v>6282</v>
      </c>
      <c r="H13" s="35"/>
      <c r="I13" s="35">
        <v>6167</v>
      </c>
      <c r="J13" s="35"/>
    </row>
    <row r="14" spans="1:10" ht="18.2" customHeight="1" x14ac:dyDescent="0.2">
      <c r="A14" s="84" t="s">
        <v>229</v>
      </c>
      <c r="B14" s="23"/>
      <c r="C14" s="36">
        <v>-636</v>
      </c>
      <c r="D14" s="35"/>
      <c r="E14" s="35">
        <v>-3405</v>
      </c>
      <c r="F14" s="187"/>
      <c r="G14" s="36">
        <v>-772</v>
      </c>
      <c r="H14" s="35"/>
      <c r="I14" s="35">
        <v>-1</v>
      </c>
      <c r="J14" s="35"/>
    </row>
    <row r="15" spans="1:10" ht="18.2" customHeight="1" x14ac:dyDescent="0.2">
      <c r="A15" s="84" t="s">
        <v>119</v>
      </c>
      <c r="B15" s="23"/>
      <c r="C15" s="36">
        <v>2046</v>
      </c>
      <c r="D15" s="35"/>
      <c r="E15" s="35">
        <v>3149</v>
      </c>
      <c r="F15" s="187"/>
      <c r="G15" s="36">
        <v>0</v>
      </c>
      <c r="H15" s="35"/>
      <c r="I15" s="35">
        <v>0</v>
      </c>
      <c r="J15" s="35"/>
    </row>
    <row r="16" spans="1:10" ht="18.2" customHeight="1" x14ac:dyDescent="0.2">
      <c r="A16" s="84" t="s">
        <v>228</v>
      </c>
      <c r="B16" s="23"/>
      <c r="C16" s="36">
        <v>-13</v>
      </c>
      <c r="D16" s="35"/>
      <c r="E16" s="36">
        <v>0</v>
      </c>
      <c r="F16" s="187"/>
      <c r="G16" s="36">
        <v>0</v>
      </c>
      <c r="H16" s="35"/>
      <c r="I16" s="35">
        <v>0</v>
      </c>
      <c r="J16" s="35"/>
    </row>
    <row r="17" spans="1:10" ht="18.2" customHeight="1" x14ac:dyDescent="0.2">
      <c r="A17" s="84" t="s">
        <v>157</v>
      </c>
      <c r="B17" s="23"/>
      <c r="C17" s="36">
        <v>898</v>
      </c>
      <c r="D17" s="35"/>
      <c r="E17" s="35">
        <v>0</v>
      </c>
      <c r="F17" s="187"/>
      <c r="G17" s="36">
        <v>0</v>
      </c>
      <c r="H17" s="35"/>
      <c r="I17" s="35">
        <v>0</v>
      </c>
      <c r="J17" s="35"/>
    </row>
    <row r="18" spans="1:10" ht="18.2" customHeight="1" x14ac:dyDescent="0.2">
      <c r="A18" s="23" t="s">
        <v>118</v>
      </c>
      <c r="B18" s="23"/>
      <c r="C18" s="36">
        <v>714</v>
      </c>
      <c r="D18" s="35"/>
      <c r="E18" s="35">
        <v>536</v>
      </c>
      <c r="F18" s="187"/>
      <c r="G18" s="36">
        <v>0</v>
      </c>
      <c r="H18" s="35"/>
      <c r="I18" s="35">
        <v>0</v>
      </c>
      <c r="J18" s="35"/>
    </row>
    <row r="19" spans="1:10" ht="18.2" customHeight="1" x14ac:dyDescent="0.2">
      <c r="A19" s="84" t="s">
        <v>167</v>
      </c>
      <c r="B19" s="23"/>
      <c r="C19" s="36">
        <v>1283</v>
      </c>
      <c r="D19" s="35"/>
      <c r="E19" s="35">
        <v>701</v>
      </c>
      <c r="F19" s="187"/>
      <c r="G19" s="36">
        <v>0</v>
      </c>
      <c r="H19" s="35"/>
      <c r="I19" s="35">
        <v>0</v>
      </c>
      <c r="J19" s="35"/>
    </row>
    <row r="20" spans="1:10" ht="18.2" customHeight="1" x14ac:dyDescent="0.2">
      <c r="A20" s="84" t="s">
        <v>197</v>
      </c>
      <c r="B20" s="23"/>
      <c r="C20" s="36">
        <v>1844</v>
      </c>
      <c r="D20" s="35"/>
      <c r="E20" s="35">
        <v>357</v>
      </c>
      <c r="F20" s="187"/>
      <c r="G20" s="36">
        <v>1844</v>
      </c>
      <c r="H20" s="35"/>
      <c r="I20" s="35">
        <v>0</v>
      </c>
      <c r="J20" s="35"/>
    </row>
    <row r="21" spans="1:10" ht="18.2" customHeight="1" x14ac:dyDescent="0.2">
      <c r="A21" s="84" t="s">
        <v>160</v>
      </c>
      <c r="B21" s="23"/>
      <c r="C21" s="36">
        <v>-6713</v>
      </c>
      <c r="D21" s="35"/>
      <c r="E21" s="36">
        <v>-2608</v>
      </c>
      <c r="F21" s="187"/>
      <c r="G21" s="36">
        <v>0</v>
      </c>
      <c r="H21" s="35"/>
      <c r="I21" s="35">
        <v>0</v>
      </c>
      <c r="J21" s="35"/>
    </row>
    <row r="22" spans="1:10" ht="18.2" customHeight="1" x14ac:dyDescent="0.2">
      <c r="A22" s="84" t="s">
        <v>161</v>
      </c>
      <c r="B22" s="23"/>
      <c r="C22" s="36">
        <v>-1188</v>
      </c>
      <c r="D22" s="35"/>
      <c r="E22" s="36">
        <v>-5745</v>
      </c>
      <c r="F22" s="187"/>
      <c r="G22" s="36">
        <v>0</v>
      </c>
      <c r="H22" s="35"/>
      <c r="I22" s="35">
        <v>0</v>
      </c>
      <c r="J22" s="35"/>
    </row>
    <row r="23" spans="1:10" ht="18.2" customHeight="1" x14ac:dyDescent="0.2">
      <c r="A23" s="84" t="s">
        <v>117</v>
      </c>
      <c r="B23" s="23"/>
      <c r="C23" s="36">
        <v>-757</v>
      </c>
      <c r="D23" s="35"/>
      <c r="E23" s="35">
        <v>-17266</v>
      </c>
      <c r="F23" s="187"/>
      <c r="G23" s="35">
        <v>0</v>
      </c>
      <c r="H23" s="35"/>
      <c r="I23" s="35">
        <v>0</v>
      </c>
      <c r="J23" s="35"/>
    </row>
    <row r="24" spans="1:10" ht="18.2" customHeight="1" x14ac:dyDescent="0.2">
      <c r="A24" s="84" t="s">
        <v>116</v>
      </c>
      <c r="B24" s="23"/>
      <c r="C24" s="36">
        <v>3883</v>
      </c>
      <c r="D24" s="35"/>
      <c r="E24" s="35">
        <v>2948</v>
      </c>
      <c r="F24" s="187"/>
      <c r="G24" s="36">
        <v>1865</v>
      </c>
      <c r="H24" s="35"/>
      <c r="I24" s="35">
        <v>1573</v>
      </c>
      <c r="J24" s="35"/>
    </row>
    <row r="25" spans="1:10" ht="18.2" customHeight="1" x14ac:dyDescent="0.2">
      <c r="A25" s="84" t="s">
        <v>199</v>
      </c>
      <c r="B25" s="23"/>
      <c r="C25" s="36">
        <v>420</v>
      </c>
      <c r="D25" s="35"/>
      <c r="E25" s="35">
        <v>721</v>
      </c>
      <c r="F25" s="187"/>
      <c r="G25" s="36">
        <v>0</v>
      </c>
      <c r="H25" s="35"/>
      <c r="I25" s="35">
        <v>0</v>
      </c>
      <c r="J25" s="35"/>
    </row>
    <row r="26" spans="1:10" ht="18.2" customHeight="1" x14ac:dyDescent="0.2">
      <c r="A26" s="23" t="s">
        <v>60</v>
      </c>
      <c r="B26" s="23"/>
      <c r="C26" s="36">
        <f>'PL 6'!E22</f>
        <v>3621</v>
      </c>
      <c r="D26" s="35"/>
      <c r="E26" s="36">
        <f>'PL 6'!G22</f>
        <v>12762</v>
      </c>
      <c r="F26" s="187"/>
      <c r="G26" s="36">
        <f>'PL 6'!I22</f>
        <v>4910</v>
      </c>
      <c r="H26" s="35"/>
      <c r="I26" s="36">
        <f>'PL 6'!K22</f>
        <v>13274</v>
      </c>
      <c r="J26" s="36"/>
    </row>
    <row r="27" spans="1:10" ht="18.2" customHeight="1" x14ac:dyDescent="0.2">
      <c r="A27" s="23" t="s">
        <v>182</v>
      </c>
      <c r="B27" s="23"/>
      <c r="C27" s="36">
        <f>-'PL 6'!E12</f>
        <v>0</v>
      </c>
      <c r="D27" s="35"/>
      <c r="E27" s="36">
        <f>-'PL 6'!G12</f>
        <v>0</v>
      </c>
      <c r="F27" s="187"/>
      <c r="G27" s="36">
        <f>-'PL 6'!I12</f>
        <v>-212859</v>
      </c>
      <c r="H27" s="35"/>
      <c r="I27" s="36">
        <f>-'PL 6'!K12</f>
        <v>0</v>
      </c>
      <c r="J27" s="36"/>
    </row>
    <row r="28" spans="1:10" ht="18.2" customHeight="1" x14ac:dyDescent="0.2">
      <c r="A28" s="23" t="s">
        <v>115</v>
      </c>
      <c r="B28" s="23"/>
      <c r="C28" s="36">
        <v>-1156</v>
      </c>
      <c r="D28" s="35"/>
      <c r="E28" s="35">
        <v>-646</v>
      </c>
      <c r="F28" s="187"/>
      <c r="G28" s="36">
        <v>-5113</v>
      </c>
      <c r="H28" s="35"/>
      <c r="I28" s="35">
        <v>-4359</v>
      </c>
      <c r="J28" s="35"/>
    </row>
    <row r="29" spans="1:10" ht="18.2" customHeight="1" x14ac:dyDescent="0.2">
      <c r="A29" s="84" t="s">
        <v>204</v>
      </c>
      <c r="B29" s="23"/>
      <c r="C29" s="36">
        <f>-'PL 6'!E27</f>
        <v>8009</v>
      </c>
      <c r="D29" s="35"/>
      <c r="E29" s="36">
        <f>-'PL 6'!G27</f>
        <v>16557</v>
      </c>
      <c r="F29" s="187"/>
      <c r="G29" s="36">
        <f>-'PL 6'!I27</f>
        <v>-4452</v>
      </c>
      <c r="H29" s="35"/>
      <c r="I29" s="36">
        <f>-'PL 6'!K27</f>
        <v>3581</v>
      </c>
      <c r="J29" s="36"/>
    </row>
    <row r="30" spans="1:10" ht="18.2" customHeight="1" x14ac:dyDescent="0.2">
      <c r="A30" s="27" t="s">
        <v>114</v>
      </c>
      <c r="B30" s="23"/>
      <c r="C30" s="36"/>
      <c r="D30" s="35"/>
      <c r="E30" s="35"/>
      <c r="F30" s="187"/>
      <c r="G30" s="36"/>
      <c r="H30" s="35"/>
      <c r="I30" s="35"/>
      <c r="J30" s="35"/>
    </row>
    <row r="31" spans="1:10" ht="18.2" customHeight="1" x14ac:dyDescent="0.2">
      <c r="A31" s="84" t="s">
        <v>129</v>
      </c>
      <c r="B31" s="23"/>
      <c r="C31" s="36">
        <v>-19902</v>
      </c>
      <c r="D31" s="35"/>
      <c r="E31" s="35">
        <v>-2574</v>
      </c>
      <c r="F31" s="187"/>
      <c r="G31" s="36">
        <v>3377</v>
      </c>
      <c r="H31" s="35"/>
      <c r="I31" s="35">
        <v>-8396</v>
      </c>
      <c r="J31" s="35"/>
    </row>
    <row r="32" spans="1:10" ht="18.2" customHeight="1" x14ac:dyDescent="0.2">
      <c r="A32" s="84" t="s">
        <v>113</v>
      </c>
      <c r="B32" s="23"/>
      <c r="C32" s="36">
        <v>1647</v>
      </c>
      <c r="D32" s="35"/>
      <c r="E32" s="35">
        <v>2003</v>
      </c>
      <c r="F32" s="187"/>
      <c r="G32" s="35">
        <v>0</v>
      </c>
      <c r="H32" s="35"/>
      <c r="I32" s="35">
        <v>0</v>
      </c>
      <c r="J32" s="35"/>
    </row>
    <row r="33" spans="1:10" ht="18.2" customHeight="1" x14ac:dyDescent="0.2">
      <c r="A33" s="23" t="s">
        <v>112</v>
      </c>
      <c r="B33" s="23"/>
      <c r="C33" s="36">
        <v>-8566</v>
      </c>
      <c r="D33" s="35"/>
      <c r="E33" s="35">
        <v>-9437</v>
      </c>
      <c r="F33" s="187"/>
      <c r="G33" s="36">
        <v>-3523</v>
      </c>
      <c r="H33" s="35"/>
      <c r="I33" s="35">
        <v>-2716</v>
      </c>
      <c r="J33" s="35"/>
    </row>
    <row r="34" spans="1:10" ht="18.2" customHeight="1" x14ac:dyDescent="0.2">
      <c r="A34" s="23" t="s">
        <v>41</v>
      </c>
      <c r="B34" s="23"/>
      <c r="C34" s="36">
        <v>-24813</v>
      </c>
      <c r="D34" s="35"/>
      <c r="E34" s="35">
        <v>-5258</v>
      </c>
      <c r="F34" s="187"/>
      <c r="G34" s="36">
        <v>-4237</v>
      </c>
      <c r="H34" s="35"/>
      <c r="I34" s="35">
        <v>-418</v>
      </c>
      <c r="J34" s="35"/>
    </row>
    <row r="35" spans="1:10" ht="18.2" customHeight="1" x14ac:dyDescent="0.2">
      <c r="A35" s="27" t="s">
        <v>110</v>
      </c>
      <c r="B35" s="23"/>
      <c r="C35" s="36"/>
      <c r="D35" s="35"/>
      <c r="E35" s="35"/>
      <c r="F35" s="187"/>
      <c r="G35" s="36"/>
      <c r="H35" s="35"/>
      <c r="I35" s="35"/>
      <c r="J35" s="35"/>
    </row>
    <row r="36" spans="1:10" ht="18.2" customHeight="1" x14ac:dyDescent="0.2">
      <c r="A36" s="23" t="s">
        <v>29</v>
      </c>
      <c r="B36" s="23"/>
      <c r="C36" s="36">
        <v>23292</v>
      </c>
      <c r="D36" s="35"/>
      <c r="E36" s="35">
        <v>-46882</v>
      </c>
      <c r="F36" s="187"/>
      <c r="G36" s="36">
        <v>760</v>
      </c>
      <c r="H36" s="35"/>
      <c r="I36" s="35">
        <v>4739</v>
      </c>
      <c r="J36" s="35"/>
    </row>
    <row r="37" spans="1:10" ht="18.2" customHeight="1" x14ac:dyDescent="0.2">
      <c r="A37" s="84" t="s">
        <v>21</v>
      </c>
      <c r="B37" s="23"/>
      <c r="C37" s="36">
        <v>-2529</v>
      </c>
      <c r="D37" s="35"/>
      <c r="E37" s="35">
        <v>617</v>
      </c>
      <c r="F37" s="187"/>
      <c r="G37" s="36">
        <v>181</v>
      </c>
      <c r="H37" s="35"/>
      <c r="I37" s="35">
        <v>-17</v>
      </c>
      <c r="J37" s="35"/>
    </row>
    <row r="38" spans="1:10" ht="18.2" customHeight="1" x14ac:dyDescent="0.2">
      <c r="A38" s="23" t="s">
        <v>109</v>
      </c>
      <c r="B38" s="23"/>
      <c r="C38" s="36">
        <v>2608</v>
      </c>
      <c r="D38" s="35"/>
      <c r="E38" s="35">
        <v>-9061</v>
      </c>
      <c r="F38" s="187"/>
      <c r="G38" s="36">
        <v>-2389</v>
      </c>
      <c r="H38" s="35"/>
      <c r="I38" s="35">
        <v>-1425</v>
      </c>
      <c r="J38" s="35"/>
    </row>
    <row r="39" spans="1:10" ht="18.2" customHeight="1" x14ac:dyDescent="0.2">
      <c r="A39" s="84" t="s">
        <v>24</v>
      </c>
      <c r="B39" s="23"/>
      <c r="C39" s="36">
        <v>1475</v>
      </c>
      <c r="D39" s="35"/>
      <c r="E39" s="35">
        <v>-1015</v>
      </c>
      <c r="F39" s="187"/>
      <c r="G39" s="36">
        <v>-1672</v>
      </c>
      <c r="H39" s="35"/>
      <c r="I39" s="35">
        <v>699</v>
      </c>
      <c r="J39" s="35"/>
    </row>
    <row r="40" spans="1:10" ht="17.5" customHeight="1" x14ac:dyDescent="0.2">
      <c r="A40" s="84" t="s">
        <v>159</v>
      </c>
      <c r="B40" s="23"/>
      <c r="C40" s="36">
        <v>8724</v>
      </c>
      <c r="D40" s="35"/>
      <c r="E40" s="35">
        <v>6798</v>
      </c>
      <c r="F40" s="187"/>
      <c r="G40" s="36">
        <v>0</v>
      </c>
      <c r="H40" s="35"/>
      <c r="I40" s="35">
        <v>0</v>
      </c>
      <c r="J40" s="35"/>
    </row>
    <row r="41" spans="1:10" ht="18.2" customHeight="1" x14ac:dyDescent="0.2">
      <c r="A41" s="84" t="s">
        <v>108</v>
      </c>
      <c r="B41" s="23"/>
      <c r="C41" s="36">
        <v>6409</v>
      </c>
      <c r="D41" s="35"/>
      <c r="E41" s="35">
        <v>4142</v>
      </c>
      <c r="F41" s="187"/>
      <c r="G41" s="36">
        <v>0</v>
      </c>
      <c r="H41" s="35"/>
      <c r="I41" s="35">
        <v>0</v>
      </c>
      <c r="J41" s="35"/>
    </row>
    <row r="42" spans="1:10" ht="18.2" customHeight="1" x14ac:dyDescent="0.2">
      <c r="A42" s="84" t="s">
        <v>17</v>
      </c>
      <c r="B42" s="23"/>
      <c r="C42" s="36">
        <v>420</v>
      </c>
      <c r="D42" s="35"/>
      <c r="E42" s="35">
        <v>970</v>
      </c>
      <c r="F42" s="187"/>
      <c r="G42" s="36">
        <v>0</v>
      </c>
      <c r="H42" s="35"/>
      <c r="I42" s="35">
        <v>0</v>
      </c>
      <c r="J42" s="35"/>
    </row>
    <row r="43" spans="1:10" ht="17" customHeight="1" x14ac:dyDescent="0.2">
      <c r="A43" s="84" t="s">
        <v>130</v>
      </c>
      <c r="B43" s="23"/>
      <c r="C43" s="36">
        <v>0</v>
      </c>
      <c r="D43" s="35"/>
      <c r="E43" s="35">
        <v>902</v>
      </c>
      <c r="F43" s="187"/>
      <c r="G43" s="36">
        <v>0</v>
      </c>
      <c r="H43" s="35"/>
      <c r="I43" s="35">
        <v>902</v>
      </c>
      <c r="J43" s="35"/>
    </row>
    <row r="44" spans="1:10" ht="17" customHeight="1" x14ac:dyDescent="0.2">
      <c r="A44" s="84" t="s">
        <v>223</v>
      </c>
      <c r="B44" s="23"/>
      <c r="C44" s="36">
        <v>-753</v>
      </c>
      <c r="D44" s="35"/>
      <c r="E44" s="36">
        <v>0</v>
      </c>
      <c r="F44" s="187"/>
      <c r="G44" s="35">
        <v>-699</v>
      </c>
      <c r="H44" s="35"/>
      <c r="I44" s="36">
        <v>0</v>
      </c>
      <c r="J44" s="35"/>
    </row>
    <row r="45" spans="1:10" ht="18.2" customHeight="1" x14ac:dyDescent="0.2">
      <c r="A45" s="84" t="s">
        <v>106</v>
      </c>
      <c r="B45" s="23"/>
      <c r="C45" s="36">
        <v>-18228</v>
      </c>
      <c r="D45" s="35"/>
      <c r="E45" s="35">
        <v>-16886</v>
      </c>
      <c r="F45" s="187"/>
      <c r="G45" s="36">
        <v>-3624</v>
      </c>
      <c r="H45" s="35"/>
      <c r="I45" s="35">
        <v>-3794</v>
      </c>
      <c r="J45" s="35"/>
    </row>
    <row r="46" spans="1:10" ht="18.2" customHeight="1" x14ac:dyDescent="0.2">
      <c r="A46" s="75" t="s">
        <v>205</v>
      </c>
      <c r="C46" s="202">
        <f>SUM(C10:C45)</f>
        <v>137370</v>
      </c>
      <c r="D46" s="35"/>
      <c r="E46" s="188">
        <f>SUM(E10:E45)</f>
        <v>94565</v>
      </c>
      <c r="F46" s="189"/>
      <c r="G46" s="202">
        <f>SUM(G10:G45)</f>
        <v>-1798</v>
      </c>
      <c r="H46" s="35"/>
      <c r="I46" s="188">
        <f>SUM(I10:I45)</f>
        <v>18286</v>
      </c>
      <c r="J46" s="35"/>
    </row>
    <row r="47" spans="1:10" ht="17.149999999999999" customHeight="1" x14ac:dyDescent="0.2">
      <c r="A47" s="33" t="s">
        <v>188</v>
      </c>
      <c r="B47" s="79"/>
      <c r="I47" s="183" t="s">
        <v>70</v>
      </c>
      <c r="J47" s="183"/>
    </row>
    <row r="48" spans="1:10" ht="18.2" customHeight="1" x14ac:dyDescent="0.2">
      <c r="A48" s="79" t="s">
        <v>176</v>
      </c>
      <c r="B48" s="79"/>
      <c r="I48" s="183" t="s">
        <v>69</v>
      </c>
      <c r="J48" s="183"/>
    </row>
    <row r="49" spans="1:10" ht="18.2" customHeight="1" x14ac:dyDescent="0.2">
      <c r="A49" s="117" t="s">
        <v>216</v>
      </c>
      <c r="B49" s="33"/>
    </row>
    <row r="50" spans="1:10" ht="18.2" customHeight="1" x14ac:dyDescent="0.2">
      <c r="A50" s="117"/>
      <c r="B50" s="33"/>
    </row>
    <row r="51" spans="1:10" ht="18.2" customHeight="1" x14ac:dyDescent="0.2">
      <c r="A51" s="75"/>
      <c r="B51" s="33"/>
      <c r="C51" s="222" t="s">
        <v>193</v>
      </c>
      <c r="D51" s="222"/>
      <c r="E51" s="222"/>
      <c r="F51" s="222"/>
      <c r="G51" s="222"/>
      <c r="H51" s="222"/>
      <c r="I51" s="222"/>
      <c r="J51" s="212"/>
    </row>
    <row r="52" spans="1:10" ht="18.2" customHeight="1" x14ac:dyDescent="0.2">
      <c r="A52" s="78"/>
      <c r="C52" s="223" t="s">
        <v>37</v>
      </c>
      <c r="D52" s="223"/>
      <c r="E52" s="223"/>
      <c r="F52" s="80"/>
      <c r="G52" s="223" t="s">
        <v>36</v>
      </c>
      <c r="H52" s="223"/>
      <c r="I52" s="223"/>
      <c r="J52" s="93"/>
    </row>
    <row r="53" spans="1:10" ht="18.2" customHeight="1" x14ac:dyDescent="0.2">
      <c r="A53" s="78"/>
      <c r="C53" s="81">
        <v>2019</v>
      </c>
      <c r="D53" s="185"/>
      <c r="E53" s="82">
        <v>2018</v>
      </c>
      <c r="F53" s="185"/>
      <c r="G53" s="81">
        <v>2019</v>
      </c>
      <c r="H53" s="185"/>
      <c r="I53" s="82">
        <v>2018</v>
      </c>
      <c r="J53" s="109"/>
    </row>
    <row r="54" spans="1:10" ht="18.2" customHeight="1" x14ac:dyDescent="0.2">
      <c r="A54" s="27" t="s">
        <v>105</v>
      </c>
    </row>
    <row r="55" spans="1:10" ht="17.149999999999999" customHeight="1" x14ac:dyDescent="0.2">
      <c r="A55" s="84" t="s">
        <v>104</v>
      </c>
      <c r="C55" s="36">
        <v>7180</v>
      </c>
      <c r="D55" s="35"/>
      <c r="E55" s="35">
        <v>4750</v>
      </c>
      <c r="F55" s="187"/>
      <c r="G55" s="36">
        <v>2205</v>
      </c>
      <c r="H55" s="35"/>
      <c r="I55" s="35">
        <v>7</v>
      </c>
      <c r="J55" s="35"/>
    </row>
    <row r="56" spans="1:10" ht="17.149999999999999" customHeight="1" x14ac:dyDescent="0.2">
      <c r="A56" s="84" t="s">
        <v>227</v>
      </c>
      <c r="C56" s="36">
        <v>22</v>
      </c>
      <c r="D56" s="35"/>
      <c r="E56" s="35">
        <v>0</v>
      </c>
      <c r="F56" s="187"/>
      <c r="G56" s="35">
        <v>0</v>
      </c>
      <c r="H56" s="35"/>
      <c r="I56" s="35">
        <v>0</v>
      </c>
      <c r="J56" s="35"/>
    </row>
    <row r="57" spans="1:10" ht="18.2" customHeight="1" x14ac:dyDescent="0.2">
      <c r="A57" s="84" t="s">
        <v>163</v>
      </c>
      <c r="C57" s="36">
        <v>0</v>
      </c>
      <c r="D57" s="35"/>
      <c r="E57" s="35">
        <v>0</v>
      </c>
      <c r="F57" s="187"/>
      <c r="G57" s="36">
        <v>-270000</v>
      </c>
      <c r="H57" s="35"/>
      <c r="I57" s="35">
        <v>-19900</v>
      </c>
      <c r="J57" s="35"/>
    </row>
    <row r="58" spans="1:10" ht="18.2" customHeight="1" x14ac:dyDescent="0.2">
      <c r="A58" s="84" t="s">
        <v>164</v>
      </c>
      <c r="C58" s="36">
        <v>0</v>
      </c>
      <c r="D58" s="35"/>
      <c r="E58" s="35">
        <v>0</v>
      </c>
      <c r="F58" s="187"/>
      <c r="G58" s="36">
        <v>778143</v>
      </c>
      <c r="H58" s="35"/>
      <c r="I58" s="35">
        <v>805570</v>
      </c>
      <c r="J58" s="35"/>
    </row>
    <row r="59" spans="1:10" ht="18.2" customHeight="1" x14ac:dyDescent="0.2">
      <c r="A59" s="84" t="s">
        <v>50</v>
      </c>
      <c r="C59" s="36">
        <v>0</v>
      </c>
      <c r="D59" s="35"/>
      <c r="E59" s="35">
        <v>0</v>
      </c>
      <c r="F59" s="187"/>
      <c r="G59" s="136">
        <v>-773788</v>
      </c>
      <c r="H59" s="35"/>
      <c r="I59" s="35">
        <v>-810159</v>
      </c>
      <c r="J59" s="35"/>
    </row>
    <row r="60" spans="1:10" ht="18.2" customHeight="1" x14ac:dyDescent="0.2">
      <c r="A60" s="23" t="s">
        <v>103</v>
      </c>
      <c r="C60" s="36">
        <v>-101931</v>
      </c>
      <c r="D60" s="35"/>
      <c r="E60" s="35">
        <v>-37219</v>
      </c>
      <c r="F60" s="187"/>
      <c r="G60" s="36">
        <v>-12874</v>
      </c>
      <c r="H60" s="35"/>
      <c r="I60" s="35">
        <v>-6280</v>
      </c>
      <c r="J60" s="35"/>
    </row>
    <row r="61" spans="1:10" ht="18.2" customHeight="1" x14ac:dyDescent="0.2">
      <c r="A61" s="23" t="s">
        <v>166</v>
      </c>
      <c r="C61" s="36">
        <v>-3070</v>
      </c>
      <c r="D61" s="35"/>
      <c r="E61" s="35">
        <v>-804</v>
      </c>
      <c r="F61" s="187"/>
      <c r="G61" s="36">
        <v>-2059</v>
      </c>
      <c r="H61" s="35"/>
      <c r="I61" s="35">
        <v>-706</v>
      </c>
      <c r="J61" s="35"/>
    </row>
    <row r="62" spans="1:10" ht="18.2" customHeight="1" x14ac:dyDescent="0.2">
      <c r="A62" s="84" t="s">
        <v>107</v>
      </c>
      <c r="B62" s="23"/>
      <c r="C62" s="36">
        <v>-284</v>
      </c>
      <c r="D62" s="35"/>
      <c r="E62" s="35">
        <v>-1464</v>
      </c>
      <c r="F62" s="187"/>
      <c r="G62" s="36">
        <v>0</v>
      </c>
      <c r="H62" s="35"/>
      <c r="I62" s="35">
        <v>0</v>
      </c>
      <c r="J62" s="35"/>
    </row>
    <row r="63" spans="1:10" ht="18.2" customHeight="1" x14ac:dyDescent="0.2">
      <c r="A63" s="84" t="s">
        <v>185</v>
      </c>
      <c r="B63" s="23"/>
      <c r="C63" s="36">
        <v>0</v>
      </c>
      <c r="D63" s="35"/>
      <c r="E63" s="36">
        <v>0</v>
      </c>
      <c r="F63" s="187"/>
      <c r="G63" s="36">
        <v>165509</v>
      </c>
      <c r="H63" s="35"/>
      <c r="I63" s="36">
        <v>0</v>
      </c>
      <c r="J63" s="36"/>
    </row>
    <row r="64" spans="1:10" ht="18.2" customHeight="1" x14ac:dyDescent="0.2">
      <c r="A64" s="23" t="s">
        <v>102</v>
      </c>
      <c r="C64" s="36">
        <v>1149</v>
      </c>
      <c r="D64" s="35"/>
      <c r="E64" s="35">
        <v>649</v>
      </c>
      <c r="F64" s="187"/>
      <c r="G64" s="36">
        <v>5074</v>
      </c>
      <c r="H64" s="35"/>
      <c r="I64" s="36">
        <v>4239</v>
      </c>
      <c r="J64" s="36"/>
    </row>
    <row r="65" spans="1:10" ht="18.2" customHeight="1" x14ac:dyDescent="0.2">
      <c r="A65" s="75" t="s">
        <v>206</v>
      </c>
      <c r="B65" s="23"/>
      <c r="C65" s="188">
        <f>SUM(C55:C64)</f>
        <v>-96934</v>
      </c>
      <c r="D65" s="35"/>
      <c r="E65" s="188">
        <f>SUM(E55:E64)</f>
        <v>-34088</v>
      </c>
      <c r="F65" s="189"/>
      <c r="G65" s="188">
        <f>SUM(G55:G64)</f>
        <v>-107790</v>
      </c>
      <c r="H65" s="35"/>
      <c r="I65" s="188">
        <f>SUM(I55:I64)</f>
        <v>-27229</v>
      </c>
      <c r="J65" s="35"/>
    </row>
    <row r="66" spans="1:10" ht="18.2" customHeight="1" x14ac:dyDescent="0.2">
      <c r="A66" s="5"/>
      <c r="B66" s="5"/>
      <c r="C66" s="203"/>
      <c r="D66" s="190"/>
      <c r="E66" s="190"/>
      <c r="F66" s="190"/>
      <c r="G66" s="203"/>
      <c r="H66" s="189"/>
      <c r="I66" s="189"/>
      <c r="J66" s="189"/>
    </row>
    <row r="67" spans="1:10" ht="18.2" customHeight="1" x14ac:dyDescent="0.2">
      <c r="A67" s="27" t="s">
        <v>101</v>
      </c>
      <c r="B67" s="23"/>
      <c r="C67" s="203"/>
      <c r="D67" s="190"/>
      <c r="E67" s="190"/>
      <c r="F67" s="190"/>
      <c r="G67" s="203"/>
      <c r="H67" s="189"/>
      <c r="I67" s="189"/>
      <c r="J67" s="189"/>
    </row>
    <row r="68" spans="1:10" ht="18.2" customHeight="1" x14ac:dyDescent="0.2">
      <c r="A68" s="23" t="s">
        <v>136</v>
      </c>
      <c r="B68" s="23"/>
      <c r="C68" s="191">
        <v>490000</v>
      </c>
      <c r="D68" s="192"/>
      <c r="E68" s="192">
        <v>1795000</v>
      </c>
      <c r="F68" s="192"/>
      <c r="G68" s="191">
        <v>490000</v>
      </c>
      <c r="H68" s="192"/>
      <c r="I68" s="192">
        <v>1795000</v>
      </c>
      <c r="J68" s="192"/>
    </row>
    <row r="69" spans="1:10" ht="18.2" customHeight="1" x14ac:dyDescent="0.2">
      <c r="A69" s="23" t="s">
        <v>198</v>
      </c>
      <c r="B69" s="23"/>
      <c r="C69" s="191">
        <v>0</v>
      </c>
      <c r="D69" s="192"/>
      <c r="E69" s="192">
        <v>0</v>
      </c>
      <c r="F69" s="192"/>
      <c r="G69" s="191">
        <v>773882</v>
      </c>
      <c r="H69" s="192"/>
      <c r="I69" s="192">
        <v>582482</v>
      </c>
      <c r="J69" s="192"/>
    </row>
    <row r="70" spans="1:10" ht="18.2" customHeight="1" x14ac:dyDescent="0.2">
      <c r="A70" s="23" t="s">
        <v>137</v>
      </c>
      <c r="B70" s="23"/>
      <c r="C70" s="191">
        <v>-1120000</v>
      </c>
      <c r="D70" s="192"/>
      <c r="E70" s="192">
        <v>-1825000</v>
      </c>
      <c r="F70" s="192"/>
      <c r="G70" s="191">
        <v>-1120000</v>
      </c>
      <c r="H70" s="192"/>
      <c r="I70" s="192">
        <v>-1825000</v>
      </c>
      <c r="J70" s="192"/>
    </row>
    <row r="71" spans="1:10" ht="18.2" customHeight="1" x14ac:dyDescent="0.2">
      <c r="A71" s="23" t="s">
        <v>165</v>
      </c>
      <c r="B71" s="23"/>
      <c r="C71" s="191">
        <v>0</v>
      </c>
      <c r="D71" s="192"/>
      <c r="E71" s="192">
        <v>0</v>
      </c>
      <c r="F71" s="192"/>
      <c r="G71" s="191">
        <v>-619643</v>
      </c>
      <c r="H71" s="192"/>
      <c r="I71" s="192">
        <v>-511515</v>
      </c>
      <c r="J71" s="192"/>
    </row>
    <row r="72" spans="1:10" ht="18.2" customHeight="1" x14ac:dyDescent="0.2">
      <c r="A72" s="84" t="s">
        <v>100</v>
      </c>
      <c r="B72" s="23"/>
      <c r="C72" s="191">
        <v>-1434</v>
      </c>
      <c r="D72" s="192"/>
      <c r="E72" s="192">
        <v>-348</v>
      </c>
      <c r="F72" s="192"/>
      <c r="G72" s="191">
        <v>-1434</v>
      </c>
      <c r="H72" s="192"/>
      <c r="I72" s="192">
        <v>-348</v>
      </c>
      <c r="J72" s="192"/>
    </row>
    <row r="73" spans="1:10" ht="18.2" customHeight="1" x14ac:dyDescent="0.2">
      <c r="A73" s="84" t="s">
        <v>181</v>
      </c>
      <c r="B73" s="23"/>
      <c r="C73" s="191">
        <v>975000</v>
      </c>
      <c r="D73" s="192"/>
      <c r="E73" s="192">
        <v>0</v>
      </c>
      <c r="F73" s="192"/>
      <c r="G73" s="191">
        <v>975000</v>
      </c>
      <c r="H73" s="192"/>
      <c r="I73" s="192">
        <v>0</v>
      </c>
      <c r="J73" s="192"/>
    </row>
    <row r="74" spans="1:10" ht="18.2" customHeight="1" x14ac:dyDescent="0.2">
      <c r="A74" s="84" t="s">
        <v>202</v>
      </c>
      <c r="B74" s="23"/>
      <c r="C74" s="191">
        <v>-22945</v>
      </c>
      <c r="D74" s="192"/>
      <c r="E74" s="192">
        <v>0</v>
      </c>
      <c r="F74" s="192"/>
      <c r="G74" s="191">
        <v>-22945</v>
      </c>
      <c r="H74" s="192"/>
      <c r="I74" s="192">
        <v>0</v>
      </c>
      <c r="J74" s="192"/>
    </row>
    <row r="75" spans="1:10" ht="18.2" customHeight="1" x14ac:dyDescent="0.2">
      <c r="A75" s="84" t="s">
        <v>162</v>
      </c>
      <c r="B75" s="23"/>
      <c r="C75" s="191">
        <v>-101251</v>
      </c>
      <c r="D75" s="192"/>
      <c r="E75" s="192">
        <v>-30094</v>
      </c>
      <c r="F75" s="192"/>
      <c r="G75" s="191">
        <v>-101250</v>
      </c>
      <c r="H75" s="192"/>
      <c r="I75" s="35">
        <v>-30094</v>
      </c>
      <c r="J75" s="35"/>
    </row>
    <row r="76" spans="1:10" ht="18.2" customHeight="1" x14ac:dyDescent="0.2">
      <c r="A76" s="73" t="s">
        <v>154</v>
      </c>
      <c r="B76" s="23"/>
      <c r="C76" s="191">
        <v>-3513</v>
      </c>
      <c r="D76" s="192"/>
      <c r="E76" s="192">
        <v>-12110</v>
      </c>
      <c r="F76" s="192"/>
      <c r="G76" s="191">
        <v>-4646</v>
      </c>
      <c r="H76" s="192"/>
      <c r="I76" s="192">
        <v>-12540</v>
      </c>
      <c r="J76" s="192"/>
    </row>
    <row r="77" spans="1:10" ht="18.2" customHeight="1" x14ac:dyDescent="0.2">
      <c r="A77" s="75" t="s">
        <v>207</v>
      </c>
      <c r="B77" s="23"/>
      <c r="C77" s="202">
        <f>SUM(C68:C76)</f>
        <v>215857</v>
      </c>
      <c r="D77" s="35"/>
      <c r="E77" s="188">
        <f>SUM(E68:E76)</f>
        <v>-72552</v>
      </c>
      <c r="F77" s="189"/>
      <c r="G77" s="202">
        <f>SUM(G68:G76)</f>
        <v>368964</v>
      </c>
      <c r="H77" s="35"/>
      <c r="I77" s="188">
        <f>SUM(I68:I76)</f>
        <v>-2015</v>
      </c>
      <c r="J77" s="35"/>
    </row>
    <row r="78" spans="1:10" ht="18.2" customHeight="1" x14ac:dyDescent="0.2">
      <c r="A78" s="75"/>
      <c r="B78" s="23"/>
      <c r="C78" s="203"/>
      <c r="D78" s="190"/>
      <c r="E78" s="190"/>
      <c r="F78" s="190"/>
      <c r="G78" s="203"/>
      <c r="H78" s="189"/>
      <c r="I78" s="189"/>
      <c r="J78" s="189"/>
    </row>
    <row r="79" spans="1:10" ht="18.2" customHeight="1" x14ac:dyDescent="0.2">
      <c r="A79" s="75" t="s">
        <v>99</v>
      </c>
      <c r="B79" s="23"/>
      <c r="C79" s="203"/>
      <c r="D79" s="190"/>
      <c r="E79" s="190"/>
      <c r="F79" s="190"/>
      <c r="G79" s="203"/>
      <c r="H79" s="189"/>
      <c r="I79" s="189"/>
      <c r="J79" s="189"/>
    </row>
    <row r="80" spans="1:10" ht="18.2" customHeight="1" x14ac:dyDescent="0.2">
      <c r="A80" s="75" t="s">
        <v>145</v>
      </c>
      <c r="B80" s="23"/>
      <c r="C80" s="191">
        <f>SUM(C77,C65,C46)</f>
        <v>256293</v>
      </c>
      <c r="D80" s="192"/>
      <c r="E80" s="191">
        <f>SUM(E77,E65,E46)</f>
        <v>-12075</v>
      </c>
      <c r="F80" s="192"/>
      <c r="G80" s="191">
        <f>SUM(G77,G65,G46)</f>
        <v>259376</v>
      </c>
      <c r="H80" s="192"/>
      <c r="I80" s="191">
        <f>SUM(I77,I65,I46)</f>
        <v>-10958</v>
      </c>
      <c r="J80" s="191"/>
    </row>
    <row r="81" spans="1:10" ht="18.2" customHeight="1" x14ac:dyDescent="0.2">
      <c r="A81" s="27"/>
      <c r="B81" s="23"/>
      <c r="C81" s="203"/>
      <c r="D81" s="190"/>
      <c r="E81" s="190"/>
      <c r="F81" s="190"/>
      <c r="G81" s="203"/>
      <c r="H81" s="189"/>
      <c r="I81" s="189"/>
      <c r="J81" s="189"/>
    </row>
    <row r="82" spans="1:10" ht="18.2" customHeight="1" x14ac:dyDescent="0.2">
      <c r="A82" s="27" t="s">
        <v>98</v>
      </c>
      <c r="B82" s="23"/>
      <c r="C82" s="203"/>
      <c r="D82" s="190"/>
      <c r="E82" s="190"/>
      <c r="F82" s="190"/>
      <c r="G82" s="203"/>
      <c r="H82" s="189"/>
      <c r="I82" s="189"/>
      <c r="J82" s="189"/>
    </row>
    <row r="83" spans="1:10" ht="18.2" customHeight="1" x14ac:dyDescent="0.2">
      <c r="A83" s="27" t="s">
        <v>146</v>
      </c>
      <c r="B83" s="23"/>
      <c r="C83" s="204">
        <f>BS!G13</f>
        <v>142601</v>
      </c>
      <c r="D83" s="189"/>
      <c r="E83" s="193">
        <v>133657</v>
      </c>
      <c r="F83" s="189"/>
      <c r="G83" s="204">
        <f>BS!K13</f>
        <v>66071</v>
      </c>
      <c r="H83" s="189"/>
      <c r="I83" s="193">
        <v>86949</v>
      </c>
      <c r="J83" s="189"/>
    </row>
    <row r="84" spans="1:10" ht="18.2" customHeight="1" x14ac:dyDescent="0.2">
      <c r="A84" s="27"/>
      <c r="B84" s="23"/>
      <c r="C84" s="203"/>
      <c r="D84" s="190"/>
      <c r="E84" s="190"/>
      <c r="F84" s="190"/>
      <c r="G84" s="203"/>
      <c r="H84" s="189"/>
      <c r="I84" s="190"/>
      <c r="J84" s="190"/>
    </row>
    <row r="85" spans="1:10" ht="18.2" customHeight="1" thickBot="1" x14ac:dyDescent="0.25">
      <c r="A85" s="27" t="s">
        <v>131</v>
      </c>
      <c r="B85" s="23"/>
      <c r="C85" s="194">
        <f>SUM(C80:C83)</f>
        <v>398894</v>
      </c>
      <c r="D85" s="189"/>
      <c r="E85" s="194">
        <f>SUM(E80:E83)</f>
        <v>121582</v>
      </c>
      <c r="F85" s="189"/>
      <c r="G85" s="194">
        <f>SUM(G80:G83)</f>
        <v>325447</v>
      </c>
      <c r="H85" s="189"/>
      <c r="I85" s="194">
        <f>SUM(I80:I83)</f>
        <v>75991</v>
      </c>
      <c r="J85" s="189"/>
    </row>
    <row r="86" spans="1:10" ht="18.2" customHeight="1" thickTop="1" x14ac:dyDescent="0.2">
      <c r="A86" s="33" t="s">
        <v>188</v>
      </c>
      <c r="B86" s="79"/>
      <c r="I86" s="183" t="s">
        <v>70</v>
      </c>
      <c r="J86" s="183"/>
    </row>
    <row r="87" spans="1:10" ht="18.2" customHeight="1" x14ac:dyDescent="0.2">
      <c r="A87" s="79" t="s">
        <v>176</v>
      </c>
      <c r="B87" s="79"/>
      <c r="I87" s="183" t="s">
        <v>69</v>
      </c>
      <c r="J87" s="183"/>
    </row>
    <row r="88" spans="1:10" ht="18.2" customHeight="1" x14ac:dyDescent="0.2">
      <c r="A88" s="117" t="s">
        <v>216</v>
      </c>
      <c r="B88" s="33"/>
    </row>
    <row r="89" spans="1:10" ht="18.2" customHeight="1" x14ac:dyDescent="0.2">
      <c r="A89" s="75"/>
      <c r="B89" s="33"/>
    </row>
    <row r="90" spans="1:10" ht="18.2" customHeight="1" x14ac:dyDescent="0.2">
      <c r="A90" s="78"/>
      <c r="C90" s="222" t="s">
        <v>193</v>
      </c>
      <c r="D90" s="222"/>
      <c r="E90" s="222"/>
      <c r="F90" s="222"/>
      <c r="G90" s="222"/>
      <c r="H90" s="222"/>
      <c r="I90" s="222"/>
      <c r="J90" s="212"/>
    </row>
    <row r="91" spans="1:10" ht="18.2" customHeight="1" x14ac:dyDescent="0.2">
      <c r="A91" s="78"/>
      <c r="C91" s="223" t="s">
        <v>37</v>
      </c>
      <c r="D91" s="223"/>
      <c r="E91" s="223"/>
      <c r="F91" s="80"/>
      <c r="G91" s="223" t="s">
        <v>36</v>
      </c>
      <c r="H91" s="223"/>
      <c r="I91" s="223"/>
      <c r="J91" s="93"/>
    </row>
    <row r="92" spans="1:10" ht="18.2" customHeight="1" x14ac:dyDescent="0.2">
      <c r="A92" s="78"/>
      <c r="C92" s="81">
        <v>2019</v>
      </c>
      <c r="D92" s="185"/>
      <c r="E92" s="82">
        <v>2018</v>
      </c>
      <c r="F92" s="185"/>
      <c r="G92" s="81">
        <v>2019</v>
      </c>
      <c r="H92" s="185"/>
      <c r="I92" s="82">
        <v>2018</v>
      </c>
      <c r="J92" s="109"/>
    </row>
    <row r="93" spans="1:10" ht="18.2" customHeight="1" x14ac:dyDescent="0.2">
      <c r="A93" s="85" t="s">
        <v>186</v>
      </c>
    </row>
    <row r="94" spans="1:10" ht="18.2" customHeight="1" x14ac:dyDescent="0.2">
      <c r="A94" s="85" t="s">
        <v>187</v>
      </c>
    </row>
    <row r="95" spans="1:10" ht="18.2" customHeight="1" x14ac:dyDescent="0.2">
      <c r="A95" s="73" t="s">
        <v>5</v>
      </c>
      <c r="B95" s="73" t="s">
        <v>97</v>
      </c>
    </row>
    <row r="96" spans="1:10" ht="18.2" customHeight="1" x14ac:dyDescent="0.2">
      <c r="A96" s="75"/>
      <c r="B96" s="86" t="s">
        <v>141</v>
      </c>
      <c r="C96" s="180">
        <v>9674</v>
      </c>
      <c r="E96" s="181">
        <v>7893</v>
      </c>
      <c r="G96" s="77">
        <v>33</v>
      </c>
      <c r="I96" s="190">
        <v>168</v>
      </c>
      <c r="J96" s="190"/>
    </row>
    <row r="97" spans="1:10" ht="18.2" customHeight="1" x14ac:dyDescent="0.2">
      <c r="A97" s="75"/>
      <c r="B97" s="76" t="s">
        <v>142</v>
      </c>
      <c r="C97" s="180">
        <v>63285</v>
      </c>
      <c r="E97" s="181">
        <v>39966</v>
      </c>
      <c r="G97" s="77">
        <v>2124</v>
      </c>
      <c r="I97" s="190">
        <v>3074</v>
      </c>
      <c r="J97" s="190"/>
    </row>
    <row r="98" spans="1:10" ht="18.2" customHeight="1" x14ac:dyDescent="0.2">
      <c r="A98" s="75"/>
      <c r="B98" s="76" t="s">
        <v>151</v>
      </c>
      <c r="C98" s="206">
        <v>325935</v>
      </c>
      <c r="E98" s="195">
        <v>73723</v>
      </c>
      <c r="G98" s="74">
        <v>323290</v>
      </c>
      <c r="I98" s="193">
        <v>72749</v>
      </c>
      <c r="J98" s="189"/>
    </row>
    <row r="99" spans="1:10" ht="18.2" customHeight="1" thickBot="1" x14ac:dyDescent="0.25">
      <c r="B99" s="73" t="s">
        <v>95</v>
      </c>
      <c r="C99" s="196">
        <f>SUM(C96:C98)</f>
        <v>398894</v>
      </c>
      <c r="D99" s="189"/>
      <c r="E99" s="194">
        <f>SUM(E96:E98)</f>
        <v>121582</v>
      </c>
      <c r="F99" s="189"/>
      <c r="G99" s="205">
        <f>SUM(G96:G98)</f>
        <v>325447</v>
      </c>
      <c r="H99" s="189"/>
      <c r="I99" s="194">
        <f>SUM(I96:I98)</f>
        <v>75991</v>
      </c>
      <c r="J99" s="189"/>
    </row>
    <row r="100" spans="1:10" ht="18.2" customHeight="1" thickTop="1" x14ac:dyDescent="0.2"/>
    <row r="101" spans="1:10" ht="18.2" customHeight="1" x14ac:dyDescent="0.2">
      <c r="A101" s="73" t="s">
        <v>4</v>
      </c>
      <c r="B101" s="73" t="s">
        <v>96</v>
      </c>
    </row>
    <row r="102" spans="1:10" ht="18.2" customHeight="1" x14ac:dyDescent="0.2">
      <c r="A102" s="75"/>
      <c r="B102" s="76" t="s">
        <v>143</v>
      </c>
      <c r="C102" s="180">
        <f>-C60</f>
        <v>101931</v>
      </c>
      <c r="E102" s="180">
        <f>-E60</f>
        <v>37219</v>
      </c>
      <c r="G102" s="191">
        <f>-G60</f>
        <v>12874</v>
      </c>
      <c r="I102" s="180">
        <f>-I60</f>
        <v>6280</v>
      </c>
      <c r="J102" s="180"/>
    </row>
    <row r="103" spans="1:10" ht="18.2" customHeight="1" x14ac:dyDescent="0.2">
      <c r="A103" s="75"/>
      <c r="B103" s="76" t="s">
        <v>200</v>
      </c>
      <c r="C103" s="180">
        <v>25429</v>
      </c>
      <c r="E103" s="77">
        <v>9310</v>
      </c>
      <c r="F103" s="198"/>
      <c r="G103" s="77">
        <v>5955</v>
      </c>
      <c r="H103" s="199"/>
      <c r="I103" s="197">
        <v>0</v>
      </c>
      <c r="J103" s="197"/>
    </row>
    <row r="104" spans="1:10" ht="18.2" customHeight="1" x14ac:dyDescent="0.2">
      <c r="A104" s="75"/>
      <c r="B104" s="76" t="s">
        <v>144</v>
      </c>
      <c r="C104" s="180">
        <v>5162</v>
      </c>
      <c r="E104" s="77">
        <v>530</v>
      </c>
      <c r="F104" s="198"/>
      <c r="G104" s="77">
        <v>0</v>
      </c>
      <c r="H104" s="199"/>
      <c r="I104" s="197">
        <v>0</v>
      </c>
      <c r="J104" s="197"/>
    </row>
    <row r="105" spans="1:10" ht="18.2" customHeight="1" x14ac:dyDescent="0.2">
      <c r="A105" s="75"/>
      <c r="B105" s="178" t="s">
        <v>221</v>
      </c>
      <c r="C105" s="219">
        <v>0</v>
      </c>
      <c r="D105" s="184"/>
      <c r="E105" s="215">
        <v>1660</v>
      </c>
      <c r="F105" s="184"/>
      <c r="G105" s="74">
        <v>0</v>
      </c>
      <c r="I105" s="193">
        <v>1660</v>
      </c>
      <c r="J105" s="189"/>
    </row>
    <row r="106" spans="1:10" ht="18.2" customHeight="1" thickBot="1" x14ac:dyDescent="0.25">
      <c r="B106" s="73" t="s">
        <v>95</v>
      </c>
      <c r="C106" s="196">
        <f>SUM(C102:C105)</f>
        <v>132522</v>
      </c>
      <c r="D106" s="189"/>
      <c r="E106" s="196">
        <f>SUM(E102:E105)</f>
        <v>48719</v>
      </c>
      <c r="F106" s="189"/>
      <c r="G106" s="196">
        <f>SUM(G102:G105)</f>
        <v>18829</v>
      </c>
      <c r="H106" s="189"/>
      <c r="I106" s="196">
        <f>SUM(I102:I105)</f>
        <v>7940</v>
      </c>
      <c r="J106" s="179"/>
    </row>
    <row r="107" spans="1:10" ht="18.2" customHeight="1" thickTop="1" x14ac:dyDescent="0.2">
      <c r="C107" s="179"/>
      <c r="D107" s="189"/>
      <c r="E107" s="179"/>
      <c r="F107" s="189"/>
      <c r="G107" s="179"/>
      <c r="H107" s="189"/>
      <c r="I107" s="179"/>
      <c r="J107" s="179"/>
    </row>
    <row r="108" spans="1:10" ht="18.2" customHeight="1" x14ac:dyDescent="0.2">
      <c r="A108" s="73" t="s">
        <v>224</v>
      </c>
      <c r="B108" s="73" t="s">
        <v>225</v>
      </c>
    </row>
    <row r="109" spans="1:10" ht="18.2" customHeight="1" x14ac:dyDescent="0.2">
      <c r="A109" s="75"/>
      <c r="B109" s="76" t="s">
        <v>143</v>
      </c>
      <c r="C109" s="180">
        <f>-C61</f>
        <v>3070</v>
      </c>
      <c r="E109" s="180">
        <f>-E61</f>
        <v>804</v>
      </c>
      <c r="G109" s="180">
        <f>-G61</f>
        <v>2059</v>
      </c>
      <c r="I109" s="180">
        <f>-I61</f>
        <v>706</v>
      </c>
      <c r="J109" s="180"/>
    </row>
    <row r="110" spans="1:10" ht="18.2" customHeight="1" x14ac:dyDescent="0.2">
      <c r="A110" s="75"/>
      <c r="B110" s="76" t="s">
        <v>200</v>
      </c>
      <c r="C110" s="206">
        <v>65</v>
      </c>
      <c r="E110" s="74">
        <v>0</v>
      </c>
      <c r="F110" s="198"/>
      <c r="G110" s="74">
        <v>325</v>
      </c>
      <c r="H110" s="199"/>
      <c r="I110" s="219">
        <v>0</v>
      </c>
      <c r="J110" s="197"/>
    </row>
    <row r="111" spans="1:10" ht="18.2" customHeight="1" thickBot="1" x14ac:dyDescent="0.25">
      <c r="B111" s="73" t="s">
        <v>95</v>
      </c>
      <c r="C111" s="196">
        <f>SUM(C109:C110)</f>
        <v>3135</v>
      </c>
      <c r="D111" s="189"/>
      <c r="E111" s="196">
        <f>SUM(E109:E110)</f>
        <v>804</v>
      </c>
      <c r="F111" s="189"/>
      <c r="G111" s="196">
        <f>SUM(G109:G110)</f>
        <v>2384</v>
      </c>
      <c r="H111" s="189"/>
      <c r="I111" s="196">
        <f>SUM(I109:I110)</f>
        <v>706</v>
      </c>
      <c r="J111" s="179"/>
    </row>
    <row r="112" spans="1:10" ht="18.2" customHeight="1" thickTop="1" x14ac:dyDescent="0.2">
      <c r="C112" s="179"/>
      <c r="D112" s="189"/>
      <c r="E112" s="179"/>
      <c r="F112" s="189"/>
      <c r="G112" s="179"/>
      <c r="H112" s="189"/>
      <c r="I112" s="179"/>
      <c r="J112" s="179"/>
    </row>
    <row r="113" spans="3:10" ht="18.2" customHeight="1" x14ac:dyDescent="0.2">
      <c r="I113" s="181"/>
      <c r="J113" s="181"/>
    </row>
    <row r="114" spans="3:10" ht="18.2" customHeight="1" x14ac:dyDescent="0.2">
      <c r="C114" s="197">
        <f>C85-C99</f>
        <v>0</v>
      </c>
      <c r="D114" s="198"/>
      <c r="E114" s="197">
        <f>E85-E99</f>
        <v>0</v>
      </c>
      <c r="F114" s="198"/>
      <c r="G114" s="197">
        <f>G85-G99</f>
        <v>0</v>
      </c>
      <c r="H114" s="199"/>
      <c r="I114" s="197">
        <f>I85-I99</f>
        <v>0</v>
      </c>
    </row>
    <row r="115" spans="3:10" ht="18.2" customHeight="1" x14ac:dyDescent="0.2">
      <c r="C115" s="197">
        <f>C99-BS!E13</f>
        <v>0</v>
      </c>
      <c r="D115" s="198"/>
      <c r="E115" s="198"/>
      <c r="F115" s="198"/>
      <c r="G115" s="197">
        <f>G99-BS!I13</f>
        <v>0</v>
      </c>
    </row>
  </sheetData>
  <mergeCells count="9">
    <mergeCell ref="C90:I90"/>
    <mergeCell ref="C91:E91"/>
    <mergeCell ref="G91:I91"/>
    <mergeCell ref="C5:I5"/>
    <mergeCell ref="C6:E6"/>
    <mergeCell ref="G6:I6"/>
    <mergeCell ref="C52:E52"/>
    <mergeCell ref="G52:I52"/>
    <mergeCell ref="C51:I51"/>
  </mergeCells>
  <pageMargins left="0.7" right="0.5" top="0.8" bottom="0.4" header="0.4" footer="0.33"/>
  <pageSetup paperSize="9" scale="85" firstPageNumber="9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46" max="16383" man="1"/>
    <brk id="8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</vt:lpstr>
      <vt:lpstr>PL 6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'PL 3'!Print_Area</vt:lpstr>
      <vt:lpstr>'PL 6'!Print_Area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Yaowares Oumtip</dc:creator>
  <cp:lastModifiedBy>wb</cp:lastModifiedBy>
  <cp:lastPrinted>2019-08-07T03:39:12Z</cp:lastPrinted>
  <dcterms:created xsi:type="dcterms:W3CDTF">2018-05-05T17:51:41Z</dcterms:created>
  <dcterms:modified xsi:type="dcterms:W3CDTF">2019-08-08T05:55:03Z</dcterms:modified>
</cp:coreProperties>
</file>