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M:\ABAS-Listed\WHA Utilities and Power Public Company Limited (Former Hemaraj Clean Water Company Limited)\WHAUP_June19\"/>
    </mc:Choice>
  </mc:AlternateContent>
  <bookViews>
    <workbookView xWindow="0" yWindow="0" windowWidth="21600" windowHeight="9075"/>
  </bookViews>
  <sheets>
    <sheet name="BS(T)2-4" sheetId="1" r:id="rId1"/>
    <sheet name="PL (3month) 5-6" sheetId="2" r:id="rId2"/>
    <sheet name="PL (6month) 7-8" sheetId="7" r:id="rId3"/>
    <sheet name="9CONSO (T)1" sheetId="4" r:id="rId4"/>
    <sheet name="10HCW(T)" sheetId="5" r:id="rId5"/>
    <sheet name="11-13" sheetId="6" r:id="rId6"/>
  </sheets>
  <externalReferences>
    <externalReference r:id="rId7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41" i="7" l="1"/>
  <c r="J41" i="7"/>
  <c r="H41" i="7"/>
  <c r="F41" i="7"/>
  <c r="A59" i="7"/>
  <c r="A107" i="7"/>
  <c r="L80" i="7"/>
  <c r="H80" i="7"/>
  <c r="L76" i="7"/>
  <c r="H76" i="7"/>
  <c r="L70" i="7"/>
  <c r="H70" i="7"/>
  <c r="A56" i="7"/>
  <c r="L18" i="7"/>
  <c r="J18" i="7"/>
  <c r="H18" i="7"/>
  <c r="F18" i="7"/>
  <c r="L13" i="7"/>
  <c r="J13" i="7"/>
  <c r="H13" i="7"/>
  <c r="H20" i="7" s="1"/>
  <c r="H27" i="7" s="1"/>
  <c r="H30" i="7" s="1"/>
  <c r="F13" i="7"/>
  <c r="A1" i="7"/>
  <c r="A57" i="7" s="1"/>
  <c r="A144" i="6"/>
  <c r="A97" i="6"/>
  <c r="K92" i="6"/>
  <c r="I92" i="6"/>
  <c r="G92" i="6"/>
  <c r="E92" i="6"/>
  <c r="K78" i="6"/>
  <c r="I78" i="6"/>
  <c r="G78" i="6"/>
  <c r="E78" i="6"/>
  <c r="K62" i="6"/>
  <c r="G62" i="6"/>
  <c r="A48" i="6"/>
  <c r="K29" i="6"/>
  <c r="G29" i="6"/>
  <c r="K27" i="6"/>
  <c r="K39" i="6" s="1"/>
  <c r="G27" i="6"/>
  <c r="I10" i="6"/>
  <c r="I27" i="6" s="1"/>
  <c r="I39" i="6" s="1"/>
  <c r="I57" i="6" s="1"/>
  <c r="I62" i="6" s="1"/>
  <c r="I108" i="6" s="1"/>
  <c r="I113" i="6" s="1"/>
  <c r="E10" i="6"/>
  <c r="E27" i="6" s="1"/>
  <c r="E39" i="6" s="1"/>
  <c r="E57" i="6" s="1"/>
  <c r="E62" i="6" s="1"/>
  <c r="Q24" i="5"/>
  <c r="O24" i="5"/>
  <c r="M24" i="5"/>
  <c r="I24" i="5"/>
  <c r="G24" i="5"/>
  <c r="E24" i="5"/>
  <c r="K22" i="5"/>
  <c r="S22" i="5" s="1"/>
  <c r="S24" i="5" s="1"/>
  <c r="S21" i="5"/>
  <c r="S20" i="5"/>
  <c r="Q18" i="5"/>
  <c r="O18" i="5"/>
  <c r="M18" i="5"/>
  <c r="K18" i="5"/>
  <c r="I18" i="5"/>
  <c r="G18" i="5"/>
  <c r="E18" i="5"/>
  <c r="S16" i="5"/>
  <c r="S15" i="5"/>
  <c r="S18" i="5" s="1"/>
  <c r="S14" i="5"/>
  <c r="A3" i="5"/>
  <c r="A41" i="4"/>
  <c r="Z36" i="4"/>
  <c r="T36" i="4"/>
  <c r="P36" i="4"/>
  <c r="N36" i="4"/>
  <c r="J36" i="4"/>
  <c r="H36" i="4"/>
  <c r="F36" i="4"/>
  <c r="V33" i="4"/>
  <c r="V36" i="4" s="1"/>
  <c r="R33" i="4"/>
  <c r="R36" i="4" s="1"/>
  <c r="L33" i="4"/>
  <c r="L36" i="4" s="1"/>
  <c r="AB32" i="4"/>
  <c r="X32" i="4"/>
  <c r="X31" i="4"/>
  <c r="AB31" i="4" s="1"/>
  <c r="X29" i="4"/>
  <c r="AB29" i="4" s="1"/>
  <c r="X28" i="4"/>
  <c r="AB28" i="4" s="1"/>
  <c r="AB26" i="4"/>
  <c r="X26" i="4"/>
  <c r="Z23" i="4"/>
  <c r="V23" i="4"/>
  <c r="T23" i="4"/>
  <c r="R23" i="4"/>
  <c r="P23" i="4"/>
  <c r="N23" i="4"/>
  <c r="L23" i="4"/>
  <c r="J23" i="4"/>
  <c r="H23" i="4"/>
  <c r="F23" i="4"/>
  <c r="X20" i="4"/>
  <c r="AB20" i="4" s="1"/>
  <c r="AB19" i="4"/>
  <c r="X19" i="4"/>
  <c r="X18" i="4"/>
  <c r="AB18" i="4" s="1"/>
  <c r="X16" i="4"/>
  <c r="AB16" i="4" s="1"/>
  <c r="X15" i="4"/>
  <c r="AB15" i="4" s="1"/>
  <c r="AB23" i="4" s="1"/>
  <c r="A3" i="4"/>
  <c r="A107" i="2"/>
  <c r="L80" i="2"/>
  <c r="H80" i="2"/>
  <c r="L76" i="2"/>
  <c r="H76" i="2"/>
  <c r="F74" i="2"/>
  <c r="L70" i="2"/>
  <c r="H70" i="2"/>
  <c r="A56" i="2"/>
  <c r="L46" i="2"/>
  <c r="L49" i="2" s="1"/>
  <c r="J46" i="2"/>
  <c r="J49" i="2" s="1"/>
  <c r="H46" i="2"/>
  <c r="H49" i="2" s="1"/>
  <c r="F46" i="2"/>
  <c r="F49" i="2" s="1"/>
  <c r="L18" i="2"/>
  <c r="J18" i="2"/>
  <c r="H18" i="2"/>
  <c r="F18" i="2"/>
  <c r="L13" i="2"/>
  <c r="L20" i="2" s="1"/>
  <c r="L27" i="2" s="1"/>
  <c r="L30" i="2" s="1"/>
  <c r="L51" i="2" s="1"/>
  <c r="J13" i="2"/>
  <c r="J20" i="2" s="1"/>
  <c r="J27" i="2" s="1"/>
  <c r="J30" i="2" s="1"/>
  <c r="H13" i="2"/>
  <c r="H20" i="2" s="1"/>
  <c r="H27" i="2" s="1"/>
  <c r="H30" i="2" s="1"/>
  <c r="H51" i="2" s="1"/>
  <c r="F13" i="2"/>
  <c r="F20" i="2" s="1"/>
  <c r="F27" i="2" s="1"/>
  <c r="F30" i="2" s="1"/>
  <c r="F11" i="2"/>
  <c r="A1" i="2"/>
  <c r="A57" i="2" s="1"/>
  <c r="A145" i="1"/>
  <c r="J128" i="1"/>
  <c r="H128" i="1"/>
  <c r="L125" i="1"/>
  <c r="L128" i="1" s="1"/>
  <c r="J125" i="1"/>
  <c r="H125" i="1"/>
  <c r="F125" i="1"/>
  <c r="F128" i="1" s="1"/>
  <c r="A97" i="1"/>
  <c r="L79" i="1"/>
  <c r="J79" i="1"/>
  <c r="H79" i="1"/>
  <c r="F79" i="1"/>
  <c r="L68" i="1"/>
  <c r="L81" i="1" s="1"/>
  <c r="L130" i="1" s="1"/>
  <c r="J68" i="1"/>
  <c r="J81" i="1" s="1"/>
  <c r="J130" i="1" s="1"/>
  <c r="H68" i="1"/>
  <c r="H81" i="1" s="1"/>
  <c r="H130" i="1" s="1"/>
  <c r="F68" i="1"/>
  <c r="F81" i="1" s="1"/>
  <c r="F130" i="1" s="1"/>
  <c r="A49" i="1"/>
  <c r="L36" i="1"/>
  <c r="J36" i="1"/>
  <c r="H36" i="1"/>
  <c r="H38" i="1" s="1"/>
  <c r="F36" i="1"/>
  <c r="L21" i="1"/>
  <c r="L38" i="1" s="1"/>
  <c r="J21" i="1"/>
  <c r="J38" i="1" s="1"/>
  <c r="H21" i="1"/>
  <c r="F21" i="1"/>
  <c r="F38" i="1" s="1"/>
  <c r="E108" i="6" l="1"/>
  <c r="E113" i="6" s="1"/>
  <c r="K108" i="6"/>
  <c r="K113" i="6" s="1"/>
  <c r="G39" i="6"/>
  <c r="G108" i="6"/>
  <c r="G113" i="6" s="1"/>
  <c r="J20" i="7"/>
  <c r="J27" i="7" s="1"/>
  <c r="J30" i="7" s="1"/>
  <c r="L20" i="7"/>
  <c r="L27" i="7" s="1"/>
  <c r="L30" i="7" s="1"/>
  <c r="F20" i="7"/>
  <c r="F27" i="7" s="1"/>
  <c r="F30" i="7" s="1"/>
  <c r="K24" i="5"/>
  <c r="X23" i="4"/>
  <c r="X33" i="4"/>
  <c r="AB33" i="4" s="1"/>
  <c r="AB36" i="4" s="1"/>
  <c r="F67" i="2"/>
  <c r="F51" i="2"/>
  <c r="F73" i="2" s="1"/>
  <c r="F76" i="2" s="1"/>
  <c r="J67" i="2"/>
  <c r="J51" i="2"/>
  <c r="J73" i="2" s="1"/>
  <c r="J76" i="2" s="1"/>
  <c r="F80" i="7" l="1"/>
  <c r="X36" i="4"/>
  <c r="J80" i="7"/>
  <c r="J70" i="7"/>
  <c r="J80" i="2"/>
  <c r="J70" i="2"/>
  <c r="F80" i="2"/>
  <c r="F70" i="2"/>
  <c r="F70" i="7" l="1"/>
  <c r="F44" i="7"/>
  <c r="F46" i="7"/>
  <c r="F76" i="7"/>
  <c r="L44" i="7"/>
  <c r="L46" i="7"/>
  <c r="H46" i="7"/>
  <c r="H44" i="7"/>
  <c r="J46" i="7"/>
  <c r="J76" i="7" s="1"/>
  <c r="J44" i="7"/>
</calcChain>
</file>

<file path=xl/sharedStrings.xml><?xml version="1.0" encoding="utf-8"?>
<sst xmlns="http://schemas.openxmlformats.org/spreadsheetml/2006/main" count="509" uniqueCount="227">
  <si>
    <t>บริษัท ดับบลิวเอชเอ ยูทิลิตี้ส์ แอนด์ พาวเวอร์ จำกัด (มหาชน)</t>
  </si>
  <si>
    <t>งบแสดงฐานะการเงิน</t>
  </si>
  <si>
    <t>ณ วันที่ 30 มิถุนายน พ.ศ. 2562</t>
  </si>
  <si>
    <t>ข้อมูลทางการเงินรวม</t>
  </si>
  <si>
    <t>ข้อมูลทางการเงินเฉพาะกิจการ</t>
  </si>
  <si>
    <t>(ยังไม่ได้ตรวจสอบ)</t>
  </si>
  <si>
    <t>(ตรวจสอบแล้ว)</t>
  </si>
  <si>
    <t>30 มิถุนายน</t>
  </si>
  <si>
    <t>31 ธันวาคม</t>
  </si>
  <si>
    <t>พ.ศ. 2562</t>
  </si>
  <si>
    <t>พ.ศ. 2561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</si>
  <si>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</si>
  <si>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</si>
  <si>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</si>
  <si>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</si>
  <si>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</si>
  <si>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- สุทธิ</t>
  </si>
  <si>
    <t>เงินให้กู้ยืมระยะสั้นแก่กิจการ</t>
  </si>
  <si>
    <t>ที่เกี่ยวข้องกัน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</si>
  <si>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</si>
  <si>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</si>
  <si>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</si>
  <si>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</si>
  <si>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เงินลงทุนในบริษัทย่อย</t>
  </si>
  <si>
    <t>ส่วนได้เสียในการร่วมค้า</t>
  </si>
  <si>
    <t>เงินลงทุนระยะยาวอื่น - สุทธิ</t>
  </si>
  <si>
    <t>อาคารและอุปกรณ์ - สุทธิ</t>
  </si>
  <si>
    <t>สิทธิเพื่อดำเนินการผลิตและ</t>
  </si>
  <si>
    <t xml:space="preserve">   จำหน่ายน้ำเพื่ออุตสาหกรรม - สุทธิ</t>
  </si>
  <si>
    <t>สินทรัพย์ไม่มีตัวตน - สุทธิ</t>
  </si>
  <si>
    <t>ค่าความนิยม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</si>
  <si>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</si>
  <si>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</si>
  <si>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</si>
  <si>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___________________________กรรมการ</t>
  </si>
  <si>
    <t>หมายเหตุประกอบข้อมูลทางการเงินเป็นส่วนหนึ่งของข้อมูลทางการเงินระหว่างกาลนี้</t>
  </si>
  <si>
    <r>
      <t xml:space="preserve">งบแสดงฐานะการเงิน </t>
    </r>
    <r>
      <rPr>
        <sz val="10"/>
        <rFont val="Arial Unicode MS"/>
        <family val="2"/>
      </rPr>
      <t>(ต่อ)</t>
    </r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</si>
  <si>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</si>
  <si>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</si>
  <si>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</si>
  <si>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</si>
  <si>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</si>
  <si>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</si>
  <si>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</si>
  <si>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</si>
  <si>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</si>
  <si>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หุ้นกู้ - สุทธิ</t>
  </si>
  <si>
    <t>หนี้สินภาษีเงินได้รอการตัดบัญชี</t>
  </si>
  <si>
    <t>ประมาณการหนี้สินจากธุรกิจน้ำ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</si>
  <si>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</si>
  <si>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</si>
  <si>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</si>
  <si>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</si>
  <si>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8"/>
        <rFont val="Arial Unicode MS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</si>
  <si>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</si>
  <si>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</si>
  <si>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</si>
  <si>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 xml:space="preserve">หุ้นสามัญ จำนวน 3,825,000,000 หุ้น </t>
  </si>
  <si>
    <t xml:space="preserve">   มูลค่าที่ตราไว้หุ้นละ 1 บาท</t>
  </si>
  <si>
    <t>ทุนที่ออกและชำระแล้ว</t>
  </si>
  <si>
    <t xml:space="preserve">   มูลค่าที่ได้รับชำระแล้วหุ้นละ 1 บาท</t>
  </si>
  <si>
    <t>ส่วนเกินมูลค่าหุ้นสามัญ</t>
  </si>
  <si>
    <t>กำไรสะสม</t>
  </si>
  <si>
    <t>จัดสรรแล้ว-ทุนสำรองตามกฎหมาย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</si>
  <si>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</si>
  <si>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</si>
  <si>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</si>
  <si>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</si>
  <si>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</si>
  <si>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</si>
  <si>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</si>
  <si>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สำหรับงวดสามเดือนสิ้นสุดวันที่ 30 มิถุนายน พ.ศ. 2562</t>
  </si>
  <si>
    <t xml:space="preserve"> </t>
  </si>
  <si>
    <t>รายได้จากการขาย</t>
  </si>
  <si>
    <t>รายได้จากการให้บริการ</t>
  </si>
  <si>
    <t>รวมรายได้</t>
  </si>
  <si>
    <t>ต้นทุนจากการขาย</t>
  </si>
  <si>
    <t>ต้นทุนจากการให้บริการ</t>
  </si>
  <si>
    <t>รวมต้นทุน</t>
  </si>
  <si>
    <t>กำไรขั้นต้น</t>
  </si>
  <si>
    <t>รายได้อื่น</t>
  </si>
  <si>
    <t>ค่าใช้จ่ายในการบริหาร</t>
  </si>
  <si>
    <t>ต้นทุนทางการเงิน</t>
  </si>
  <si>
    <t>ส่วนแบ่งกำไรจากเงินลงทุนในบริษัทร่วม</t>
  </si>
  <si>
    <t>และส่วนได้เสียในการร่วมค้า</t>
  </si>
  <si>
    <t>กำไรก่อนภาษีเงินได้</t>
  </si>
  <si>
    <t>ผลประโยชน์ (ค่าใช้จ่าย) ภาษีเงินได้</t>
  </si>
  <si>
    <t>กำไรสำหรับงวด</t>
  </si>
  <si>
    <t>กำไรขาดทุนเบ็ดเสร็จอื่น</t>
  </si>
  <si>
    <t>รายการที่จะจัดประเภทรายการใหม่เข้าไปไว้ใน</t>
  </si>
  <si>
    <t>กำไรหรือขาดทุนในภายหลัง</t>
  </si>
  <si>
    <t>ผลต่างของอัตราแลกเปลี่ยนจากการ</t>
  </si>
  <si>
    <t>แปลงค่างบการเงินของบริษัทย่อย</t>
  </si>
  <si>
    <t>ส่วนแบ่งกำไร (ขาดทุน) เบ็ดเสร็จอื่นของ</t>
  </si>
  <si>
    <t>การร่วมค้าตามวิธีส่วนได้เสีย</t>
  </si>
  <si>
    <t>กำไรจากการเปลี่ยนแปลงในมูลค่าของ</t>
  </si>
  <si>
    <t>เงินลงทุนเผื่อขาย</t>
  </si>
  <si>
    <t>ภาษีเงินได้ที่เกี่ยวกับรายการที่จะจัดประเภท</t>
  </si>
  <si>
    <t>รายการใหม่เข้าไปไว้ในกำไรหรือขาดทุน</t>
  </si>
  <si>
    <t xml:space="preserve">    </t>
  </si>
  <si>
    <t>ในภายหลัง</t>
  </si>
  <si>
    <t>รวมรายการที่จะจัดประเภทรายการใหม่เข้าไปไว้ใน</t>
  </si>
  <si>
    <t xml:space="preserve">กำไร (ขาดทุน) เบ็ดเสร็จอื่นสำหรับงวด - </t>
  </si>
  <si>
    <t>สุทธิจากภาษี</t>
  </si>
  <si>
    <t>กำไรเบ็ดเสร็จรวมสำหรับงวด</t>
  </si>
  <si>
    <t>การแบ่งปันกำไร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</si>
  <si>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</si>
  <si>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</si>
  <si>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</si>
  <si>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</t>
  </si>
  <si>
    <t>กำไรต่อหุ้นขั้นพื้นฐาน</t>
  </si>
  <si>
    <t>สำหรับงวดหกเดือนสิ้นสุดวันที่ 30 มิถุนายน พ.ศ. 2562</t>
  </si>
  <si>
    <t>-</t>
  </si>
  <si>
    <t>งบแสดงการเปลี่ยนแปลงส่วนของเจ้าของ</t>
  </si>
  <si>
    <t>ข้อมูลทางการเงินรวม  (ยังไม่ได้ตรวจสอบ)</t>
  </si>
  <si>
    <t>ส่วนของผู้เป็นเจ้าของของบริษัทใหญ่</t>
  </si>
  <si>
    <t>ส่วนเกินทุน</t>
  </si>
  <si>
    <t>ผลต่างของอัตรา</t>
  </si>
  <si>
    <t>ขาดทุนจากการประมาณการ</t>
  </si>
  <si>
    <t>จัดสรรแล้ว</t>
  </si>
  <si>
    <t>จากการรวมธุรกิจ</t>
  </si>
  <si>
    <t>การเปลี่ยนแปลง</t>
  </si>
  <si>
    <t>แลกเปลี่ยนจากการ</t>
  </si>
  <si>
    <t>ตามหลักคณิตศาสตร์</t>
  </si>
  <si>
    <t>ส่วนแบ่งกำไร</t>
  </si>
  <si>
    <t>รวมส่วนของ</t>
  </si>
  <si>
    <t>ทุนที่ออกและ</t>
  </si>
  <si>
    <t>ส่วนเกินมูลค่า</t>
  </si>
  <si>
    <t>เป็นทุนสำรอง</t>
  </si>
  <si>
    <t>ภายใต้การควบคุม</t>
  </si>
  <si>
    <t>มูลค่าของ</t>
  </si>
  <si>
    <t>แปลงค่างบการเงิน</t>
  </si>
  <si>
    <t>ประกันภัยสำหรับโครงการ</t>
  </si>
  <si>
    <t>(ขาดทุน) เบ็ดเสร็จ</t>
  </si>
  <si>
    <t>ผู้เป็นเจ้าของ</t>
  </si>
  <si>
    <t>ส่วนได้เสียที่ไม่มี</t>
  </si>
  <si>
    <t>ชำระแล้ว</t>
  </si>
  <si>
    <t>หุ้นสามัญ</t>
  </si>
  <si>
    <t>ตามกฎหมาย</t>
  </si>
  <si>
    <t>เดียวกัน</t>
  </si>
  <si>
    <t>ของบริษัทย่อย</t>
  </si>
  <si>
    <t>ผลประโยชน์พนักงาน</t>
  </si>
  <si>
    <t>อื่นของการร่วมค้า</t>
  </si>
  <si>
    <t>ของบริษัทใหญ่</t>
  </si>
  <si>
    <t>อำนาจควบคุม</t>
  </si>
  <si>
    <t>เจ้าของ</t>
  </si>
  <si>
    <t xml:space="preserve">ยอดคงเหลือ ณ </t>
  </si>
  <si>
    <t>วันที่ 1 มกราคม พ.ศ. 2561</t>
  </si>
  <si>
    <t>เงินปันผลจ่าย</t>
  </si>
  <si>
    <t>เงินปันผลที่บริษัทย่อยจ่ายให้ส่วนได้เสีย</t>
  </si>
  <si>
    <t>ที่ไม่มีอำนาจควบคุม</t>
  </si>
  <si>
    <t>การเพิ่มทุนของบริษัทย่อย</t>
  </si>
  <si>
    <t>วันที่ 30 มิถุนายน พ.ศ. 2561</t>
  </si>
  <si>
    <t>วันที่ 1 มกราคม พ.ศ. 2562</t>
  </si>
  <si>
    <t>ผลกระทบของการเปลี่ยน</t>
  </si>
  <si>
    <t>นโยบายการบัญชี</t>
  </si>
  <si>
    <t>วันที่ 30 มิถุนายน พ.ศ. 2562</t>
  </si>
  <si>
    <r>
      <t xml:space="preserve">งบแสดงการเปลี่ยนแปลงส่วนของเจ้าของ </t>
    </r>
    <r>
      <rPr>
        <sz val="10"/>
        <rFont val="Arial Unicode MS"/>
        <family val="2"/>
      </rPr>
      <t>(ต่อ)</t>
    </r>
  </si>
  <si>
    <t>ข้อมูลทางการเงินเฉพาะกิจการ  (ยังไม่ได้ตรวจสอบ)</t>
  </si>
  <si>
    <t>ขาดทุนเบ็ดเสร็จอื่น</t>
  </si>
  <si>
    <t>ส่วนเกินทุนจาก</t>
  </si>
  <si>
    <t>ทุนที่ออก</t>
  </si>
  <si>
    <t>- ทุนสำรอง</t>
  </si>
  <si>
    <t>การรวมธุรกิจภายใต้</t>
  </si>
  <si>
    <t>และชำระแล้ว</t>
  </si>
  <si>
    <t>การควบคุมเดียวกัน</t>
  </si>
  <si>
    <t>ยอดคงเหลือ ณ วันที่ 1 มกราคม พ.ศ. 2561</t>
  </si>
  <si>
    <t>ยอดคงเหลือ ณ วันที่ 30 มิถุนายน พ.ศ. 2561</t>
  </si>
  <si>
    <t>ยอดคงเหลือ ณ วันที่ 1 มกราคม พ.ศ. 2562</t>
  </si>
  <si>
    <t>ยอดคงเหลือ ณ วันที่ 30 มิถุนายน พ.ศ. 2562</t>
  </si>
  <si>
    <t>งบกระแสเงินสด (ยังไม่ได้ตรวจสอบ)</t>
  </si>
  <si>
    <t>กระแสเงินสดจากกิจกรรมดำเนินงาน</t>
  </si>
  <si>
    <t>รายการปรับปรุง</t>
  </si>
  <si>
    <t xml:space="preserve">กลับรายการหนี้สงสัยจะสูญ </t>
  </si>
  <si>
    <t xml:space="preserve">   และส่วนได้เสียในการร่วมค้า</t>
  </si>
  <si>
    <t>กำไรจากการจำหน่ายเงินลงทุนเผื่อขาย</t>
  </si>
  <si>
    <t>กำไรจากการจำหน่ายอุปกรณ์</t>
  </si>
  <si>
    <t>ค่าเสื่อมราคา</t>
  </si>
  <si>
    <t>ค่าตัดจำหน่ายสิทธิเพื่อดำเนินการผลิตและ</t>
  </si>
  <si>
    <t xml:space="preserve">   จำหน่ายน้ำเพื่ออุตสาหกรรม</t>
  </si>
  <si>
    <t>ค่าตัดจำหน่ายสินทรัพย์ไม่มีตัวตน</t>
  </si>
  <si>
    <t>ค่าตัดจำหน่ายเงินลงทุนระยะยาวอื่น</t>
  </si>
  <si>
    <t>รายได้เงินปันผล</t>
  </si>
  <si>
    <t>ดอกเบี้ยรับ</t>
  </si>
  <si>
    <t>การเปลี่ยนแปลงในสินทรัพย์และหนี้สินดำเนินงาน</t>
  </si>
  <si>
    <t xml:space="preserve">เงินสดได้มาจากกิจกรรมดำเนินงาน </t>
  </si>
  <si>
    <r>
      <t xml:space="preserve">งบกระแสเงินสด (ยังไม่ได้ตรวจสอบ) </t>
    </r>
    <r>
      <rPr>
        <sz val="8"/>
        <rFont val="Arial Unicode MS"/>
        <family val="2"/>
      </rPr>
      <t>(ต่อ)</t>
    </r>
  </si>
  <si>
    <r>
      <t xml:space="preserve">เงินสดได้มาจากกิจกรรมดำเนินงาน </t>
    </r>
    <r>
      <rPr>
        <sz val="8"/>
        <rFont val="Arial Unicode MS"/>
        <family val="2"/>
      </rPr>
      <t>(ต่อ)</t>
    </r>
  </si>
  <si>
    <t>ต้นทุนทางการเงินจ่าย</t>
  </si>
  <si>
    <t>เงินปันผลรับจากกิจกรรมดำเนินงาน</t>
  </si>
  <si>
    <t>ภาษีเงินได้จ่าย</t>
  </si>
  <si>
    <t xml:space="preserve">เงินสดสุทธิได้มาจากกิจกรรมดำเนินงาน </t>
  </si>
  <si>
    <t>กระแสเงินสดจากกิจกรรมลงทุน</t>
  </si>
  <si>
    <t>เงินสดจ่ายเพื่อซื้อเงินลงทุนเผื่อขาย</t>
  </si>
  <si>
    <t>เงินสดรับจากการจำหน่ายเงินลงทุนเผื่อขาย</t>
  </si>
  <si>
    <t>เงินสดจ่ายเงินให้กู้ยืมระยะสั้นแก่กิจการที่เกี่ยวข้องกัน</t>
  </si>
  <si>
    <t>เงินสดรับจากเงินให้กู้ยืมระยะสั้นแก่กิจการที่เกี่ยวข้องกัน</t>
  </si>
  <si>
    <t>เงินสดจ่ายเงินลงทุนในบริษัทร่วม</t>
  </si>
  <si>
    <t>เงินสดจ่ายเงินลงทุนในบริษัทย่อย</t>
  </si>
  <si>
    <t>เงินสดจ่ายเงินลงทุนในการร่วมค้า</t>
  </si>
  <si>
    <t>เงินปันผลรับจากกิจกรรมลงทุน</t>
  </si>
  <si>
    <t>เงินสดจ่ายซื้ออาคารและอุปกรณ์</t>
  </si>
  <si>
    <t>เงินสดรับจากการจำหน่ายอุปกรณ์</t>
  </si>
  <si>
    <t>เงินสดจ่ายซื้อสินทรัพย์ไม่มีตัวตน</t>
  </si>
  <si>
    <t>เงินสดสุทธิ (ใช้ไป) ได้มาจากกิจกรรมลงทุน</t>
  </si>
  <si>
    <t xml:space="preserve">กระแสเงินสดจากกิจกรรมจัดหาเงิน </t>
  </si>
  <si>
    <t>เงินสดรับจากการกู้ยืมระยะสั้นจากสถาบันการเงิน</t>
  </si>
  <si>
    <t>9</t>
  </si>
  <si>
    <t>เงินสดจ่ายคืนเงินกู้ยืมระยะสั้นจากสถาบันการเงิน</t>
  </si>
  <si>
    <t>เงินสดรับจากการกู้ยืมระยะยาวจากสถาบันการเงิน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</si>
  <si>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</si>
  <si>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เงินสดรับจากการออกหุ้นกู้</t>
  </si>
  <si>
    <t>เงินสดจ่ายค่าธรรมเนียมจากการกู้ยืมเงินระยะยาว</t>
  </si>
  <si>
    <t>จากสถาบันการเงิน</t>
  </si>
  <si>
    <t>เงินปันผลจ่ายให้แก่ผู้ถือหุ้น</t>
  </si>
  <si>
    <t>เงินปันผลจ่ายจากบริษัทย่อยให้แก่ส่วนได้เสีย</t>
  </si>
  <si>
    <t>เงินสดสุทธิ (ใช้ไป) ได้มาจากกิจกรรมจัดหาเงิน</t>
  </si>
  <si>
    <t>เพิ่มขึ้น (ลดลง) สุทธิ</t>
  </si>
  <si>
    <t>เงินสดและรายการเทียบเท่าเงินสดต้นงวด</t>
  </si>
  <si>
    <t>ผลต่างของอัตราแลกเปลี่ยนจากการแปลงค่า</t>
  </si>
  <si>
    <t>งบการเงินของบริษัทย่อย</t>
  </si>
  <si>
    <t>เงินสดและรายการเทียบเท่าเงินสดปลายงวด</t>
  </si>
  <si>
    <t>รายการที่มิใช่เงินสด</t>
  </si>
  <si>
    <t>รายการที่มิใช่เงินสดที่สำคัญสำหรับงวดหกเดือนสิ้นสุดวันที่ 30 มิถุนายน มีดังนี้</t>
  </si>
  <si>
    <t>เจ้าหนี้ค่าอาคารและอุปกรณ์</t>
  </si>
  <si>
    <t>เงินปันผลค้างจ่าย</t>
  </si>
  <si>
    <t>ค่าใช้จ่ายในการออกหุ้นกู้ค้างจ่าย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</si>
</sst>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3" formatCode="_-* #,##0.00_-;\-* #,##0.00_-;_-* &quot;-&quot;??_-;_-@_-"/>
    <numFmt numFmtId="164" formatCode="#,##0;\(#,##0\);&quot;-&quot;;@"/>
    <numFmt numFmtId="165" formatCode="_(* #,##0.00_);_(* \(#,##0.00\);_(* &quot;-&quot;??_);_(@_)"/>
    <numFmt numFmtId="166" formatCode="#,##0;\(#,##0\)"/>
    <numFmt numFmtId="167" formatCode="_(* #,##0_);_(* \(#,##0\);_(* &quot;-&quot;??_);_(@_)"/>
    <numFmt numFmtId="168" formatCode="#,##0.00;\(#,##0.00\);&quot;-&quot;;@"/>
    <numFmt numFmtId="169" formatCode="_-* #,##0_-;\-* #,##0_-;_-* &quot;-&quot;??_-;_-@_-"/>
    <numFmt numFmtId="170" formatCode="#,##0;\(#,##0\);\-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0"/>
      <name val="Arial Unicode MS"/>
      <family val="2"/>
    </font>
    <font>
      <b/>
      <sz val="7.5"/>
      <name val="Arial Unicode MS"/>
      <family val="2"/>
    </font>
    <font>
      <sz val="14"/>
      <name val="Cordia New"/>
      <family val="2"/>
    </font>
    <font>
      <sz val="7.5"/>
      <name val="Arial Unicode MS"/>
      <family val="2"/>
    </font>
    <font>
      <b/>
      <sz val="8"/>
      <name val="Arial Unicode MS"/>
      <family val="2"/>
    </font>
    <font>
      <b/>
      <u/>
      <sz val="8"/>
      <name val="Arial Unicode MS"/>
      <family val="2"/>
    </font>
    <font>
      <sz val="8"/>
      <name val="Arial Unicode MS"/>
      <family val="2"/>
    </font>
    <font>
      <sz val="10"/>
      <name val="Arial Unicode MS"/>
      <family val="2"/>
    </font>
    <font>
      <sz val="9"/>
      <name val="Arial Unicode MS"/>
      <family val="2"/>
    </font>
    <font>
      <b/>
      <sz val="9"/>
      <name val="Arial Unicode MS"/>
      <family val="2"/>
    </font>
    <font>
      <sz val="14"/>
      <name val="AngsanaUPC"/>
      <family val="1"/>
    </font>
    <font>
      <sz val="7"/>
      <name val="Arial Unicode MS"/>
      <family val="2"/>
    </font>
    <font>
      <b/>
      <sz val="7"/>
      <name val="Arial Unicode MS"/>
      <family val="2"/>
    </font>
    <font>
      <sz val="12"/>
      <name val="CordiaUPC"/>
      <family val="2"/>
      <charset val="222"/>
    </font>
    <font>
      <u/>
      <sz val="8"/>
      <name val="Arial Unicode MS"/>
      <family val="2"/>
    </font>
    <font>
      <sz val="14"/>
      <name val="AngsanaUPC"/>
      <family val="1"/>
      <charset val="222"/>
    </font>
    <font>
      <sz val="10"/>
      <name val="Arial"/>
      <family val="2"/>
    </font>
    <font>
      <sz val="8.5"/>
      <name val="Arial Unicode MS"/>
      <family val="2"/>
    </font>
    <font>
      <b/>
      <sz val="8.5"/>
      <name val="Arial Unicode MS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8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13" fillId="0" borderId="0"/>
    <xf numFmtId="0" fontId="5" fillId="0" borderId="0"/>
    <xf numFmtId="0" fontId="5" fillId="0" borderId="0"/>
    <xf numFmtId="1" fontId="16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9" fillId="0" borderId="0" applyFont="0" applyFill="0" applyBorder="0" applyAlignment="0" applyProtection="0"/>
  </cellStyleXfs>
  <cellXfs count="387">
    <xf numFmtId="0" fontId="0" fillId="0" borderId="0" xfId="0"/>
    <xf numFmtId="0" fontId="3" fillId="0" borderId="0" xfId="3" applyFont="1" applyFill="1" applyAlignment="1">
      <alignment horizontal="left" vertical="center"/>
    </xf>
    <xf numFmtId="0" fontId="4" fillId="0" borderId="0" xfId="3" applyFont="1" applyFill="1" applyAlignment="1">
      <alignment horizontal="left" vertical="center"/>
    </xf>
    <xf numFmtId="164" fontId="4" fillId="0" borderId="0" xfId="3" applyNumberFormat="1" applyFont="1" applyFill="1" applyAlignment="1">
      <alignment horizontal="right" vertical="center"/>
    </xf>
    <xf numFmtId="0" fontId="6" fillId="0" borderId="0" xfId="4" applyFont="1" applyFill="1" applyAlignment="1">
      <alignment vertical="center"/>
    </xf>
    <xf numFmtId="0" fontId="3" fillId="0" borderId="1" xfId="3" applyFont="1" applyFill="1" applyBorder="1" applyAlignment="1">
      <alignment horizontal="left" vertical="center"/>
    </xf>
    <xf numFmtId="0" fontId="4" fillId="0" borderId="1" xfId="3" applyFont="1" applyFill="1" applyBorder="1" applyAlignment="1">
      <alignment horizontal="left" vertical="center"/>
    </xf>
    <xf numFmtId="164" fontId="4" fillId="0" borderId="1" xfId="3" applyNumberFormat="1" applyFont="1" applyFill="1" applyBorder="1" applyAlignment="1">
      <alignment horizontal="right" vertical="center"/>
    </xf>
    <xf numFmtId="0" fontId="7" fillId="0" borderId="0" xfId="3" applyFont="1" applyFill="1" applyAlignment="1">
      <alignment horizontal="left" vertical="center"/>
    </xf>
    <xf numFmtId="0" fontId="7" fillId="0" borderId="0" xfId="5" applyFont="1" applyFill="1" applyAlignment="1">
      <alignment horizontal="center" vertical="center"/>
    </xf>
    <xf numFmtId="164" fontId="7" fillId="0" borderId="0" xfId="6" applyNumberFormat="1" applyFont="1" applyFill="1" applyBorder="1" applyAlignment="1">
      <alignment vertical="center"/>
    </xf>
    <xf numFmtId="164" fontId="7" fillId="0" borderId="0" xfId="6" applyNumberFormat="1" applyFont="1" applyFill="1" applyBorder="1" applyAlignment="1">
      <alignment horizontal="right" vertical="center"/>
    </xf>
    <xf numFmtId="164" fontId="7" fillId="0" borderId="0" xfId="6" applyNumberFormat="1" applyFont="1" applyFill="1" applyBorder="1" applyAlignment="1">
      <alignment horizontal="center" vertical="center"/>
    </xf>
    <xf numFmtId="166" fontId="7" fillId="0" borderId="0" xfId="0" applyNumberFormat="1" applyFont="1" applyFill="1" applyBorder="1" applyAlignment="1">
      <alignment vertical="center"/>
    </xf>
    <xf numFmtId="164" fontId="7" fillId="0" borderId="0" xfId="6" quotePrefix="1" applyNumberFormat="1" applyFont="1" applyFill="1" applyBorder="1" applyAlignment="1">
      <alignment horizontal="right" vertical="center"/>
    </xf>
    <xf numFmtId="0" fontId="7" fillId="0" borderId="1" xfId="5" applyFont="1" applyFill="1" applyBorder="1" applyAlignment="1">
      <alignment horizontal="center" vertical="center"/>
    </xf>
    <xf numFmtId="0" fontId="8" fillId="0" borderId="0" xfId="5" applyFont="1" applyFill="1" applyAlignment="1">
      <alignment horizontal="center" vertical="center"/>
    </xf>
    <xf numFmtId="164" fontId="7" fillId="0" borderId="1" xfId="6" applyNumberFormat="1" applyFont="1" applyFill="1" applyBorder="1" applyAlignment="1">
      <alignment horizontal="right" vertical="center"/>
    </xf>
    <xf numFmtId="0" fontId="7" fillId="0" borderId="0" xfId="5" applyFont="1" applyFill="1" applyBorder="1" applyAlignment="1">
      <alignment horizontal="center" vertical="center"/>
    </xf>
    <xf numFmtId="164" fontId="7" fillId="2" borderId="0" xfId="6" applyNumberFormat="1" applyFont="1" applyFill="1" applyBorder="1" applyAlignment="1">
      <alignment horizontal="right" vertical="center"/>
    </xf>
    <xf numFmtId="0" fontId="9" fillId="0" borderId="0" xfId="4" applyFont="1" applyFill="1" applyAlignment="1">
      <alignment vertical="center"/>
    </xf>
    <xf numFmtId="164" fontId="9" fillId="2" borderId="0" xfId="3" applyNumberFormat="1" applyFont="1" applyFill="1" applyAlignment="1">
      <alignment horizontal="right" vertical="center"/>
    </xf>
    <xf numFmtId="164" fontId="9" fillId="0" borderId="0" xfId="3" applyNumberFormat="1" applyFont="1" applyFill="1" applyAlignment="1">
      <alignment horizontal="right" vertical="center"/>
    </xf>
    <xf numFmtId="164" fontId="9" fillId="0" borderId="0" xfId="4" applyNumberFormat="1" applyFont="1" applyFill="1" applyBorder="1" applyAlignment="1">
      <alignment horizontal="right" vertical="center"/>
    </xf>
    <xf numFmtId="0" fontId="9" fillId="0" borderId="0" xfId="4" applyFont="1" applyFill="1" applyAlignment="1">
      <alignment horizontal="left" vertical="center"/>
    </xf>
    <xf numFmtId="164" fontId="9" fillId="2" borderId="0" xfId="4" applyNumberFormat="1" applyFont="1" applyFill="1" applyBorder="1" applyAlignment="1">
      <alignment horizontal="right" vertical="center"/>
    </xf>
    <xf numFmtId="164" fontId="9" fillId="0" borderId="0" xfId="4" applyNumberFormat="1" applyFont="1" applyFill="1" applyAlignment="1">
      <alignment horizontal="right" vertical="center"/>
    </xf>
    <xf numFmtId="0" fontId="7" fillId="0" borderId="0" xfId="4" applyFont="1" applyFill="1" applyAlignment="1">
      <alignment horizontal="left" vertical="center"/>
    </xf>
    <xf numFmtId="0" fontId="9" fillId="0" borderId="0" xfId="4" applyFont="1" applyFill="1" applyAlignment="1">
      <alignment horizontal="center" vertical="center"/>
    </xf>
    <xf numFmtId="164" fontId="9" fillId="2" borderId="0" xfId="1" applyNumberFormat="1" applyFont="1" applyFill="1" applyAlignment="1">
      <alignment horizontal="right" vertical="center"/>
    </xf>
    <xf numFmtId="164" fontId="9" fillId="0" borderId="0" xfId="1" applyNumberFormat="1" applyFont="1" applyFill="1" applyAlignment="1">
      <alignment horizontal="right" vertical="center"/>
    </xf>
    <xf numFmtId="164" fontId="9" fillId="2" borderId="0" xfId="7" applyNumberFormat="1" applyFont="1" applyFill="1" applyAlignment="1">
      <alignment horizontal="right" vertical="center"/>
    </xf>
    <xf numFmtId="164" fontId="9" fillId="0" borderId="0" xfId="7" applyNumberFormat="1" applyFont="1" applyFill="1" applyAlignment="1">
      <alignment horizontal="right" vertical="center"/>
    </xf>
    <xf numFmtId="167" fontId="9" fillId="0" borderId="0" xfId="1" applyNumberFormat="1" applyFont="1" applyFill="1" applyAlignment="1">
      <alignment horizontal="right" vertical="center"/>
    </xf>
    <xf numFmtId="164" fontId="9" fillId="2" borderId="1" xfId="1" applyNumberFormat="1" applyFont="1" applyFill="1" applyBorder="1" applyAlignment="1">
      <alignment horizontal="right" vertical="center"/>
    </xf>
    <xf numFmtId="164" fontId="9" fillId="0" borderId="0" xfId="1" applyNumberFormat="1" applyFont="1" applyFill="1" applyBorder="1" applyAlignment="1">
      <alignment horizontal="right" vertical="center"/>
    </xf>
    <xf numFmtId="164" fontId="9" fillId="0" borderId="1" xfId="1" applyNumberFormat="1" applyFont="1" applyFill="1" applyBorder="1" applyAlignment="1">
      <alignment horizontal="right" vertical="center"/>
    </xf>
    <xf numFmtId="164" fontId="9" fillId="2" borderId="0" xfId="1" applyNumberFormat="1" applyFont="1" applyFill="1" applyBorder="1" applyAlignment="1">
      <alignment horizontal="right" vertical="center"/>
    </xf>
    <xf numFmtId="167" fontId="9" fillId="0" borderId="0" xfId="1" applyNumberFormat="1" applyFont="1" applyFill="1" applyBorder="1" applyAlignment="1">
      <alignment horizontal="right" vertical="center"/>
    </xf>
    <xf numFmtId="164" fontId="9" fillId="2" borderId="0" xfId="4" applyNumberFormat="1" applyFont="1" applyFill="1" applyAlignment="1">
      <alignment horizontal="right" vertical="center"/>
    </xf>
    <xf numFmtId="167" fontId="9" fillId="0" borderId="0" xfId="4" applyNumberFormat="1" applyFont="1" applyFill="1" applyAlignment="1">
      <alignment horizontal="right" vertical="center"/>
    </xf>
    <xf numFmtId="3" fontId="9" fillId="0" borderId="0" xfId="4" applyNumberFormat="1" applyFont="1" applyFill="1" applyAlignment="1">
      <alignment horizontal="center" vertical="center"/>
    </xf>
    <xf numFmtId="164" fontId="9" fillId="2" borderId="2" xfId="1" applyNumberFormat="1" applyFont="1" applyFill="1" applyBorder="1" applyAlignment="1">
      <alignment horizontal="right" vertical="center"/>
    </xf>
    <xf numFmtId="164" fontId="9" fillId="0" borderId="2" xfId="1" applyNumberFormat="1" applyFont="1" applyFill="1" applyBorder="1" applyAlignment="1">
      <alignment horizontal="right" vertical="center"/>
    </xf>
    <xf numFmtId="164" fontId="9" fillId="2" borderId="3" xfId="1" applyNumberFormat="1" applyFont="1" applyFill="1" applyBorder="1" applyAlignment="1">
      <alignment horizontal="right" vertical="center"/>
    </xf>
    <xf numFmtId="164" fontId="9" fillId="0" borderId="3" xfId="1" applyNumberFormat="1" applyFont="1" applyFill="1" applyBorder="1" applyAlignment="1">
      <alignment horizontal="right" vertical="center"/>
    </xf>
    <xf numFmtId="0" fontId="4" fillId="0" borderId="0" xfId="4" applyFont="1" applyFill="1" applyAlignment="1">
      <alignment horizontal="left" vertical="center"/>
    </xf>
    <xf numFmtId="0" fontId="6" fillId="0" borderId="0" xfId="4" applyFont="1" applyFill="1" applyAlignment="1">
      <alignment horizontal="left" vertical="center"/>
    </xf>
    <xf numFmtId="0" fontId="6" fillId="0" borderId="0" xfId="4" applyFont="1" applyFill="1" applyAlignment="1">
      <alignment horizontal="center" vertical="center"/>
    </xf>
    <xf numFmtId="164" fontId="6" fillId="0" borderId="0" xfId="7" applyNumberFormat="1" applyFont="1" applyFill="1" applyAlignment="1">
      <alignment horizontal="right" vertical="center"/>
    </xf>
    <xf numFmtId="164" fontId="6" fillId="0" borderId="0" xfId="1" applyNumberFormat="1" applyFont="1" applyFill="1" applyBorder="1" applyAlignment="1">
      <alignment horizontal="right" vertical="center"/>
    </xf>
    <xf numFmtId="167" fontId="6" fillId="0" borderId="0" xfId="1" applyNumberFormat="1" applyFont="1" applyFill="1" applyAlignment="1">
      <alignment horizontal="right" vertical="center"/>
    </xf>
    <xf numFmtId="164" fontId="6" fillId="0" borderId="0" xfId="4" applyNumberFormat="1" applyFont="1" applyFill="1" applyAlignment="1">
      <alignment horizontal="right" vertical="center"/>
    </xf>
    <xf numFmtId="0" fontId="10" fillId="0" borderId="1" xfId="4" applyFont="1" applyFill="1" applyBorder="1" applyAlignment="1">
      <alignment vertical="center"/>
    </xf>
    <xf numFmtId="0" fontId="6" fillId="0" borderId="1" xfId="4" applyFont="1" applyFill="1" applyBorder="1" applyAlignment="1">
      <alignment horizontal="left" vertical="center"/>
    </xf>
    <xf numFmtId="0" fontId="6" fillId="0" borderId="1" xfId="4" applyFont="1" applyFill="1" applyBorder="1" applyAlignment="1">
      <alignment horizontal="center" vertical="center"/>
    </xf>
    <xf numFmtId="0" fontId="6" fillId="0" borderId="1" xfId="4" applyFont="1" applyFill="1" applyBorder="1" applyAlignment="1">
      <alignment vertical="center"/>
    </xf>
    <xf numFmtId="164" fontId="6" fillId="0" borderId="1" xfId="4" applyNumberFormat="1" applyFont="1" applyFill="1" applyBorder="1" applyAlignment="1">
      <alignment horizontal="right" vertical="center"/>
    </xf>
    <xf numFmtId="164" fontId="6" fillId="0" borderId="1" xfId="7" applyNumberFormat="1" applyFont="1" applyFill="1" applyBorder="1" applyAlignment="1">
      <alignment horizontal="right" vertical="center"/>
    </xf>
    <xf numFmtId="0" fontId="8" fillId="0" borderId="0" xfId="3" applyFont="1" applyFill="1" applyAlignment="1">
      <alignment horizontal="left" vertical="center"/>
    </xf>
    <xf numFmtId="0" fontId="8" fillId="0" borderId="0" xfId="4" applyFont="1" applyFill="1" applyAlignment="1">
      <alignment horizontal="left" vertical="center"/>
    </xf>
    <xf numFmtId="0" fontId="9" fillId="0" borderId="0" xfId="4" applyFont="1" applyFill="1" applyBorder="1" applyAlignment="1">
      <alignment horizontal="center" vertical="center"/>
    </xf>
    <xf numFmtId="164" fontId="9" fillId="2" borderId="0" xfId="7" applyNumberFormat="1" applyFont="1" applyFill="1" applyBorder="1" applyAlignment="1">
      <alignment horizontal="right" vertical="center"/>
    </xf>
    <xf numFmtId="164" fontId="9" fillId="0" borderId="0" xfId="7" applyNumberFormat="1" applyFont="1" applyFill="1" applyBorder="1" applyAlignment="1">
      <alignment horizontal="right" vertical="center"/>
    </xf>
    <xf numFmtId="164" fontId="6" fillId="0" borderId="0" xfId="4" applyNumberFormat="1" applyFont="1" applyFill="1" applyAlignment="1">
      <alignment vertical="center"/>
    </xf>
    <xf numFmtId="0" fontId="9" fillId="0" borderId="0" xfId="8" applyFont="1" applyFill="1" applyAlignment="1">
      <alignment vertical="center"/>
    </xf>
    <xf numFmtId="0" fontId="10" fillId="0" borderId="1" xfId="4" applyFont="1" applyFill="1" applyBorder="1" applyAlignment="1">
      <alignment horizontal="left" vertical="center"/>
    </xf>
    <xf numFmtId="164" fontId="9" fillId="2" borderId="1" xfId="7" applyNumberFormat="1" applyFont="1" applyFill="1" applyBorder="1" applyAlignment="1">
      <alignment horizontal="right" vertical="center"/>
    </xf>
    <xf numFmtId="0" fontId="10" fillId="0" borderId="0" xfId="3" applyFont="1" applyFill="1" applyAlignment="1">
      <alignment horizontal="left" vertical="center"/>
    </xf>
    <xf numFmtId="0" fontId="9" fillId="0" borderId="0" xfId="3" applyFont="1" applyFill="1" applyAlignment="1">
      <alignment horizontal="left" vertical="center"/>
    </xf>
    <xf numFmtId="164" fontId="9" fillId="0" borderId="0" xfId="3" applyNumberFormat="1" applyFont="1" applyFill="1" applyAlignment="1">
      <alignment horizontal="left" vertical="center"/>
    </xf>
    <xf numFmtId="0" fontId="10" fillId="0" borderId="1" xfId="3" applyFont="1" applyFill="1" applyBorder="1" applyAlignment="1">
      <alignment horizontal="left" vertical="center"/>
    </xf>
    <xf numFmtId="0" fontId="9" fillId="0" borderId="1" xfId="3" applyFont="1" applyFill="1" applyBorder="1" applyAlignment="1">
      <alignment horizontal="left" vertical="center"/>
    </xf>
    <xf numFmtId="164" fontId="9" fillId="0" borderId="1" xfId="3" applyNumberFormat="1" applyFont="1" applyFill="1" applyBorder="1" applyAlignment="1">
      <alignment horizontal="left" vertical="center"/>
    </xf>
    <xf numFmtId="0" fontId="11" fillId="0" borderId="0" xfId="4" applyFont="1" applyFill="1" applyAlignment="1">
      <alignment vertical="center"/>
    </xf>
    <xf numFmtId="0" fontId="11" fillId="0" borderId="0" xfId="4" applyFont="1" applyFill="1" applyBorder="1" applyAlignment="1">
      <alignment vertical="center"/>
    </xf>
    <xf numFmtId="0" fontId="11" fillId="0" borderId="0" xfId="4" applyFont="1" applyFill="1" applyBorder="1" applyAlignment="1">
      <alignment horizontal="center" vertical="center"/>
    </xf>
    <xf numFmtId="164" fontId="12" fillId="0" borderId="0" xfId="9" applyNumberFormat="1" applyFont="1" applyFill="1" applyBorder="1" applyAlignment="1">
      <alignment horizontal="center" vertical="center"/>
    </xf>
    <xf numFmtId="0" fontId="11" fillId="0" borderId="0" xfId="10" applyFont="1" applyFill="1" applyAlignment="1">
      <alignment horizontal="center" vertical="center"/>
    </xf>
    <xf numFmtId="164" fontId="12" fillId="0" borderId="0" xfId="9" applyNumberFormat="1" applyFont="1" applyFill="1" applyBorder="1" applyAlignment="1">
      <alignment horizontal="right" vertical="center"/>
    </xf>
    <xf numFmtId="164" fontId="12" fillId="0" borderId="0" xfId="9" quotePrefix="1" applyNumberFormat="1" applyFont="1" applyFill="1" applyBorder="1" applyAlignment="1">
      <alignment horizontal="right" vertical="center"/>
    </xf>
    <xf numFmtId="0" fontId="12" fillId="0" borderId="1" xfId="10" applyFont="1" applyFill="1" applyBorder="1" applyAlignment="1">
      <alignment horizontal="center" vertical="center"/>
    </xf>
    <xf numFmtId="164" fontId="12" fillId="0" borderId="1" xfId="6" applyNumberFormat="1" applyFont="1" applyFill="1" applyBorder="1" applyAlignment="1">
      <alignment horizontal="right" vertical="center"/>
    </xf>
    <xf numFmtId="164" fontId="11" fillId="2" borderId="0" xfId="4" applyNumberFormat="1" applyFont="1" applyFill="1" applyBorder="1" applyAlignment="1">
      <alignment horizontal="right" vertical="center"/>
    </xf>
    <xf numFmtId="164" fontId="11" fillId="0" borderId="0" xfId="4" applyNumberFormat="1" applyFont="1" applyFill="1" applyAlignment="1">
      <alignment horizontal="right" vertical="center"/>
    </xf>
    <xf numFmtId="164" fontId="11" fillId="0" borderId="0" xfId="3" applyNumberFormat="1" applyFont="1" applyFill="1" applyAlignment="1">
      <alignment horizontal="right" vertical="center"/>
    </xf>
    <xf numFmtId="0" fontId="11" fillId="0" borderId="0" xfId="10" applyFont="1" applyFill="1" applyAlignment="1">
      <alignment vertical="center"/>
    </xf>
    <xf numFmtId="164" fontId="11" fillId="2" borderId="0" xfId="1" applyNumberFormat="1" applyFont="1" applyFill="1" applyBorder="1" applyAlignment="1">
      <alignment horizontal="right" vertical="center"/>
    </xf>
    <xf numFmtId="167" fontId="11" fillId="0" borderId="0" xfId="1" applyNumberFormat="1" applyFont="1" applyFill="1" applyBorder="1" applyAlignment="1">
      <alignment horizontal="right" vertical="center"/>
    </xf>
    <xf numFmtId="164" fontId="11" fillId="0" borderId="0" xfId="1" applyNumberFormat="1" applyFont="1" applyFill="1" applyBorder="1" applyAlignment="1">
      <alignment horizontal="right" vertical="center"/>
    </xf>
    <xf numFmtId="164" fontId="11" fillId="2" borderId="1" xfId="1" applyNumberFormat="1" applyFont="1" applyFill="1" applyBorder="1" applyAlignment="1">
      <alignment horizontal="right" vertical="center"/>
    </xf>
    <xf numFmtId="164" fontId="11" fillId="0" borderId="1" xfId="1" applyNumberFormat="1" applyFont="1" applyFill="1" applyBorder="1" applyAlignment="1">
      <alignment horizontal="right" vertical="center"/>
    </xf>
    <xf numFmtId="0" fontId="12" fillId="0" borderId="0" xfId="4" applyFont="1" applyFill="1" applyAlignment="1">
      <alignment vertical="center"/>
    </xf>
    <xf numFmtId="164" fontId="11" fillId="2" borderId="0" xfId="11" applyNumberFormat="1" applyFont="1" applyFill="1" applyBorder="1" applyAlignment="1">
      <alignment horizontal="right" vertical="center"/>
    </xf>
    <xf numFmtId="167" fontId="11" fillId="0" borderId="0" xfId="4" applyNumberFormat="1" applyFont="1" applyFill="1" applyBorder="1" applyAlignment="1">
      <alignment horizontal="right" vertical="center"/>
    </xf>
    <xf numFmtId="164" fontId="11" fillId="0" borderId="0" xfId="11" applyNumberFormat="1" applyFont="1" applyFill="1" applyBorder="1" applyAlignment="1">
      <alignment horizontal="right" vertical="center"/>
    </xf>
    <xf numFmtId="164" fontId="11" fillId="0" borderId="0" xfId="7" applyNumberFormat="1" applyFont="1" applyFill="1" applyBorder="1" applyAlignment="1">
      <alignment horizontal="right" vertical="center"/>
    </xf>
    <xf numFmtId="164" fontId="11" fillId="2" borderId="0" xfId="1" applyNumberFormat="1" applyFont="1" applyFill="1" applyAlignment="1">
      <alignment horizontal="right" vertical="center"/>
    </xf>
    <xf numFmtId="167" fontId="11" fillId="0" borderId="0" xfId="1" applyNumberFormat="1" applyFont="1" applyFill="1" applyAlignment="1">
      <alignment horizontal="right" vertical="center"/>
    </xf>
    <xf numFmtId="164" fontId="11" fillId="0" borderId="0" xfId="1" applyNumberFormat="1" applyFont="1" applyFill="1" applyAlignment="1">
      <alignment horizontal="right" vertical="center"/>
    </xf>
    <xf numFmtId="0" fontId="12" fillId="0" borderId="0" xfId="10" applyFont="1" applyFill="1" applyAlignment="1">
      <alignment vertical="center"/>
    </xf>
    <xf numFmtId="10" fontId="11" fillId="2" borderId="0" xfId="2" applyNumberFormat="1" applyFont="1" applyFill="1" applyAlignment="1">
      <alignment horizontal="right" vertical="center"/>
    </xf>
    <xf numFmtId="164" fontId="11" fillId="0" borderId="0" xfId="7" applyNumberFormat="1" applyFont="1" applyFill="1" applyAlignment="1">
      <alignment horizontal="right" vertical="center"/>
    </xf>
    <xf numFmtId="10" fontId="11" fillId="0" borderId="0" xfId="2" applyNumberFormat="1" applyFont="1" applyFill="1" applyAlignment="1">
      <alignment horizontal="right" vertical="center"/>
    </xf>
    <xf numFmtId="0" fontId="11" fillId="0" borderId="0" xfId="0" applyFont="1" applyFill="1"/>
    <xf numFmtId="164" fontId="11" fillId="2" borderId="0" xfId="7" applyNumberFormat="1" applyFont="1" applyFill="1" applyBorder="1" applyAlignment="1">
      <alignment horizontal="right" vertical="center"/>
    </xf>
    <xf numFmtId="43" fontId="11" fillId="0" borderId="0" xfId="1" applyFont="1" applyFill="1" applyAlignment="1">
      <alignment vertical="center"/>
    </xf>
    <xf numFmtId="164" fontId="11" fillId="2" borderId="1" xfId="7" applyNumberFormat="1" applyFont="1" applyFill="1" applyBorder="1" applyAlignment="1">
      <alignment horizontal="right" vertical="center"/>
    </xf>
    <xf numFmtId="164" fontId="11" fillId="0" borderId="1" xfId="7" applyNumberFormat="1" applyFont="1" applyFill="1" applyBorder="1" applyAlignment="1">
      <alignment horizontal="right" vertical="center"/>
    </xf>
    <xf numFmtId="0" fontId="11" fillId="2" borderId="0" xfId="4" applyFont="1" applyFill="1" applyAlignment="1">
      <alignment vertical="center"/>
    </xf>
    <xf numFmtId="164" fontId="11" fillId="2" borderId="3" xfId="1" applyNumberFormat="1" applyFont="1" applyFill="1" applyBorder="1" applyAlignment="1">
      <alignment horizontal="right" vertical="center"/>
    </xf>
    <xf numFmtId="164" fontId="11" fillId="0" borderId="3" xfId="1" applyNumberFormat="1" applyFont="1" applyFill="1" applyBorder="1" applyAlignment="1">
      <alignment horizontal="right" vertical="center"/>
    </xf>
    <xf numFmtId="0" fontId="9" fillId="0" borderId="0" xfId="12" applyFont="1" applyFill="1" applyAlignment="1">
      <alignment vertical="center"/>
    </xf>
    <xf numFmtId="0" fontId="9" fillId="0" borderId="0" xfId="12" applyFont="1" applyFill="1" applyAlignment="1">
      <alignment horizontal="center" vertical="center"/>
    </xf>
    <xf numFmtId="168" fontId="9" fillId="0" borderId="0" xfId="1" applyNumberFormat="1" applyFont="1" applyFill="1" applyBorder="1" applyAlignment="1">
      <alignment horizontal="right" vertical="center"/>
    </xf>
    <xf numFmtId="0" fontId="9" fillId="0" borderId="1" xfId="4" applyFont="1" applyFill="1" applyBorder="1" applyAlignment="1">
      <alignment vertical="center"/>
    </xf>
    <xf numFmtId="0" fontId="9" fillId="0" borderId="1" xfId="4" applyFont="1" applyFill="1" applyBorder="1" applyAlignment="1">
      <alignment horizontal="center" vertical="center"/>
    </xf>
    <xf numFmtId="164" fontId="9" fillId="0" borderId="1" xfId="7" applyNumberFormat="1" applyFont="1" applyFill="1" applyBorder="1" applyAlignment="1">
      <alignment horizontal="right" vertical="center"/>
    </xf>
    <xf numFmtId="164" fontId="9" fillId="0" borderId="1" xfId="4" applyNumberFormat="1" applyFont="1" applyFill="1" applyBorder="1" applyAlignment="1">
      <alignment horizontal="right" vertical="center"/>
    </xf>
    <xf numFmtId="0" fontId="11" fillId="0" borderId="0" xfId="4" applyFont="1" applyFill="1" applyAlignment="1">
      <alignment horizontal="center" vertical="center"/>
    </xf>
    <xf numFmtId="164" fontId="11" fillId="2" borderId="0" xfId="7" applyNumberFormat="1" applyFont="1" applyFill="1" applyAlignment="1">
      <alignment horizontal="right" vertical="center"/>
    </xf>
    <xf numFmtId="0" fontId="12" fillId="0" borderId="0" xfId="4" applyFont="1" applyFill="1" applyAlignment="1">
      <alignment horizontal="center" vertical="center"/>
    </xf>
    <xf numFmtId="0" fontId="12" fillId="0" borderId="0" xfId="12" applyFont="1" applyFill="1" applyAlignment="1">
      <alignment vertical="center"/>
    </xf>
    <xf numFmtId="0" fontId="11" fillId="0" borderId="0" xfId="12" applyFont="1" applyFill="1" applyAlignment="1">
      <alignment vertical="center"/>
    </xf>
    <xf numFmtId="0" fontId="11" fillId="0" borderId="0" xfId="12" applyFont="1" applyFill="1" applyAlignment="1">
      <alignment horizontal="center" vertical="center"/>
    </xf>
    <xf numFmtId="164" fontId="11" fillId="2" borderId="0" xfId="12" applyNumberFormat="1" applyFont="1" applyFill="1" applyAlignment="1">
      <alignment horizontal="right" vertical="center"/>
    </xf>
    <xf numFmtId="164" fontId="11" fillId="0" borderId="0" xfId="12" applyNumberFormat="1" applyFont="1" applyFill="1" applyAlignment="1">
      <alignment horizontal="right" vertical="center"/>
    </xf>
    <xf numFmtId="168" fontId="11" fillId="2" borderId="3" xfId="1" applyNumberFormat="1" applyFont="1" applyFill="1" applyBorder="1" applyAlignment="1">
      <alignment horizontal="right" vertical="center"/>
    </xf>
    <xf numFmtId="168" fontId="11" fillId="0" borderId="0" xfId="1" applyNumberFormat="1" applyFont="1" applyFill="1" applyBorder="1" applyAlignment="1">
      <alignment horizontal="right" vertical="center"/>
    </xf>
    <xf numFmtId="0" fontId="9" fillId="0" borderId="0" xfId="10" applyFont="1" applyFill="1" applyAlignment="1">
      <alignment vertical="center"/>
    </xf>
    <xf numFmtId="0" fontId="3" fillId="0" borderId="0" xfId="11" applyNumberFormat="1" applyFont="1" applyFill="1" applyAlignment="1">
      <alignment horizontal="left" vertical="center"/>
    </xf>
    <xf numFmtId="0" fontId="7" fillId="0" borderId="0" xfId="11" applyNumberFormat="1" applyFont="1" applyFill="1" applyAlignment="1">
      <alignment horizontal="left" vertical="center"/>
    </xf>
    <xf numFmtId="169" fontId="9" fillId="0" borderId="0" xfId="11" applyNumberFormat="1" applyFont="1" applyFill="1" applyAlignment="1">
      <alignment horizontal="center" vertical="center"/>
    </xf>
    <xf numFmtId="164" fontId="9" fillId="0" borderId="0" xfId="11" applyNumberFormat="1" applyFont="1" applyFill="1" applyAlignment="1">
      <alignment horizontal="right" vertical="center"/>
    </xf>
    <xf numFmtId="164" fontId="9" fillId="0" borderId="0" xfId="11" applyNumberFormat="1" applyFont="1" applyFill="1" applyBorder="1" applyAlignment="1">
      <alignment horizontal="right" vertical="center"/>
    </xf>
    <xf numFmtId="0" fontId="3" fillId="0" borderId="1" xfId="11" applyNumberFormat="1" applyFont="1" applyFill="1" applyBorder="1" applyAlignment="1">
      <alignment horizontal="left" vertical="center"/>
    </xf>
    <xf numFmtId="0" fontId="7" fillId="0" borderId="1" xfId="11" applyNumberFormat="1" applyFont="1" applyFill="1" applyBorder="1" applyAlignment="1">
      <alignment horizontal="left" vertical="center"/>
    </xf>
    <xf numFmtId="169" fontId="9" fillId="0" borderId="1" xfId="11" applyNumberFormat="1" applyFont="1" applyFill="1" applyBorder="1" applyAlignment="1">
      <alignment horizontal="center" vertical="center"/>
    </xf>
    <xf numFmtId="164" fontId="9" fillId="0" borderId="1" xfId="11" applyNumberFormat="1" applyFont="1" applyFill="1" applyBorder="1" applyAlignment="1">
      <alignment horizontal="right" vertical="center"/>
    </xf>
    <xf numFmtId="0" fontId="3" fillId="0" borderId="0" xfId="11" applyNumberFormat="1" applyFont="1" applyFill="1" applyBorder="1" applyAlignment="1">
      <alignment horizontal="left" vertical="center"/>
    </xf>
    <xf numFmtId="169" fontId="10" fillId="0" borderId="0" xfId="11" applyNumberFormat="1" applyFont="1" applyFill="1" applyBorder="1" applyAlignment="1">
      <alignment horizontal="center" vertical="center"/>
    </xf>
    <xf numFmtId="164" fontId="10" fillId="0" borderId="0" xfId="11" applyNumberFormat="1" applyFont="1" applyFill="1" applyBorder="1" applyAlignment="1">
      <alignment horizontal="right" vertical="center"/>
    </xf>
    <xf numFmtId="0" fontId="10" fillId="0" borderId="0" xfId="10" applyFont="1" applyFill="1" applyAlignment="1">
      <alignment vertical="center"/>
    </xf>
    <xf numFmtId="0" fontId="14" fillId="0" borderId="0" xfId="10" applyNumberFormat="1" applyFont="1" applyFill="1" applyAlignment="1">
      <alignment horizontal="left" vertical="center"/>
    </xf>
    <xf numFmtId="0" fontId="14" fillId="0" borderId="0" xfId="10" applyFont="1" applyFill="1" applyAlignment="1">
      <alignment vertical="center"/>
    </xf>
    <xf numFmtId="0" fontId="14" fillId="0" borderId="0" xfId="10" applyFont="1" applyFill="1" applyAlignment="1">
      <alignment horizontal="center" vertical="center"/>
    </xf>
    <xf numFmtId="164" fontId="15" fillId="0" borderId="0" xfId="11" applyNumberFormat="1" applyFont="1" applyFill="1" applyBorder="1" applyAlignment="1">
      <alignment horizontal="right" vertical="center"/>
    </xf>
    <xf numFmtId="164" fontId="15" fillId="0" borderId="0" xfId="11" quotePrefix="1" applyNumberFormat="1" applyFont="1" applyFill="1" applyBorder="1" applyAlignment="1">
      <alignment horizontal="center" vertical="center"/>
    </xf>
    <xf numFmtId="164" fontId="15" fillId="0" borderId="0" xfId="11" applyNumberFormat="1" applyFont="1" applyFill="1" applyBorder="1" applyAlignment="1">
      <alignment horizontal="center" vertical="center"/>
    </xf>
    <xf numFmtId="0" fontId="14" fillId="0" borderId="0" xfId="10" applyFont="1" applyFill="1" applyBorder="1" applyAlignment="1">
      <alignment vertical="center"/>
    </xf>
    <xf numFmtId="164" fontId="15" fillId="0" borderId="0" xfId="11" applyNumberFormat="1" applyFont="1" applyFill="1" applyBorder="1" applyAlignment="1">
      <alignment vertical="center"/>
    </xf>
    <xf numFmtId="164" fontId="15" fillId="0" borderId="0" xfId="10" applyNumberFormat="1" applyFont="1" applyFill="1" applyAlignment="1">
      <alignment horizontal="right" vertical="center"/>
    </xf>
    <xf numFmtId="164" fontId="15" fillId="0" borderId="0" xfId="11" applyNumberFormat="1" applyFont="1" applyFill="1" applyAlignment="1">
      <alignment horizontal="right" vertical="center"/>
    </xf>
    <xf numFmtId="0" fontId="15" fillId="0" borderId="0" xfId="10" applyFont="1" applyFill="1" applyAlignment="1">
      <alignment horizontal="right" vertical="center"/>
    </xf>
    <xf numFmtId="164" fontId="14" fillId="0" borderId="0" xfId="10" applyNumberFormat="1" applyFont="1" applyFill="1" applyAlignment="1">
      <alignment vertical="center"/>
    </xf>
    <xf numFmtId="164" fontId="15" fillId="0" borderId="0" xfId="10" applyNumberFormat="1" applyFont="1" applyFill="1" applyBorder="1" applyAlignment="1">
      <alignment horizontal="right" vertical="center"/>
    </xf>
    <xf numFmtId="0" fontId="15" fillId="0" borderId="0" xfId="4" applyFont="1" applyFill="1" applyAlignment="1">
      <alignment horizontal="right" vertical="center"/>
    </xf>
    <xf numFmtId="164" fontId="15" fillId="0" borderId="1" xfId="11" applyNumberFormat="1" applyFont="1" applyFill="1" applyBorder="1" applyAlignment="1">
      <alignment horizontal="center" vertical="center"/>
    </xf>
    <xf numFmtId="164" fontId="15" fillId="0" borderId="1" xfId="11" applyNumberFormat="1" applyFont="1" applyFill="1" applyBorder="1" applyAlignment="1">
      <alignment horizontal="right" vertical="center"/>
    </xf>
    <xf numFmtId="0" fontId="15" fillId="0" borderId="0" xfId="4" applyNumberFormat="1" applyFont="1" applyFill="1" applyAlignment="1">
      <alignment horizontal="left" vertical="center"/>
    </xf>
    <xf numFmtId="0" fontId="14" fillId="0" borderId="0" xfId="10" applyFont="1" applyFill="1" applyBorder="1" applyAlignment="1">
      <alignment horizontal="center" vertical="center"/>
    </xf>
    <xf numFmtId="0" fontId="14" fillId="0" borderId="0" xfId="4" applyFont="1" applyFill="1" applyAlignment="1">
      <alignment vertical="center"/>
    </xf>
    <xf numFmtId="0" fontId="14" fillId="0" borderId="0" xfId="4" applyFont="1" applyFill="1" applyBorder="1" applyAlignment="1">
      <alignment horizontal="center" vertical="center"/>
    </xf>
    <xf numFmtId="167" fontId="14" fillId="0" borderId="0" xfId="1" applyNumberFormat="1" applyFont="1" applyFill="1" applyAlignment="1">
      <alignment horizontal="right" vertical="center"/>
    </xf>
    <xf numFmtId="164" fontId="14" fillId="0" borderId="0" xfId="1" applyNumberFormat="1" applyFont="1" applyFill="1" applyBorder="1" applyAlignment="1">
      <alignment horizontal="right" vertical="center"/>
    </xf>
    <xf numFmtId="164" fontId="14" fillId="0" borderId="0" xfId="1" applyNumberFormat="1" applyFont="1" applyFill="1" applyAlignment="1">
      <alignment horizontal="right" vertical="center"/>
    </xf>
    <xf numFmtId="0" fontId="10" fillId="0" borderId="0" xfId="4" applyFont="1" applyFill="1" applyAlignment="1">
      <alignment vertical="center"/>
    </xf>
    <xf numFmtId="0" fontId="14" fillId="0" borderId="0" xfId="6" applyNumberFormat="1" applyFont="1" applyFill="1" applyAlignment="1">
      <alignment horizontal="left" vertical="center"/>
    </xf>
    <xf numFmtId="164" fontId="14" fillId="0" borderId="0" xfId="10" applyNumberFormat="1" applyFont="1" applyFill="1" applyAlignment="1">
      <alignment horizontal="right" vertical="center"/>
    </xf>
    <xf numFmtId="0" fontId="14" fillId="0" borderId="0" xfId="4" applyNumberFormat="1" applyFont="1" applyFill="1" applyAlignment="1">
      <alignment horizontal="left" vertical="center"/>
    </xf>
    <xf numFmtId="0" fontId="14" fillId="0" borderId="0" xfId="4" applyFont="1" applyFill="1" applyAlignment="1">
      <alignment horizontal="center" vertical="center"/>
    </xf>
    <xf numFmtId="167" fontId="14" fillId="0" borderId="0" xfId="1" applyNumberFormat="1" applyFont="1" applyFill="1" applyBorder="1" applyAlignment="1">
      <alignment horizontal="right" vertical="center"/>
    </xf>
    <xf numFmtId="165" fontId="14" fillId="0" borderId="0" xfId="4" applyNumberFormat="1" applyFont="1" applyFill="1" applyAlignment="1">
      <alignment vertical="center"/>
    </xf>
    <xf numFmtId="165" fontId="14" fillId="0" borderId="0" xfId="4" applyNumberFormat="1" applyFont="1" applyFill="1" applyAlignment="1">
      <alignment horizontal="center" vertical="center"/>
    </xf>
    <xf numFmtId="164" fontId="14" fillId="0" borderId="1" xfId="1" applyNumberFormat="1" applyFont="1" applyFill="1" applyBorder="1" applyAlignment="1">
      <alignment horizontal="right" vertical="center"/>
    </xf>
    <xf numFmtId="164" fontId="14" fillId="0" borderId="0" xfId="10" applyNumberFormat="1" applyFont="1" applyFill="1" applyBorder="1" applyAlignment="1">
      <alignment horizontal="right" vertical="center"/>
    </xf>
    <xf numFmtId="164" fontId="14" fillId="0" borderId="0" xfId="11" applyNumberFormat="1" applyFont="1" applyFill="1" applyBorder="1" applyAlignment="1">
      <alignment horizontal="right" vertical="center"/>
    </xf>
    <xf numFmtId="164" fontId="14" fillId="0" borderId="3" xfId="1" applyNumberFormat="1" applyFont="1" applyFill="1" applyBorder="1" applyAlignment="1">
      <alignment horizontal="right" vertical="center"/>
    </xf>
    <xf numFmtId="164" fontId="10" fillId="0" borderId="0" xfId="4" applyNumberFormat="1" applyFont="1" applyFill="1" applyAlignment="1">
      <alignment vertical="center"/>
    </xf>
    <xf numFmtId="164" fontId="14" fillId="0" borderId="0" xfId="4" applyNumberFormat="1" applyFont="1" applyFill="1" applyAlignment="1">
      <alignment vertical="center"/>
    </xf>
    <xf numFmtId="164" fontId="14" fillId="2" borderId="0" xfId="1" applyNumberFormat="1" applyFont="1" applyFill="1" applyBorder="1" applyAlignment="1">
      <alignment horizontal="right" vertical="center"/>
    </xf>
    <xf numFmtId="167" fontId="14" fillId="2" borderId="0" xfId="1" applyNumberFormat="1" applyFont="1" applyFill="1" applyBorder="1" applyAlignment="1">
      <alignment horizontal="right" vertical="center"/>
    </xf>
    <xf numFmtId="164" fontId="14" fillId="2" borderId="0" xfId="4" applyNumberFormat="1" applyFont="1" applyFill="1" applyAlignment="1">
      <alignment vertical="center"/>
    </xf>
    <xf numFmtId="164" fontId="14" fillId="2" borderId="0" xfId="1" applyNumberFormat="1" applyFont="1" applyFill="1" applyAlignment="1">
      <alignment horizontal="right" vertical="center"/>
    </xf>
    <xf numFmtId="164" fontId="14" fillId="2" borderId="0" xfId="10" applyNumberFormat="1" applyFont="1" applyFill="1" applyAlignment="1">
      <alignment horizontal="right" vertical="center"/>
    </xf>
    <xf numFmtId="164" fontId="14" fillId="2" borderId="1" xfId="1" applyNumberFormat="1" applyFont="1" applyFill="1" applyBorder="1" applyAlignment="1">
      <alignment horizontal="right" vertical="center"/>
    </xf>
    <xf numFmtId="164" fontId="14" fillId="2" borderId="1" xfId="10" applyNumberFormat="1" applyFont="1" applyFill="1" applyBorder="1" applyAlignment="1">
      <alignment horizontal="right" vertical="center"/>
    </xf>
    <xf numFmtId="164" fontId="14" fillId="2" borderId="0" xfId="11" applyNumberFormat="1" applyFont="1" applyFill="1" applyBorder="1" applyAlignment="1">
      <alignment horizontal="right" vertical="center"/>
    </xf>
    <xf numFmtId="164" fontId="14" fillId="2" borderId="0" xfId="10" applyNumberFormat="1" applyFont="1" applyFill="1" applyBorder="1" applyAlignment="1">
      <alignment horizontal="right" vertical="center"/>
    </xf>
    <xf numFmtId="164" fontId="14" fillId="2" borderId="3" xfId="1" applyNumberFormat="1" applyFont="1" applyFill="1" applyBorder="1" applyAlignment="1">
      <alignment horizontal="right" vertical="center"/>
    </xf>
    <xf numFmtId="0" fontId="3" fillId="0" borderId="0" xfId="4" applyNumberFormat="1" applyFont="1" applyFill="1" applyAlignment="1">
      <alignment horizontal="left" vertical="center"/>
    </xf>
    <xf numFmtId="0" fontId="10" fillId="0" borderId="0" xfId="4" applyNumberFormat="1" applyFont="1" applyFill="1" applyAlignment="1">
      <alignment horizontal="left" vertical="center"/>
    </xf>
    <xf numFmtId="165" fontId="10" fillId="0" borderId="0" xfId="4" applyNumberFormat="1" applyFont="1" applyFill="1" applyAlignment="1">
      <alignment vertical="center"/>
    </xf>
    <xf numFmtId="165" fontId="10" fillId="0" borderId="0" xfId="4" applyNumberFormat="1" applyFont="1" applyFill="1" applyAlignment="1">
      <alignment horizontal="center" vertical="center"/>
    </xf>
    <xf numFmtId="167" fontId="10" fillId="0" borderId="0" xfId="1" applyNumberFormat="1" applyFont="1" applyFill="1" applyBorder="1" applyAlignment="1">
      <alignment horizontal="right" vertical="center"/>
    </xf>
    <xf numFmtId="164" fontId="10" fillId="0" borderId="0" xfId="1" applyNumberFormat="1" applyFont="1" applyFill="1" applyBorder="1" applyAlignment="1">
      <alignment horizontal="right" vertical="center"/>
    </xf>
    <xf numFmtId="164" fontId="10" fillId="0" borderId="0" xfId="7" applyNumberFormat="1" applyFont="1" applyFill="1" applyAlignment="1">
      <alignment horizontal="center" vertical="center"/>
    </xf>
    <xf numFmtId="0" fontId="10" fillId="0" borderId="1" xfId="4" applyNumberFormat="1" applyFont="1" applyFill="1" applyBorder="1" applyAlignment="1">
      <alignment horizontal="left" vertical="center"/>
    </xf>
    <xf numFmtId="0" fontId="10" fillId="0" borderId="0" xfId="4" applyFont="1" applyFill="1" applyAlignment="1">
      <alignment horizontal="center" vertical="center"/>
    </xf>
    <xf numFmtId="164" fontId="10" fillId="0" borderId="0" xfId="4" applyNumberFormat="1" applyFont="1" applyFill="1" applyAlignment="1">
      <alignment horizontal="right" vertical="center"/>
    </xf>
    <xf numFmtId="164" fontId="10" fillId="0" borderId="0" xfId="7" applyNumberFormat="1" applyFont="1" applyFill="1" applyAlignment="1">
      <alignment horizontal="right" vertical="center"/>
    </xf>
    <xf numFmtId="164" fontId="10" fillId="0" borderId="0" xfId="7" applyNumberFormat="1" applyFont="1" applyFill="1" applyBorder="1" applyAlignment="1">
      <alignment horizontal="right" vertical="center"/>
    </xf>
    <xf numFmtId="0" fontId="10" fillId="0" borderId="0" xfId="11" applyNumberFormat="1" applyFont="1" applyFill="1" applyAlignment="1">
      <alignment horizontal="center" vertical="center"/>
    </xf>
    <xf numFmtId="164" fontId="14" fillId="0" borderId="0" xfId="11" applyNumberFormat="1" applyFont="1" applyFill="1" applyAlignment="1">
      <alignment horizontal="center" vertical="center"/>
    </xf>
    <xf numFmtId="164" fontId="14" fillId="0" borderId="0" xfId="11" applyNumberFormat="1" applyFont="1" applyFill="1" applyAlignment="1">
      <alignment horizontal="right" vertical="center"/>
    </xf>
    <xf numFmtId="0" fontId="10" fillId="0" borderId="1" xfId="11" applyNumberFormat="1" applyFont="1" applyFill="1" applyBorder="1" applyAlignment="1">
      <alignment horizontal="center" vertical="center"/>
    </xf>
    <xf numFmtId="164" fontId="14" fillId="0" borderId="1" xfId="11" applyNumberFormat="1" applyFont="1" applyFill="1" applyBorder="1" applyAlignment="1">
      <alignment horizontal="center" vertical="center"/>
    </xf>
    <xf numFmtId="164" fontId="14" fillId="0" borderId="1" xfId="11" applyNumberFormat="1" applyFont="1" applyFill="1" applyBorder="1" applyAlignment="1">
      <alignment horizontal="right" vertical="center"/>
    </xf>
    <xf numFmtId="0" fontId="14" fillId="0" borderId="0" xfId="10" applyNumberFormat="1" applyFont="1" applyFill="1" applyAlignment="1">
      <alignment vertical="center"/>
    </xf>
    <xf numFmtId="0" fontId="14" fillId="0" borderId="1" xfId="4" applyNumberFormat="1" applyFont="1" applyFill="1" applyBorder="1" applyAlignment="1">
      <alignment vertical="center"/>
    </xf>
    <xf numFmtId="164" fontId="14" fillId="0" borderId="1" xfId="7" applyNumberFormat="1" applyFont="1" applyFill="1" applyBorder="1" applyAlignment="1">
      <alignment horizontal="center" vertical="center"/>
    </xf>
    <xf numFmtId="164" fontId="14" fillId="0" borderId="1" xfId="7" applyNumberFormat="1" applyFont="1" applyFill="1" applyBorder="1" applyAlignment="1">
      <alignment horizontal="right" vertical="center"/>
    </xf>
    <xf numFmtId="164" fontId="14" fillId="0" borderId="1" xfId="4" applyNumberFormat="1" applyFont="1" applyFill="1" applyBorder="1" applyAlignment="1">
      <alignment horizontal="right" vertical="center"/>
    </xf>
    <xf numFmtId="0" fontId="14" fillId="0" borderId="0" xfId="4" applyFont="1" applyFill="1" applyBorder="1" applyAlignment="1">
      <alignment vertical="center"/>
    </xf>
    <xf numFmtId="0" fontId="14" fillId="0" borderId="0" xfId="4" applyNumberFormat="1" applyFont="1" applyFill="1" applyAlignment="1">
      <alignment vertical="center"/>
    </xf>
    <xf numFmtId="164" fontId="14" fillId="0" borderId="0" xfId="7" applyNumberFormat="1" applyFont="1" applyFill="1" applyAlignment="1">
      <alignment horizontal="center" vertical="center"/>
    </xf>
    <xf numFmtId="164" fontId="14" fillId="0" borderId="0" xfId="7" applyNumberFormat="1" applyFont="1" applyFill="1" applyAlignment="1">
      <alignment horizontal="right" vertical="center"/>
    </xf>
    <xf numFmtId="164" fontId="14" fillId="0" borderId="0" xfId="4" applyNumberFormat="1" applyFont="1" applyFill="1" applyAlignment="1">
      <alignment horizontal="right" vertical="center"/>
    </xf>
    <xf numFmtId="49" fontId="7" fillId="0" borderId="0" xfId="13" applyNumberFormat="1" applyFont="1" applyFill="1" applyAlignment="1">
      <alignment vertical="center"/>
    </xf>
    <xf numFmtId="49" fontId="7" fillId="0" borderId="0" xfId="13" applyNumberFormat="1" applyFont="1" applyFill="1" applyAlignment="1">
      <alignment horizontal="center" vertical="center"/>
    </xf>
    <xf numFmtId="164" fontId="7" fillId="0" borderId="0" xfId="13" applyNumberFormat="1" applyFont="1" applyFill="1" applyAlignment="1">
      <alignment vertical="center"/>
    </xf>
    <xf numFmtId="49" fontId="9" fillId="0" borderId="0" xfId="13" applyNumberFormat="1" applyFont="1" applyFill="1" applyAlignment="1">
      <alignment vertical="center"/>
    </xf>
    <xf numFmtId="49" fontId="7" fillId="0" borderId="0" xfId="14" applyNumberFormat="1" applyFont="1" applyFill="1" applyBorder="1" applyAlignment="1">
      <alignment vertical="center"/>
    </xf>
    <xf numFmtId="49" fontId="7" fillId="0" borderId="0" xfId="14" applyNumberFormat="1" applyFont="1" applyFill="1" applyBorder="1" applyAlignment="1">
      <alignment horizontal="center" vertical="center"/>
    </xf>
    <xf numFmtId="164" fontId="7" fillId="0" borderId="0" xfId="13" applyNumberFormat="1" applyFont="1" applyFill="1" applyAlignment="1">
      <alignment horizontal="left" vertical="center"/>
    </xf>
    <xf numFmtId="38" fontId="9" fillId="0" borderId="0" xfId="13" applyNumberFormat="1" applyFont="1" applyFill="1" applyAlignment="1">
      <alignment vertical="center"/>
    </xf>
    <xf numFmtId="49" fontId="7" fillId="0" borderId="1" xfId="14" applyNumberFormat="1" applyFont="1" applyFill="1" applyBorder="1" applyAlignment="1">
      <alignment horizontal="left" vertical="center"/>
    </xf>
    <xf numFmtId="49" fontId="7" fillId="0" borderId="1" xfId="14" applyNumberFormat="1" applyFont="1" applyFill="1" applyBorder="1" applyAlignment="1">
      <alignment horizontal="center" vertical="center"/>
    </xf>
    <xf numFmtId="164" fontId="7" fillId="0" borderId="1" xfId="13" applyNumberFormat="1" applyFont="1" applyFill="1" applyBorder="1" applyAlignment="1">
      <alignment vertical="center"/>
    </xf>
    <xf numFmtId="38" fontId="9" fillId="0" borderId="1" xfId="13" applyNumberFormat="1" applyFont="1" applyFill="1" applyBorder="1" applyAlignment="1">
      <alignment vertical="center"/>
    </xf>
    <xf numFmtId="49" fontId="7" fillId="0" borderId="0" xfId="13" applyNumberFormat="1" applyFont="1" applyFill="1" applyBorder="1" applyAlignment="1">
      <alignment horizontal="left" vertical="center"/>
    </xf>
    <xf numFmtId="49" fontId="7" fillId="0" borderId="0" xfId="13" applyNumberFormat="1" applyFont="1" applyFill="1" applyBorder="1" applyAlignment="1">
      <alignment horizontal="center" vertical="center"/>
    </xf>
    <xf numFmtId="164" fontId="7" fillId="0" borderId="0" xfId="13" applyNumberFormat="1" applyFont="1" applyFill="1" applyBorder="1" applyAlignment="1">
      <alignment horizontal="left" vertical="center"/>
    </xf>
    <xf numFmtId="164" fontId="7" fillId="0" borderId="0" xfId="13" applyNumberFormat="1" applyFont="1" applyFill="1" applyBorder="1" applyAlignment="1">
      <alignment vertical="center"/>
    </xf>
    <xf numFmtId="164" fontId="9" fillId="0" borderId="0" xfId="13" applyNumberFormat="1" applyFont="1" applyFill="1" applyAlignment="1">
      <alignment vertical="center"/>
    </xf>
    <xf numFmtId="164" fontId="7" fillId="0" borderId="0" xfId="13" applyNumberFormat="1" applyFont="1" applyFill="1" applyBorder="1" applyAlignment="1">
      <alignment horizontal="center" vertical="center"/>
    </xf>
    <xf numFmtId="38" fontId="7" fillId="0" borderId="0" xfId="13" applyNumberFormat="1" applyFont="1" applyFill="1" applyBorder="1" applyAlignment="1">
      <alignment horizontal="center" vertical="center"/>
    </xf>
    <xf numFmtId="49" fontId="9" fillId="0" borderId="0" xfId="15" applyNumberFormat="1" applyFont="1" applyFill="1" applyBorder="1" applyAlignment="1">
      <alignment horizontal="center" vertical="center"/>
    </xf>
    <xf numFmtId="49" fontId="17" fillId="0" borderId="0" xfId="13" applyNumberFormat="1" applyFont="1" applyFill="1" applyBorder="1" applyAlignment="1">
      <alignment horizontal="center" vertical="center"/>
    </xf>
    <xf numFmtId="49" fontId="7" fillId="0" borderId="0" xfId="15" applyNumberFormat="1" applyFont="1" applyFill="1" applyBorder="1" applyAlignment="1">
      <alignment horizontal="center" vertical="center"/>
    </xf>
    <xf numFmtId="164" fontId="7" fillId="0" borderId="0" xfId="13" applyNumberFormat="1" applyFont="1" applyFill="1" applyAlignment="1">
      <alignment horizontal="center" vertical="center"/>
    </xf>
    <xf numFmtId="164" fontId="7" fillId="0" borderId="1" xfId="13" applyNumberFormat="1" applyFont="1" applyFill="1" applyBorder="1" applyAlignment="1">
      <alignment horizontal="right" vertical="center"/>
    </xf>
    <xf numFmtId="49" fontId="7" fillId="0" borderId="0" xfId="15" applyNumberFormat="1" applyFont="1" applyFill="1" applyBorder="1" applyAlignment="1">
      <alignment vertical="center"/>
    </xf>
    <xf numFmtId="164" fontId="9" fillId="0" borderId="0" xfId="15" quotePrefix="1" applyNumberFormat="1" applyFont="1" applyFill="1" applyBorder="1" applyAlignment="1">
      <alignment horizontal="center" vertical="center"/>
    </xf>
    <xf numFmtId="164" fontId="9" fillId="2" borderId="0" xfId="14" applyNumberFormat="1" applyFont="1" applyFill="1" applyAlignment="1">
      <alignment vertical="center"/>
    </xf>
    <xf numFmtId="164" fontId="9" fillId="0" borderId="0" xfId="15" applyNumberFormat="1" applyFont="1" applyFill="1" applyBorder="1" applyAlignment="1">
      <alignment vertical="center"/>
    </xf>
    <xf numFmtId="49" fontId="9" fillId="2" borderId="0" xfId="13" applyNumberFormat="1" applyFont="1" applyFill="1" applyAlignment="1">
      <alignment vertical="center"/>
    </xf>
    <xf numFmtId="49" fontId="9" fillId="0" borderId="0" xfId="15" applyNumberFormat="1" applyFont="1" applyFill="1" applyBorder="1" applyAlignment="1">
      <alignment vertical="center"/>
    </xf>
    <xf numFmtId="164" fontId="9" fillId="2" borderId="0" xfId="14" applyNumberFormat="1" applyFont="1" applyFill="1" applyAlignment="1">
      <alignment vertical="top"/>
    </xf>
    <xf numFmtId="164" fontId="9" fillId="0" borderId="0" xfId="15" quotePrefix="1" applyNumberFormat="1" applyFont="1" applyFill="1" applyBorder="1" applyAlignment="1">
      <alignment horizontal="center" vertical="top"/>
    </xf>
    <xf numFmtId="164" fontId="9" fillId="0" borderId="0" xfId="14" applyNumberFormat="1" applyFont="1" applyFill="1" applyAlignment="1">
      <alignment vertical="top"/>
    </xf>
    <xf numFmtId="49" fontId="9" fillId="0" borderId="0" xfId="13" applyNumberFormat="1" applyFont="1" applyFill="1" applyAlignment="1">
      <alignment vertical="top"/>
    </xf>
    <xf numFmtId="164" fontId="9" fillId="2" borderId="1" xfId="14" applyNumberFormat="1" applyFont="1" applyFill="1" applyBorder="1" applyAlignment="1">
      <alignment vertical="top"/>
    </xf>
    <xf numFmtId="164" fontId="9" fillId="0" borderId="1" xfId="14" applyNumberFormat="1" applyFont="1" applyFill="1" applyBorder="1" applyAlignment="1">
      <alignment vertical="top"/>
    </xf>
    <xf numFmtId="164" fontId="9" fillId="0" borderId="0" xfId="14" applyNumberFormat="1" applyFont="1" applyFill="1" applyAlignment="1">
      <alignment vertical="center"/>
    </xf>
    <xf numFmtId="49" fontId="9" fillId="0" borderId="0" xfId="13" applyNumberFormat="1" applyFont="1" applyFill="1" applyAlignment="1">
      <alignment horizontal="right" vertical="center"/>
    </xf>
    <xf numFmtId="49" fontId="9" fillId="0" borderId="0" xfId="13" applyNumberFormat="1" applyFont="1" applyFill="1" applyAlignment="1">
      <alignment horizontal="center" vertical="center"/>
    </xf>
    <xf numFmtId="0" fontId="9" fillId="0" borderId="1" xfId="14" applyFont="1" applyFill="1" applyBorder="1" applyAlignment="1">
      <alignment vertical="center"/>
    </xf>
    <xf numFmtId="0" fontId="9" fillId="0" borderId="1" xfId="14" applyFont="1" applyFill="1" applyBorder="1" applyAlignment="1">
      <alignment horizontal="center" vertical="center"/>
    </xf>
    <xf numFmtId="164" fontId="9" fillId="0" borderId="1" xfId="14" applyNumberFormat="1" applyFont="1" applyFill="1" applyBorder="1" applyAlignment="1">
      <alignment horizontal="right" vertical="center"/>
    </xf>
    <xf numFmtId="164" fontId="9" fillId="0" borderId="1" xfId="15" quotePrefix="1" applyNumberFormat="1" applyFont="1" applyFill="1" applyBorder="1" applyAlignment="1">
      <alignment vertical="center"/>
    </xf>
    <xf numFmtId="164" fontId="9" fillId="0" borderId="1" xfId="16" applyNumberFormat="1" applyFont="1" applyFill="1" applyBorder="1" applyAlignment="1" applyProtection="1">
      <alignment vertical="center"/>
    </xf>
    <xf numFmtId="49" fontId="9" fillId="0" borderId="1" xfId="13" applyNumberFormat="1" applyFont="1" applyFill="1" applyBorder="1" applyAlignment="1">
      <alignment vertical="center"/>
    </xf>
    <xf numFmtId="164" fontId="9" fillId="2" borderId="0" xfId="13" applyNumberFormat="1" applyFont="1" applyFill="1" applyBorder="1" applyAlignment="1">
      <alignment horizontal="right" vertical="top"/>
    </xf>
    <xf numFmtId="164" fontId="9" fillId="0" borderId="0" xfId="13" applyNumberFormat="1" applyFont="1" applyFill="1" applyAlignment="1">
      <alignment horizontal="center" vertical="top"/>
    </xf>
    <xf numFmtId="164" fontId="9" fillId="0" borderId="0" xfId="13" applyNumberFormat="1" applyFont="1" applyFill="1" applyBorder="1" applyAlignment="1">
      <alignment horizontal="right" vertical="top"/>
    </xf>
    <xf numFmtId="38" fontId="9" fillId="0" borderId="0" xfId="13" applyNumberFormat="1" applyFont="1" applyFill="1" applyAlignment="1">
      <alignment vertical="top"/>
    </xf>
    <xf numFmtId="164" fontId="9" fillId="2" borderId="2" xfId="14" applyNumberFormat="1" applyFont="1" applyFill="1" applyBorder="1" applyAlignment="1">
      <alignment vertical="top"/>
    </xf>
    <xf numFmtId="164" fontId="9" fillId="0" borderId="2" xfId="14" applyNumberFormat="1" applyFont="1" applyFill="1" applyBorder="1" applyAlignment="1">
      <alignment vertical="top"/>
    </xf>
    <xf numFmtId="49" fontId="9" fillId="0" borderId="2" xfId="13" applyNumberFormat="1" applyFont="1" applyFill="1" applyBorder="1" applyAlignment="1">
      <alignment vertical="top"/>
    </xf>
    <xf numFmtId="164" fontId="9" fillId="2" borderId="0" xfId="14" applyNumberFormat="1" applyFont="1" applyFill="1" applyBorder="1" applyAlignment="1">
      <alignment vertical="top"/>
    </xf>
    <xf numFmtId="164" fontId="9" fillId="0" borderId="0" xfId="14" applyNumberFormat="1" applyFont="1" applyFill="1" applyBorder="1" applyAlignment="1">
      <alignment vertical="top"/>
    </xf>
    <xf numFmtId="0" fontId="7" fillId="0" borderId="0" xfId="14" applyFont="1" applyFill="1" applyBorder="1" applyAlignment="1">
      <alignment vertical="center"/>
    </xf>
    <xf numFmtId="164" fontId="9" fillId="0" borderId="0" xfId="14" applyNumberFormat="1" applyFont="1" applyFill="1" applyAlignment="1">
      <alignment horizontal="right" vertical="center"/>
    </xf>
    <xf numFmtId="164" fontId="9" fillId="2" borderId="0" xfId="15" quotePrefix="1" applyNumberFormat="1" applyFont="1" applyFill="1" applyBorder="1" applyAlignment="1">
      <alignment vertical="top"/>
    </xf>
    <xf numFmtId="164" fontId="9" fillId="0" borderId="0" xfId="14" applyNumberFormat="1" applyFont="1" applyFill="1" applyAlignment="1">
      <alignment horizontal="right" vertical="top"/>
    </xf>
    <xf numFmtId="164" fontId="9" fillId="0" borderId="0" xfId="15" quotePrefix="1" applyNumberFormat="1" applyFont="1" applyFill="1" applyBorder="1" applyAlignment="1">
      <alignment vertical="top"/>
    </xf>
    <xf numFmtId="164" fontId="9" fillId="2" borderId="0" xfId="16" applyNumberFormat="1" applyFont="1" applyFill="1" applyAlignment="1" applyProtection="1">
      <alignment vertical="top"/>
    </xf>
    <xf numFmtId="164" fontId="9" fillId="0" borderId="0" xfId="16" applyNumberFormat="1" applyFont="1" applyFill="1" applyAlignment="1" applyProtection="1">
      <alignment vertical="top"/>
    </xf>
    <xf numFmtId="0" fontId="9" fillId="0" borderId="0" xfId="14" applyFont="1" applyFill="1" applyBorder="1" applyAlignment="1">
      <alignment vertical="center"/>
    </xf>
    <xf numFmtId="0" fontId="9" fillId="0" borderId="0" xfId="14" applyFont="1" applyFill="1" applyBorder="1" applyAlignment="1">
      <alignment vertical="top"/>
    </xf>
    <xf numFmtId="0" fontId="9" fillId="0" borderId="0" xfId="14" applyFont="1" applyFill="1" applyBorder="1" applyAlignment="1">
      <alignment horizontal="center" vertical="center"/>
    </xf>
    <xf numFmtId="164" fontId="9" fillId="2" borderId="1" xfId="15" quotePrefix="1" applyNumberFormat="1" applyFont="1" applyFill="1" applyBorder="1" applyAlignment="1">
      <alignment vertical="top"/>
    </xf>
    <xf numFmtId="164" fontId="9" fillId="0" borderId="0" xfId="14" applyNumberFormat="1" applyFont="1" applyFill="1" applyBorder="1" applyAlignment="1">
      <alignment horizontal="right" vertical="top"/>
    </xf>
    <xf numFmtId="164" fontId="9" fillId="0" borderId="1" xfId="15" quotePrefix="1" applyNumberFormat="1" applyFont="1" applyFill="1" applyBorder="1" applyAlignment="1">
      <alignment vertical="top"/>
    </xf>
    <xf numFmtId="164" fontId="9" fillId="0" borderId="1" xfId="16" applyNumberFormat="1" applyFont="1" applyFill="1" applyBorder="1" applyAlignment="1" applyProtection="1">
      <alignment vertical="top"/>
    </xf>
    <xf numFmtId="164" fontId="9" fillId="0" borderId="0" xfId="13" applyNumberFormat="1" applyFont="1" applyFill="1" applyBorder="1" applyAlignment="1">
      <alignment vertical="center"/>
    </xf>
    <xf numFmtId="164" fontId="9" fillId="2" borderId="0" xfId="13" applyNumberFormat="1" applyFont="1" applyFill="1" applyBorder="1" applyAlignment="1">
      <alignment vertical="top"/>
    </xf>
    <xf numFmtId="164" fontId="9" fillId="0" borderId="0" xfId="13" applyNumberFormat="1" applyFont="1" applyFill="1" applyBorder="1" applyAlignment="1">
      <alignment vertical="top"/>
    </xf>
    <xf numFmtId="49" fontId="9" fillId="0" borderId="0" xfId="14" applyNumberFormat="1" applyFont="1" applyFill="1" applyBorder="1" applyAlignment="1">
      <alignment horizontal="center" vertical="center"/>
    </xf>
    <xf numFmtId="164" fontId="9" fillId="0" borderId="0" xfId="16" applyNumberFormat="1" applyFont="1" applyFill="1" applyBorder="1" applyAlignment="1" applyProtection="1">
      <alignment vertical="top"/>
    </xf>
    <xf numFmtId="38" fontId="9" fillId="0" borderId="0" xfId="13" applyNumberFormat="1" applyFont="1" applyFill="1" applyAlignment="1">
      <alignment horizontal="center" vertical="center"/>
    </xf>
    <xf numFmtId="164" fontId="9" fillId="0" borderId="0" xfId="14" applyNumberFormat="1" applyFont="1" applyFill="1" applyBorder="1" applyAlignment="1">
      <alignment horizontal="right" vertical="center"/>
    </xf>
    <xf numFmtId="0" fontId="7" fillId="0" borderId="0" xfId="14" applyFont="1" applyFill="1" applyAlignment="1">
      <alignment vertical="center"/>
    </xf>
    <xf numFmtId="0" fontId="7" fillId="0" borderId="0" xfId="14" applyFont="1" applyFill="1" applyAlignment="1">
      <alignment horizontal="center" vertical="center"/>
    </xf>
    <xf numFmtId="164" fontId="9" fillId="0" borderId="0" xfId="13" applyNumberFormat="1" applyFont="1" applyFill="1" applyAlignment="1">
      <alignment horizontal="right" vertical="center"/>
    </xf>
    <xf numFmtId="164" fontId="9" fillId="2" borderId="1" xfId="13" applyNumberFormat="1" applyFont="1" applyFill="1" applyBorder="1" applyAlignment="1">
      <alignment vertical="top"/>
    </xf>
    <xf numFmtId="164" fontId="9" fillId="0" borderId="0" xfId="13" applyNumberFormat="1" applyFont="1" applyFill="1" applyAlignment="1">
      <alignment horizontal="right" vertical="top"/>
    </xf>
    <xf numFmtId="164" fontId="9" fillId="0" borderId="1" xfId="13" applyNumberFormat="1" applyFont="1" applyFill="1" applyBorder="1" applyAlignment="1">
      <alignment vertical="top"/>
    </xf>
    <xf numFmtId="0" fontId="9" fillId="0" borderId="0" xfId="13" applyFont="1" applyFill="1" applyAlignment="1">
      <alignment horizontal="left" vertical="center"/>
    </xf>
    <xf numFmtId="0" fontId="9" fillId="0" borderId="0" xfId="13" applyFont="1" applyFill="1" applyAlignment="1">
      <alignment horizontal="center" vertical="center"/>
    </xf>
    <xf numFmtId="0" fontId="9" fillId="0" borderId="1" xfId="13" applyFont="1" applyFill="1" applyBorder="1" applyAlignment="1">
      <alignment horizontal="left" vertical="center"/>
    </xf>
    <xf numFmtId="0" fontId="9" fillId="0" borderId="1" xfId="13" applyFont="1" applyFill="1" applyBorder="1" applyAlignment="1">
      <alignment horizontal="center" vertical="center"/>
    </xf>
    <xf numFmtId="164" fontId="9" fillId="0" borderId="1" xfId="13" applyNumberFormat="1" applyFont="1" applyFill="1" applyBorder="1" applyAlignment="1">
      <alignment horizontal="right" vertical="center"/>
    </xf>
    <xf numFmtId="164" fontId="9" fillId="0" borderId="1" xfId="13" applyNumberFormat="1" applyFont="1" applyFill="1" applyBorder="1" applyAlignment="1">
      <alignment vertical="center"/>
    </xf>
    <xf numFmtId="164" fontId="9" fillId="2" borderId="0" xfId="13" applyNumberFormat="1" applyFont="1" applyFill="1" applyBorder="1" applyAlignment="1">
      <alignment vertical="center"/>
    </xf>
    <xf numFmtId="40" fontId="7" fillId="0" borderId="0" xfId="14" applyNumberFormat="1" applyFont="1" applyFill="1" applyAlignment="1">
      <alignment vertical="center"/>
    </xf>
    <xf numFmtId="40" fontId="7" fillId="0" borderId="0" xfId="14" applyNumberFormat="1" applyFont="1" applyFill="1" applyAlignment="1">
      <alignment horizontal="center" vertical="center"/>
    </xf>
    <xf numFmtId="164" fontId="9" fillId="2" borderId="1" xfId="13" applyNumberFormat="1" applyFont="1" applyFill="1" applyBorder="1" applyAlignment="1">
      <alignment horizontal="right" vertical="top"/>
    </xf>
    <xf numFmtId="164" fontId="9" fillId="0" borderId="1" xfId="13" applyNumberFormat="1" applyFont="1" applyFill="1" applyBorder="1" applyAlignment="1">
      <alignment horizontal="right" vertical="top"/>
    </xf>
    <xf numFmtId="164" fontId="9" fillId="0" borderId="0" xfId="13" applyNumberFormat="1" applyFont="1" applyFill="1" applyBorder="1" applyAlignment="1">
      <alignment horizontal="right" vertical="center"/>
    </xf>
    <xf numFmtId="164" fontId="9" fillId="2" borderId="3" xfId="15" quotePrefix="1" applyNumberFormat="1" applyFont="1" applyFill="1" applyBorder="1" applyAlignment="1">
      <alignment vertical="top"/>
    </xf>
    <xf numFmtId="164" fontId="9" fillId="0" borderId="3" xfId="15" quotePrefix="1" applyNumberFormat="1" applyFont="1" applyFill="1" applyBorder="1" applyAlignment="1">
      <alignment vertical="top"/>
    </xf>
    <xf numFmtId="40" fontId="9" fillId="0" borderId="0" xfId="14" applyNumberFormat="1" applyFont="1" applyFill="1" applyAlignment="1">
      <alignment vertical="center"/>
    </xf>
    <xf numFmtId="40" fontId="9" fillId="0" borderId="0" xfId="14" applyNumberFormat="1" applyFont="1" applyFill="1" applyAlignment="1">
      <alignment horizontal="center" vertical="center"/>
    </xf>
    <xf numFmtId="166" fontId="7" fillId="0" borderId="0" xfId="0" applyNumberFormat="1" applyFont="1" applyFill="1" applyAlignment="1">
      <alignment vertical="center"/>
    </xf>
    <xf numFmtId="166" fontId="9" fillId="0" borderId="0" xfId="0" applyNumberFormat="1" applyFont="1" applyFill="1" applyAlignment="1">
      <alignment vertical="center"/>
    </xf>
    <xf numFmtId="40" fontId="9" fillId="0" borderId="0" xfId="14" applyNumberFormat="1" applyFont="1" applyFill="1" applyAlignment="1"/>
    <xf numFmtId="43" fontId="9" fillId="0" borderId="0" xfId="17" applyFont="1" applyFill="1" applyBorder="1" applyAlignment="1">
      <alignment vertical="center"/>
    </xf>
    <xf numFmtId="38" fontId="9" fillId="0" borderId="1" xfId="14" applyNumberFormat="1" applyFont="1" applyFill="1" applyBorder="1" applyAlignment="1">
      <alignment horizontal="left" vertical="center"/>
    </xf>
    <xf numFmtId="38" fontId="9" fillId="0" borderId="1" xfId="14" applyNumberFormat="1" applyFont="1" applyFill="1" applyBorder="1" applyAlignment="1">
      <alignment horizontal="center" vertical="center"/>
    </xf>
    <xf numFmtId="0" fontId="0" fillId="0" borderId="0" xfId="0" applyFill="1"/>
    <xf numFmtId="167" fontId="11" fillId="0" borderId="1" xfId="1" applyNumberFormat="1" applyFont="1" applyFill="1" applyBorder="1" applyAlignment="1">
      <alignment horizontal="right" vertical="center"/>
    </xf>
    <xf numFmtId="0" fontId="11" fillId="0" borderId="0" xfId="4" applyNumberFormat="1" applyFont="1" applyFill="1" applyAlignment="1">
      <alignment vertical="center"/>
    </xf>
    <xf numFmtId="0" fontId="12" fillId="0" borderId="0" xfId="4" applyNumberFormat="1" applyFont="1" applyFill="1" applyAlignment="1">
      <alignment horizontal="left" vertical="center"/>
    </xf>
    <xf numFmtId="164" fontId="11" fillId="0" borderId="0" xfId="1" applyNumberFormat="1" applyFont="1" applyFill="1" applyBorder="1" applyAlignment="1">
      <alignment horizontal="center" vertical="center"/>
    </xf>
    <xf numFmtId="0" fontId="20" fillId="0" borderId="0" xfId="10" applyNumberFormat="1" applyFont="1" applyFill="1" applyAlignment="1">
      <alignment vertical="center"/>
    </xf>
    <xf numFmtId="0" fontId="20" fillId="0" borderId="0" xfId="10" applyNumberFormat="1" applyFont="1" applyFill="1" applyAlignment="1">
      <alignment horizontal="center" vertical="center"/>
    </xf>
    <xf numFmtId="0" fontId="20" fillId="0" borderId="0" xfId="10" applyFont="1" applyFill="1" applyAlignment="1">
      <alignment vertical="center"/>
    </xf>
    <xf numFmtId="164" fontId="21" fillId="0" borderId="0" xfId="11" applyNumberFormat="1" applyFont="1" applyFill="1" applyBorder="1" applyAlignment="1">
      <alignment horizontal="center" vertical="center"/>
    </xf>
    <xf numFmtId="164" fontId="21" fillId="0" borderId="0" xfId="11" quotePrefix="1" applyNumberFormat="1" applyFont="1" applyFill="1" applyBorder="1" applyAlignment="1">
      <alignment horizontal="center" vertical="center"/>
    </xf>
    <xf numFmtId="164" fontId="21" fillId="0" borderId="0" xfId="11" applyNumberFormat="1" applyFont="1" applyFill="1" applyAlignment="1">
      <alignment horizontal="center" vertical="center"/>
    </xf>
    <xf numFmtId="164" fontId="21" fillId="0" borderId="0" xfId="10" applyNumberFormat="1" applyFont="1" applyFill="1" applyAlignment="1">
      <alignment horizontal="center" vertical="center"/>
    </xf>
    <xf numFmtId="164" fontId="21" fillId="0" borderId="0" xfId="10" applyNumberFormat="1" applyFont="1" applyFill="1" applyBorder="1" applyAlignment="1">
      <alignment vertical="center"/>
    </xf>
    <xf numFmtId="164" fontId="21" fillId="0" borderId="0" xfId="10" applyNumberFormat="1" applyFont="1" applyFill="1" applyBorder="1" applyAlignment="1">
      <alignment horizontal="center" vertical="center"/>
    </xf>
    <xf numFmtId="164" fontId="21" fillId="0" borderId="1" xfId="10" applyNumberFormat="1" applyFont="1" applyFill="1" applyBorder="1" applyAlignment="1">
      <alignment horizontal="center" vertical="center"/>
    </xf>
    <xf numFmtId="0" fontId="21" fillId="0" borderId="2" xfId="10" applyFont="1" applyFill="1" applyBorder="1" applyAlignment="1">
      <alignment horizontal="right" vertical="center"/>
    </xf>
    <xf numFmtId="164" fontId="21" fillId="0" borderId="0" xfId="11" applyNumberFormat="1" applyFont="1" applyFill="1" applyAlignment="1">
      <alignment horizontal="right" vertical="center"/>
    </xf>
    <xf numFmtId="164" fontId="21" fillId="0" borderId="0" xfId="10" applyNumberFormat="1" applyFont="1" applyFill="1" applyAlignment="1">
      <alignment horizontal="right" vertical="center"/>
    </xf>
    <xf numFmtId="0" fontId="21" fillId="0" borderId="0" xfId="4" applyFont="1" applyFill="1" applyAlignment="1">
      <alignment horizontal="right" vertical="center"/>
    </xf>
    <xf numFmtId="164" fontId="21" fillId="0" borderId="0" xfId="10" applyNumberFormat="1" applyFont="1" applyFill="1" applyBorder="1" applyAlignment="1">
      <alignment horizontal="right" vertical="center"/>
    </xf>
    <xf numFmtId="164" fontId="21" fillId="0" borderId="0" xfId="10" quotePrefix="1" applyNumberFormat="1" applyFont="1" applyFill="1" applyBorder="1" applyAlignment="1">
      <alignment horizontal="right" vertical="center"/>
    </xf>
    <xf numFmtId="0" fontId="21" fillId="0" borderId="0" xfId="10" applyFont="1" applyFill="1" applyBorder="1" applyAlignment="1">
      <alignment horizontal="right" vertical="center"/>
    </xf>
    <xf numFmtId="0" fontId="20" fillId="0" borderId="0" xfId="10" applyNumberFormat="1" applyFont="1" applyFill="1" applyBorder="1" applyAlignment="1">
      <alignment vertical="center"/>
    </xf>
    <xf numFmtId="0" fontId="20" fillId="0" borderId="0" xfId="4" applyFont="1" applyFill="1" applyAlignment="1">
      <alignment vertical="center"/>
    </xf>
    <xf numFmtId="164" fontId="21" fillId="0" borderId="0" xfId="11" applyNumberFormat="1" applyFont="1" applyFill="1" applyBorder="1" applyAlignment="1">
      <alignment horizontal="right" vertical="center"/>
    </xf>
    <xf numFmtId="0" fontId="20" fillId="0" borderId="0" xfId="10" applyFont="1" applyFill="1" applyBorder="1" applyAlignment="1">
      <alignment vertical="center"/>
    </xf>
    <xf numFmtId="164" fontId="21" fillId="0" borderId="1" xfId="11" applyNumberFormat="1" applyFont="1" applyFill="1" applyBorder="1" applyAlignment="1">
      <alignment horizontal="right" vertical="center"/>
    </xf>
    <xf numFmtId="0" fontId="21" fillId="0" borderId="0" xfId="4" applyFont="1" applyFill="1" applyBorder="1" applyAlignment="1">
      <alignment horizontal="center" vertical="center"/>
    </xf>
    <xf numFmtId="0" fontId="20" fillId="0" borderId="0" xfId="4" applyNumberFormat="1" applyFont="1" applyFill="1" applyAlignment="1">
      <alignment vertical="center"/>
    </xf>
    <xf numFmtId="164" fontId="20" fillId="0" borderId="0" xfId="7" applyNumberFormat="1" applyFont="1" applyFill="1" applyAlignment="1">
      <alignment horizontal="right" vertical="center"/>
    </xf>
    <xf numFmtId="164" fontId="20" fillId="0" borderId="0" xfId="4" applyNumberFormat="1" applyFont="1" applyFill="1" applyAlignment="1">
      <alignment horizontal="right" vertical="center"/>
    </xf>
    <xf numFmtId="0" fontId="21" fillId="0" borderId="0" xfId="4" applyNumberFormat="1" applyFont="1" applyFill="1" applyAlignment="1">
      <alignment horizontal="left" vertical="center"/>
    </xf>
    <xf numFmtId="164" fontId="20" fillId="0" borderId="0" xfId="1" applyNumberFormat="1" applyFont="1" applyFill="1" applyAlignment="1">
      <alignment horizontal="right" vertical="center"/>
    </xf>
    <xf numFmtId="167" fontId="20" fillId="0" borderId="0" xfId="1" applyNumberFormat="1" applyFont="1" applyFill="1" applyAlignment="1">
      <alignment horizontal="right" vertical="center"/>
    </xf>
    <xf numFmtId="170" fontId="20" fillId="0" borderId="0" xfId="4" applyNumberFormat="1" applyFont="1" applyFill="1" applyAlignment="1">
      <alignment vertical="center"/>
    </xf>
    <xf numFmtId="164" fontId="20" fillId="0" borderId="0" xfId="1" applyNumberFormat="1" applyFont="1" applyFill="1" applyBorder="1" applyAlignment="1">
      <alignment horizontal="right" vertical="center"/>
    </xf>
    <xf numFmtId="0" fontId="20" fillId="0" borderId="0" xfId="6" applyNumberFormat="1" applyFont="1" applyFill="1" applyAlignment="1">
      <alignment horizontal="left" vertical="center"/>
    </xf>
    <xf numFmtId="164" fontId="20" fillId="0" borderId="1" xfId="7" applyNumberFormat="1" applyFont="1" applyFill="1" applyBorder="1" applyAlignment="1">
      <alignment horizontal="right" vertical="center"/>
    </xf>
    <xf numFmtId="170" fontId="20" fillId="0" borderId="1" xfId="4" applyNumberFormat="1" applyFont="1" applyFill="1" applyBorder="1" applyAlignment="1">
      <alignment vertical="center"/>
    </xf>
    <xf numFmtId="164" fontId="20" fillId="0" borderId="1" xfId="1" applyNumberFormat="1" applyFont="1" applyFill="1" applyBorder="1" applyAlignment="1">
      <alignment horizontal="right" vertical="center"/>
    </xf>
    <xf numFmtId="164" fontId="20" fillId="0" borderId="0" xfId="1" applyNumberFormat="1" applyFont="1" applyFill="1" applyBorder="1" applyAlignment="1">
      <alignment horizontal="center" vertical="center"/>
    </xf>
    <xf numFmtId="167" fontId="20" fillId="0" borderId="0" xfId="1" applyNumberFormat="1" applyFont="1" applyFill="1" applyBorder="1" applyAlignment="1">
      <alignment horizontal="right" vertical="center"/>
    </xf>
    <xf numFmtId="0" fontId="20" fillId="0" borderId="0" xfId="4" applyFont="1" applyFill="1" applyBorder="1" applyAlignment="1">
      <alignment vertical="center"/>
    </xf>
    <xf numFmtId="164" fontId="20" fillId="0" borderId="3" xfId="1" applyNumberFormat="1" applyFont="1" applyFill="1" applyBorder="1" applyAlignment="1">
      <alignment horizontal="right" vertical="center"/>
    </xf>
    <xf numFmtId="164" fontId="20" fillId="2" borderId="0" xfId="1" applyNumberFormat="1" applyFont="1" applyFill="1" applyAlignment="1">
      <alignment horizontal="right" vertical="center"/>
    </xf>
    <xf numFmtId="164" fontId="20" fillId="2" borderId="0" xfId="1" applyNumberFormat="1" applyFont="1" applyFill="1" applyBorder="1" applyAlignment="1">
      <alignment horizontal="right" vertical="center"/>
    </xf>
    <xf numFmtId="0" fontId="20" fillId="0" borderId="0" xfId="4" applyFont="1" applyFill="1" applyAlignment="1">
      <alignment horizontal="center" vertical="center"/>
    </xf>
    <xf numFmtId="164" fontId="20" fillId="2" borderId="1" xfId="1" applyNumberFormat="1" applyFont="1" applyFill="1" applyBorder="1" applyAlignment="1">
      <alignment horizontal="right" vertical="center"/>
    </xf>
    <xf numFmtId="164" fontId="20" fillId="2" borderId="3" xfId="1" applyNumberFormat="1" applyFont="1" applyFill="1" applyBorder="1" applyAlignment="1">
      <alignment horizontal="right" vertical="center"/>
    </xf>
    <xf numFmtId="164" fontId="21" fillId="0" borderId="1" xfId="11" applyNumberFormat="1" applyFont="1" applyFill="1" applyBorder="1" applyAlignment="1">
      <alignment horizontal="center" vertical="center"/>
    </xf>
    <xf numFmtId="168" fontId="11" fillId="0" borderId="3" xfId="1" applyNumberFormat="1" applyFont="1" applyFill="1" applyBorder="1" applyAlignment="1">
      <alignment horizontal="right" vertical="center"/>
    </xf>
    <xf numFmtId="0" fontId="10" fillId="0" borderId="0" xfId="4" applyFont="1" applyFill="1" applyAlignment="1">
      <alignment horizontal="center" vertical="center"/>
    </xf>
    <xf numFmtId="0" fontId="7" fillId="0" borderId="0" xfId="3" applyFont="1" applyFill="1" applyAlignment="1">
      <alignment horizontal="left" vertical="center"/>
    </xf>
    <xf numFmtId="164" fontId="7" fillId="0" borderId="1" xfId="6" applyNumberFormat="1" applyFont="1" applyFill="1" applyBorder="1" applyAlignment="1">
      <alignment horizontal="center" vertical="center"/>
    </xf>
    <xf numFmtId="164" fontId="12" fillId="0" borderId="1" xfId="9" applyNumberFormat="1" applyFont="1" applyFill="1" applyBorder="1" applyAlignment="1">
      <alignment horizontal="center" vertical="center"/>
    </xf>
    <xf numFmtId="164" fontId="10" fillId="0" borderId="0" xfId="7" applyNumberFormat="1" applyFont="1" applyFill="1" applyAlignment="1">
      <alignment horizontal="center" vertical="center"/>
    </xf>
    <xf numFmtId="164" fontId="15" fillId="0" borderId="1" xfId="11" applyNumberFormat="1" applyFont="1" applyFill="1" applyBorder="1" applyAlignment="1">
      <alignment horizontal="center" vertical="center"/>
    </xf>
    <xf numFmtId="164" fontId="15" fillId="0" borderId="0" xfId="11" applyNumberFormat="1" applyFont="1" applyFill="1" applyBorder="1" applyAlignment="1">
      <alignment horizontal="center" vertical="center"/>
    </xf>
    <xf numFmtId="164" fontId="15" fillId="0" borderId="4" xfId="11" applyNumberFormat="1" applyFont="1" applyFill="1" applyBorder="1" applyAlignment="1">
      <alignment horizontal="center" vertical="center"/>
    </xf>
    <xf numFmtId="164" fontId="15" fillId="0" borderId="4" xfId="10" applyNumberFormat="1" applyFont="1" applyFill="1" applyBorder="1" applyAlignment="1">
      <alignment horizontal="center" vertical="center"/>
    </xf>
    <xf numFmtId="164" fontId="21" fillId="0" borderId="1" xfId="11" applyNumberFormat="1" applyFont="1" applyFill="1" applyBorder="1" applyAlignment="1">
      <alignment horizontal="center" vertical="center"/>
    </xf>
    <xf numFmtId="164" fontId="21" fillId="0" borderId="1" xfId="10" applyNumberFormat="1" applyFont="1" applyFill="1" applyBorder="1" applyAlignment="1">
      <alignment horizontal="center" vertical="center"/>
    </xf>
    <xf numFmtId="0" fontId="11" fillId="0" borderId="0" xfId="4" applyFont="1" applyFill="1" applyAlignment="1">
      <alignment horizontal="center" vertical="center"/>
    </xf>
    <xf numFmtId="164" fontId="7" fillId="0" borderId="1" xfId="13" applyNumberFormat="1" applyFont="1" applyFill="1" applyBorder="1" applyAlignment="1">
      <alignment horizontal="center" vertical="center"/>
    </xf>
    <xf numFmtId="38" fontId="7" fillId="0" borderId="1" xfId="13" applyNumberFormat="1" applyFont="1" applyFill="1" applyBorder="1" applyAlignment="1">
      <alignment horizontal="center" vertical="center"/>
    </xf>
    <xf numFmtId="0" fontId="9" fillId="0" borderId="0" xfId="4" applyFont="1" applyFill="1" applyAlignment="1">
      <alignment horizontal="center" vertical="center"/>
    </xf>
  </cellXfs>
  <cellStyles count="18">
    <cellStyle name="Comma" xfId="1" builtinId="3"/>
    <cellStyle name="Comma 2 2" xfId="6"/>
    <cellStyle name="Comma 2 7" xfId="9"/>
    <cellStyle name="Comma 3" xfId="17"/>
    <cellStyle name="Comma 5" xfId="16"/>
    <cellStyle name="Comma_HEMRAJT03-Q1" xfId="7"/>
    <cellStyle name="Comma_HEMRAJT03-Q1 2" xfId="11"/>
    <cellStyle name="Index Number" xfId="15"/>
    <cellStyle name="Normal" xfId="0" builtinId="0"/>
    <cellStyle name="Normal 2" xfId="3"/>
    <cellStyle name="Normal 2 2" xfId="14"/>
    <cellStyle name="Normal 43 2" xfId="13"/>
    <cellStyle name="Normal 7" xfId="8"/>
    <cellStyle name="Normal 9" xfId="5"/>
    <cellStyle name="Normal_HEMRAJT03-Q1" xfId="4"/>
    <cellStyle name="Normal_HEMRAJT03-Q1 2" xfId="10"/>
    <cellStyle name="Normal_PK FS HRD-Mar'06" xfId="12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2809875</xdr:colOff>
      <xdr:row>0</xdr:row>
      <xdr:rowOff>209550</xdr:rowOff>
    </xdr:from>
    <xdr:to>
      <xdr:col>4</xdr:col>
      <xdr:colOff>371475</xdr:colOff>
      <xdr:row>7</xdr:row>
      <xdr:rowOff>0</xdr:rowOff>
    </xdr:to>
    <xdr:pic>
      <xdr:nvPicPr>
        <xdr:cNvPr id="2" name="Picture 44" hidden="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5" y="209550"/>
          <a:ext cx="28956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2809875</xdr:colOff>
      <xdr:row>47</xdr:row>
      <xdr:rowOff>209550</xdr:rowOff>
    </xdr:from>
    <xdr:to>
      <xdr:col>4</xdr:col>
      <xdr:colOff>371475</xdr:colOff>
      <xdr:row>54</xdr:row>
      <xdr:rowOff>0</xdr:rowOff>
    </xdr:to>
    <xdr:pic>
      <xdr:nvPicPr>
        <xdr:cNvPr id="3" name="Picture 44" hidden="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5" y="10220325"/>
          <a:ext cx="2895600" cy="131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97</xdr:row>
      <xdr:rowOff>209550</xdr:rowOff>
    </xdr:from>
    <xdr:to>
      <xdr:col>4</xdr:col>
      <xdr:colOff>371475</xdr:colOff>
      <xdr:row>104</xdr:row>
      <xdr:rowOff>0</xdr:rowOff>
    </xdr:to>
    <xdr:pic>
      <xdr:nvPicPr>
        <xdr:cNvPr id="4" name="Picture 44" hidden="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5" y="20059650"/>
          <a:ext cx="2895600" cy="139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WHA%20UP_June62'Q2%20T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(T)2-4"/>
      <sheetName val="PL (3month) 5-6"/>
      <sheetName val="PL (6month) 7-8"/>
      <sheetName val="9CONSO (T)1"/>
      <sheetName val="10HCW(T)"/>
      <sheetName val="11-13"/>
    </sheetNames>
    <sheetDataSet>
      <sheetData sheetId="0">
        <row r="1">
          <cell r="A1" t="str">
            <v>บริษัท ดับบลิวเอชเอ ยูทิลิตี้ส์ แอนด์ พาวเวอร์ จำกัด (มหาชน)</v>
          </cell>
        </row>
        <row r="48">
          <cell r="A48" t="str">
            <v>หมายเหตุประกอบข้อมูลทางการเงินเป็นส่วนหนึ่งของข้อมูลทางการเงินระหว่างกาลนี้</v>
          </cell>
        </row>
        <row r="96">
          <cell r="A96" t="str">
            <v>หมายเหตุประกอบข้อมูลทางการเงินเป็นส่วนหนึ่งของข้อมูลทางการเงินระหว่างกาลนี้</v>
          </cell>
        </row>
      </sheetData>
      <sheetData sheetId="1">
        <row r="56">
          <cell r="A56" t="str">
            <v>หมายเหตุประกอบข้อมูลทางการเงินเป็นส่วนหนึ่งของข้อมูลทางการเงินระหว่างกาลนี้</v>
          </cell>
        </row>
      </sheetData>
      <sheetData sheetId="2">
        <row r="3">
          <cell r="A3" t="str">
            <v>สำหรับงวดหกเดือนสิ้นสุดวันที่ 30 มิถุนายน พ.ศ. 2562</v>
          </cell>
        </row>
        <row r="27">
          <cell r="F27">
            <v>1299093919</v>
          </cell>
          <cell r="J27">
            <v>470283201</v>
          </cell>
        </row>
        <row r="36">
          <cell r="F36">
            <v>-480022</v>
          </cell>
        </row>
        <row r="38">
          <cell r="F38">
            <v>-11419094</v>
          </cell>
        </row>
        <row r="46">
          <cell r="J46">
            <v>484799837</v>
          </cell>
        </row>
        <row r="66">
          <cell r="F66">
            <v>1281754120</v>
          </cell>
        </row>
      </sheetData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5"/>
  <sheetViews>
    <sheetView tabSelected="1" workbookViewId="0"/>
  </sheetViews>
  <sheetFormatPr defaultRowHeight="9.75" x14ac:dyDescent="0.25"/>
  <cols>
    <col min="1" max="2" width="1.7109375" style="47" customWidth="1"/>
    <col min="3" max="3" width="22.140625" style="47" customWidth="1"/>
    <col min="4" max="4" width="7.28515625" style="48" customWidth="1"/>
    <col min="5" max="5" width="0.7109375" style="4" customWidth="1"/>
    <col min="6" max="6" width="14.7109375" style="49" customWidth="1"/>
    <col min="7" max="7" width="0.7109375" style="49" customWidth="1"/>
    <col min="8" max="8" width="11.85546875" style="49" customWidth="1"/>
    <col min="9" max="9" width="0.7109375" style="49" customWidth="1"/>
    <col min="10" max="10" width="14.7109375" style="49" customWidth="1"/>
    <col min="11" max="11" width="0.7109375" style="52" customWidth="1"/>
    <col min="12" max="12" width="12.7109375" style="52" customWidth="1"/>
    <col min="13" max="13" width="9.140625" style="4"/>
    <col min="14" max="14" width="9.85546875" style="4" bestFit="1" customWidth="1"/>
    <col min="15" max="256" width="9.140625" style="4"/>
    <col min="257" max="258" width="1.7109375" style="4" customWidth="1"/>
    <col min="259" max="259" width="22.140625" style="4" customWidth="1"/>
    <col min="260" max="260" width="7.28515625" style="4" customWidth="1"/>
    <col min="261" max="261" width="0.7109375" style="4" customWidth="1"/>
    <col min="262" max="262" width="14.7109375" style="4" customWidth="1"/>
    <col min="263" max="263" width="0.7109375" style="4" customWidth="1"/>
    <col min="264" max="264" width="11.85546875" style="4" customWidth="1"/>
    <col min="265" max="265" width="0.7109375" style="4" customWidth="1"/>
    <col min="266" max="266" width="14.7109375" style="4" customWidth="1"/>
    <col min="267" max="267" width="0.7109375" style="4" customWidth="1"/>
    <col min="268" max="268" width="12.7109375" style="4" customWidth="1"/>
    <col min="269" max="269" width="9.140625" style="4"/>
    <col min="270" max="270" width="9.85546875" style="4" bestFit="1" customWidth="1"/>
    <col min="271" max="512" width="9.140625" style="4"/>
    <col min="513" max="514" width="1.7109375" style="4" customWidth="1"/>
    <col min="515" max="515" width="22.140625" style="4" customWidth="1"/>
    <col min="516" max="516" width="7.28515625" style="4" customWidth="1"/>
    <col min="517" max="517" width="0.7109375" style="4" customWidth="1"/>
    <col min="518" max="518" width="14.7109375" style="4" customWidth="1"/>
    <col min="519" max="519" width="0.7109375" style="4" customWidth="1"/>
    <col min="520" max="520" width="11.85546875" style="4" customWidth="1"/>
    <col min="521" max="521" width="0.7109375" style="4" customWidth="1"/>
    <col min="522" max="522" width="14.7109375" style="4" customWidth="1"/>
    <col min="523" max="523" width="0.7109375" style="4" customWidth="1"/>
    <col min="524" max="524" width="12.7109375" style="4" customWidth="1"/>
    <col min="525" max="525" width="9.140625" style="4"/>
    <col min="526" max="526" width="9.85546875" style="4" bestFit="1" customWidth="1"/>
    <col min="527" max="768" width="9.140625" style="4"/>
    <col min="769" max="770" width="1.7109375" style="4" customWidth="1"/>
    <col min="771" max="771" width="22.140625" style="4" customWidth="1"/>
    <col min="772" max="772" width="7.28515625" style="4" customWidth="1"/>
    <col min="773" max="773" width="0.7109375" style="4" customWidth="1"/>
    <col min="774" max="774" width="14.7109375" style="4" customWidth="1"/>
    <col min="775" max="775" width="0.7109375" style="4" customWidth="1"/>
    <col min="776" max="776" width="11.85546875" style="4" customWidth="1"/>
    <col min="777" max="777" width="0.7109375" style="4" customWidth="1"/>
    <col min="778" max="778" width="14.7109375" style="4" customWidth="1"/>
    <col min="779" max="779" width="0.7109375" style="4" customWidth="1"/>
    <col min="780" max="780" width="12.7109375" style="4" customWidth="1"/>
    <col min="781" max="781" width="9.140625" style="4"/>
    <col min="782" max="782" width="9.85546875" style="4" bestFit="1" customWidth="1"/>
    <col min="783" max="1024" width="9.140625" style="4"/>
    <col min="1025" max="1026" width="1.7109375" style="4" customWidth="1"/>
    <col min="1027" max="1027" width="22.140625" style="4" customWidth="1"/>
    <col min="1028" max="1028" width="7.28515625" style="4" customWidth="1"/>
    <col min="1029" max="1029" width="0.7109375" style="4" customWidth="1"/>
    <col min="1030" max="1030" width="14.7109375" style="4" customWidth="1"/>
    <col min="1031" max="1031" width="0.7109375" style="4" customWidth="1"/>
    <col min="1032" max="1032" width="11.85546875" style="4" customWidth="1"/>
    <col min="1033" max="1033" width="0.7109375" style="4" customWidth="1"/>
    <col min="1034" max="1034" width="14.7109375" style="4" customWidth="1"/>
    <col min="1035" max="1035" width="0.7109375" style="4" customWidth="1"/>
    <col min="1036" max="1036" width="12.7109375" style="4" customWidth="1"/>
    <col min="1037" max="1037" width="9.140625" style="4"/>
    <col min="1038" max="1038" width="9.85546875" style="4" bestFit="1" customWidth="1"/>
    <col min="1039" max="1280" width="9.140625" style="4"/>
    <col min="1281" max="1282" width="1.7109375" style="4" customWidth="1"/>
    <col min="1283" max="1283" width="22.140625" style="4" customWidth="1"/>
    <col min="1284" max="1284" width="7.28515625" style="4" customWidth="1"/>
    <col min="1285" max="1285" width="0.7109375" style="4" customWidth="1"/>
    <col min="1286" max="1286" width="14.7109375" style="4" customWidth="1"/>
    <col min="1287" max="1287" width="0.7109375" style="4" customWidth="1"/>
    <col min="1288" max="1288" width="11.85546875" style="4" customWidth="1"/>
    <col min="1289" max="1289" width="0.7109375" style="4" customWidth="1"/>
    <col min="1290" max="1290" width="14.7109375" style="4" customWidth="1"/>
    <col min="1291" max="1291" width="0.7109375" style="4" customWidth="1"/>
    <col min="1292" max="1292" width="12.7109375" style="4" customWidth="1"/>
    <col min="1293" max="1293" width="9.140625" style="4"/>
    <col min="1294" max="1294" width="9.85546875" style="4" bestFit="1" customWidth="1"/>
    <col min="1295" max="1536" width="9.140625" style="4"/>
    <col min="1537" max="1538" width="1.7109375" style="4" customWidth="1"/>
    <col min="1539" max="1539" width="22.140625" style="4" customWidth="1"/>
    <col min="1540" max="1540" width="7.28515625" style="4" customWidth="1"/>
    <col min="1541" max="1541" width="0.7109375" style="4" customWidth="1"/>
    <col min="1542" max="1542" width="14.7109375" style="4" customWidth="1"/>
    <col min="1543" max="1543" width="0.7109375" style="4" customWidth="1"/>
    <col min="1544" max="1544" width="11.85546875" style="4" customWidth="1"/>
    <col min="1545" max="1545" width="0.7109375" style="4" customWidth="1"/>
    <col min="1546" max="1546" width="14.7109375" style="4" customWidth="1"/>
    <col min="1547" max="1547" width="0.7109375" style="4" customWidth="1"/>
    <col min="1548" max="1548" width="12.7109375" style="4" customWidth="1"/>
    <col min="1549" max="1549" width="9.140625" style="4"/>
    <col min="1550" max="1550" width="9.85546875" style="4" bestFit="1" customWidth="1"/>
    <col min="1551" max="1792" width="9.140625" style="4"/>
    <col min="1793" max="1794" width="1.7109375" style="4" customWidth="1"/>
    <col min="1795" max="1795" width="22.140625" style="4" customWidth="1"/>
    <col min="1796" max="1796" width="7.28515625" style="4" customWidth="1"/>
    <col min="1797" max="1797" width="0.7109375" style="4" customWidth="1"/>
    <col min="1798" max="1798" width="14.7109375" style="4" customWidth="1"/>
    <col min="1799" max="1799" width="0.7109375" style="4" customWidth="1"/>
    <col min="1800" max="1800" width="11.85546875" style="4" customWidth="1"/>
    <col min="1801" max="1801" width="0.7109375" style="4" customWidth="1"/>
    <col min="1802" max="1802" width="14.7109375" style="4" customWidth="1"/>
    <col min="1803" max="1803" width="0.7109375" style="4" customWidth="1"/>
    <col min="1804" max="1804" width="12.7109375" style="4" customWidth="1"/>
    <col min="1805" max="1805" width="9.140625" style="4"/>
    <col min="1806" max="1806" width="9.85546875" style="4" bestFit="1" customWidth="1"/>
    <col min="1807" max="2048" width="9.140625" style="4"/>
    <col min="2049" max="2050" width="1.7109375" style="4" customWidth="1"/>
    <col min="2051" max="2051" width="22.140625" style="4" customWidth="1"/>
    <col min="2052" max="2052" width="7.28515625" style="4" customWidth="1"/>
    <col min="2053" max="2053" width="0.7109375" style="4" customWidth="1"/>
    <col min="2054" max="2054" width="14.7109375" style="4" customWidth="1"/>
    <col min="2055" max="2055" width="0.7109375" style="4" customWidth="1"/>
    <col min="2056" max="2056" width="11.85546875" style="4" customWidth="1"/>
    <col min="2057" max="2057" width="0.7109375" style="4" customWidth="1"/>
    <col min="2058" max="2058" width="14.7109375" style="4" customWidth="1"/>
    <col min="2059" max="2059" width="0.7109375" style="4" customWidth="1"/>
    <col min="2060" max="2060" width="12.7109375" style="4" customWidth="1"/>
    <col min="2061" max="2061" width="9.140625" style="4"/>
    <col min="2062" max="2062" width="9.85546875" style="4" bestFit="1" customWidth="1"/>
    <col min="2063" max="2304" width="9.140625" style="4"/>
    <col min="2305" max="2306" width="1.7109375" style="4" customWidth="1"/>
    <col min="2307" max="2307" width="22.140625" style="4" customWidth="1"/>
    <col min="2308" max="2308" width="7.28515625" style="4" customWidth="1"/>
    <col min="2309" max="2309" width="0.7109375" style="4" customWidth="1"/>
    <col min="2310" max="2310" width="14.7109375" style="4" customWidth="1"/>
    <col min="2311" max="2311" width="0.7109375" style="4" customWidth="1"/>
    <col min="2312" max="2312" width="11.85546875" style="4" customWidth="1"/>
    <col min="2313" max="2313" width="0.7109375" style="4" customWidth="1"/>
    <col min="2314" max="2314" width="14.7109375" style="4" customWidth="1"/>
    <col min="2315" max="2315" width="0.7109375" style="4" customWidth="1"/>
    <col min="2316" max="2316" width="12.7109375" style="4" customWidth="1"/>
    <col min="2317" max="2317" width="9.140625" style="4"/>
    <col min="2318" max="2318" width="9.85546875" style="4" bestFit="1" customWidth="1"/>
    <col min="2319" max="2560" width="9.140625" style="4"/>
    <col min="2561" max="2562" width="1.7109375" style="4" customWidth="1"/>
    <col min="2563" max="2563" width="22.140625" style="4" customWidth="1"/>
    <col min="2564" max="2564" width="7.28515625" style="4" customWidth="1"/>
    <col min="2565" max="2565" width="0.7109375" style="4" customWidth="1"/>
    <col min="2566" max="2566" width="14.7109375" style="4" customWidth="1"/>
    <col min="2567" max="2567" width="0.7109375" style="4" customWidth="1"/>
    <col min="2568" max="2568" width="11.85546875" style="4" customWidth="1"/>
    <col min="2569" max="2569" width="0.7109375" style="4" customWidth="1"/>
    <col min="2570" max="2570" width="14.7109375" style="4" customWidth="1"/>
    <col min="2571" max="2571" width="0.7109375" style="4" customWidth="1"/>
    <col min="2572" max="2572" width="12.7109375" style="4" customWidth="1"/>
    <col min="2573" max="2573" width="9.140625" style="4"/>
    <col min="2574" max="2574" width="9.85546875" style="4" bestFit="1" customWidth="1"/>
    <col min="2575" max="2816" width="9.140625" style="4"/>
    <col min="2817" max="2818" width="1.7109375" style="4" customWidth="1"/>
    <col min="2819" max="2819" width="22.140625" style="4" customWidth="1"/>
    <col min="2820" max="2820" width="7.28515625" style="4" customWidth="1"/>
    <col min="2821" max="2821" width="0.7109375" style="4" customWidth="1"/>
    <col min="2822" max="2822" width="14.7109375" style="4" customWidth="1"/>
    <col min="2823" max="2823" width="0.7109375" style="4" customWidth="1"/>
    <col min="2824" max="2824" width="11.85546875" style="4" customWidth="1"/>
    <col min="2825" max="2825" width="0.7109375" style="4" customWidth="1"/>
    <col min="2826" max="2826" width="14.7109375" style="4" customWidth="1"/>
    <col min="2827" max="2827" width="0.7109375" style="4" customWidth="1"/>
    <col min="2828" max="2828" width="12.7109375" style="4" customWidth="1"/>
    <col min="2829" max="2829" width="9.140625" style="4"/>
    <col min="2830" max="2830" width="9.85546875" style="4" bestFit="1" customWidth="1"/>
    <col min="2831" max="3072" width="9.140625" style="4"/>
    <col min="3073" max="3074" width="1.7109375" style="4" customWidth="1"/>
    <col min="3075" max="3075" width="22.140625" style="4" customWidth="1"/>
    <col min="3076" max="3076" width="7.28515625" style="4" customWidth="1"/>
    <col min="3077" max="3077" width="0.7109375" style="4" customWidth="1"/>
    <col min="3078" max="3078" width="14.7109375" style="4" customWidth="1"/>
    <col min="3079" max="3079" width="0.7109375" style="4" customWidth="1"/>
    <col min="3080" max="3080" width="11.85546875" style="4" customWidth="1"/>
    <col min="3081" max="3081" width="0.7109375" style="4" customWidth="1"/>
    <col min="3082" max="3082" width="14.7109375" style="4" customWidth="1"/>
    <col min="3083" max="3083" width="0.7109375" style="4" customWidth="1"/>
    <col min="3084" max="3084" width="12.7109375" style="4" customWidth="1"/>
    <col min="3085" max="3085" width="9.140625" style="4"/>
    <col min="3086" max="3086" width="9.85546875" style="4" bestFit="1" customWidth="1"/>
    <col min="3087" max="3328" width="9.140625" style="4"/>
    <col min="3329" max="3330" width="1.7109375" style="4" customWidth="1"/>
    <col min="3331" max="3331" width="22.140625" style="4" customWidth="1"/>
    <col min="3332" max="3332" width="7.28515625" style="4" customWidth="1"/>
    <col min="3333" max="3333" width="0.7109375" style="4" customWidth="1"/>
    <col min="3334" max="3334" width="14.7109375" style="4" customWidth="1"/>
    <col min="3335" max="3335" width="0.7109375" style="4" customWidth="1"/>
    <col min="3336" max="3336" width="11.85546875" style="4" customWidth="1"/>
    <col min="3337" max="3337" width="0.7109375" style="4" customWidth="1"/>
    <col min="3338" max="3338" width="14.7109375" style="4" customWidth="1"/>
    <col min="3339" max="3339" width="0.7109375" style="4" customWidth="1"/>
    <col min="3340" max="3340" width="12.7109375" style="4" customWidth="1"/>
    <col min="3341" max="3341" width="9.140625" style="4"/>
    <col min="3342" max="3342" width="9.85546875" style="4" bestFit="1" customWidth="1"/>
    <col min="3343" max="3584" width="9.140625" style="4"/>
    <col min="3585" max="3586" width="1.7109375" style="4" customWidth="1"/>
    <col min="3587" max="3587" width="22.140625" style="4" customWidth="1"/>
    <col min="3588" max="3588" width="7.28515625" style="4" customWidth="1"/>
    <col min="3589" max="3589" width="0.7109375" style="4" customWidth="1"/>
    <col min="3590" max="3590" width="14.7109375" style="4" customWidth="1"/>
    <col min="3591" max="3591" width="0.7109375" style="4" customWidth="1"/>
    <col min="3592" max="3592" width="11.85546875" style="4" customWidth="1"/>
    <col min="3593" max="3593" width="0.7109375" style="4" customWidth="1"/>
    <col min="3594" max="3594" width="14.7109375" style="4" customWidth="1"/>
    <col min="3595" max="3595" width="0.7109375" style="4" customWidth="1"/>
    <col min="3596" max="3596" width="12.7109375" style="4" customWidth="1"/>
    <col min="3597" max="3597" width="9.140625" style="4"/>
    <col min="3598" max="3598" width="9.85546875" style="4" bestFit="1" customWidth="1"/>
    <col min="3599" max="3840" width="9.140625" style="4"/>
    <col min="3841" max="3842" width="1.7109375" style="4" customWidth="1"/>
    <col min="3843" max="3843" width="22.140625" style="4" customWidth="1"/>
    <col min="3844" max="3844" width="7.28515625" style="4" customWidth="1"/>
    <col min="3845" max="3845" width="0.7109375" style="4" customWidth="1"/>
    <col min="3846" max="3846" width="14.7109375" style="4" customWidth="1"/>
    <col min="3847" max="3847" width="0.7109375" style="4" customWidth="1"/>
    <col min="3848" max="3848" width="11.85546875" style="4" customWidth="1"/>
    <col min="3849" max="3849" width="0.7109375" style="4" customWidth="1"/>
    <col min="3850" max="3850" width="14.7109375" style="4" customWidth="1"/>
    <col min="3851" max="3851" width="0.7109375" style="4" customWidth="1"/>
    <col min="3852" max="3852" width="12.7109375" style="4" customWidth="1"/>
    <col min="3853" max="3853" width="9.140625" style="4"/>
    <col min="3854" max="3854" width="9.85546875" style="4" bestFit="1" customWidth="1"/>
    <col min="3855" max="4096" width="9.140625" style="4"/>
    <col min="4097" max="4098" width="1.7109375" style="4" customWidth="1"/>
    <col min="4099" max="4099" width="22.140625" style="4" customWidth="1"/>
    <col min="4100" max="4100" width="7.28515625" style="4" customWidth="1"/>
    <col min="4101" max="4101" width="0.7109375" style="4" customWidth="1"/>
    <col min="4102" max="4102" width="14.7109375" style="4" customWidth="1"/>
    <col min="4103" max="4103" width="0.7109375" style="4" customWidth="1"/>
    <col min="4104" max="4104" width="11.85546875" style="4" customWidth="1"/>
    <col min="4105" max="4105" width="0.7109375" style="4" customWidth="1"/>
    <col min="4106" max="4106" width="14.7109375" style="4" customWidth="1"/>
    <col min="4107" max="4107" width="0.7109375" style="4" customWidth="1"/>
    <col min="4108" max="4108" width="12.7109375" style="4" customWidth="1"/>
    <col min="4109" max="4109" width="9.140625" style="4"/>
    <col min="4110" max="4110" width="9.85546875" style="4" bestFit="1" customWidth="1"/>
    <col min="4111" max="4352" width="9.140625" style="4"/>
    <col min="4353" max="4354" width="1.7109375" style="4" customWidth="1"/>
    <col min="4355" max="4355" width="22.140625" style="4" customWidth="1"/>
    <col min="4356" max="4356" width="7.28515625" style="4" customWidth="1"/>
    <col min="4357" max="4357" width="0.7109375" style="4" customWidth="1"/>
    <col min="4358" max="4358" width="14.7109375" style="4" customWidth="1"/>
    <col min="4359" max="4359" width="0.7109375" style="4" customWidth="1"/>
    <col min="4360" max="4360" width="11.85546875" style="4" customWidth="1"/>
    <col min="4361" max="4361" width="0.7109375" style="4" customWidth="1"/>
    <col min="4362" max="4362" width="14.7109375" style="4" customWidth="1"/>
    <col min="4363" max="4363" width="0.7109375" style="4" customWidth="1"/>
    <col min="4364" max="4364" width="12.7109375" style="4" customWidth="1"/>
    <col min="4365" max="4365" width="9.140625" style="4"/>
    <col min="4366" max="4366" width="9.85546875" style="4" bestFit="1" customWidth="1"/>
    <col min="4367" max="4608" width="9.140625" style="4"/>
    <col min="4609" max="4610" width="1.7109375" style="4" customWidth="1"/>
    <col min="4611" max="4611" width="22.140625" style="4" customWidth="1"/>
    <col min="4612" max="4612" width="7.28515625" style="4" customWidth="1"/>
    <col min="4613" max="4613" width="0.7109375" style="4" customWidth="1"/>
    <col min="4614" max="4614" width="14.7109375" style="4" customWidth="1"/>
    <col min="4615" max="4615" width="0.7109375" style="4" customWidth="1"/>
    <col min="4616" max="4616" width="11.85546875" style="4" customWidth="1"/>
    <col min="4617" max="4617" width="0.7109375" style="4" customWidth="1"/>
    <col min="4618" max="4618" width="14.7109375" style="4" customWidth="1"/>
    <col min="4619" max="4619" width="0.7109375" style="4" customWidth="1"/>
    <col min="4620" max="4620" width="12.7109375" style="4" customWidth="1"/>
    <col min="4621" max="4621" width="9.140625" style="4"/>
    <col min="4622" max="4622" width="9.85546875" style="4" bestFit="1" customWidth="1"/>
    <col min="4623" max="4864" width="9.140625" style="4"/>
    <col min="4865" max="4866" width="1.7109375" style="4" customWidth="1"/>
    <col min="4867" max="4867" width="22.140625" style="4" customWidth="1"/>
    <col min="4868" max="4868" width="7.28515625" style="4" customWidth="1"/>
    <col min="4869" max="4869" width="0.7109375" style="4" customWidth="1"/>
    <col min="4870" max="4870" width="14.7109375" style="4" customWidth="1"/>
    <col min="4871" max="4871" width="0.7109375" style="4" customWidth="1"/>
    <col min="4872" max="4872" width="11.85546875" style="4" customWidth="1"/>
    <col min="4873" max="4873" width="0.7109375" style="4" customWidth="1"/>
    <col min="4874" max="4874" width="14.7109375" style="4" customWidth="1"/>
    <col min="4875" max="4875" width="0.7109375" style="4" customWidth="1"/>
    <col min="4876" max="4876" width="12.7109375" style="4" customWidth="1"/>
    <col min="4877" max="4877" width="9.140625" style="4"/>
    <col min="4878" max="4878" width="9.85546875" style="4" bestFit="1" customWidth="1"/>
    <col min="4879" max="5120" width="9.140625" style="4"/>
    <col min="5121" max="5122" width="1.7109375" style="4" customWidth="1"/>
    <col min="5123" max="5123" width="22.140625" style="4" customWidth="1"/>
    <col min="5124" max="5124" width="7.28515625" style="4" customWidth="1"/>
    <col min="5125" max="5125" width="0.7109375" style="4" customWidth="1"/>
    <col min="5126" max="5126" width="14.7109375" style="4" customWidth="1"/>
    <col min="5127" max="5127" width="0.7109375" style="4" customWidth="1"/>
    <col min="5128" max="5128" width="11.85546875" style="4" customWidth="1"/>
    <col min="5129" max="5129" width="0.7109375" style="4" customWidth="1"/>
    <col min="5130" max="5130" width="14.7109375" style="4" customWidth="1"/>
    <col min="5131" max="5131" width="0.7109375" style="4" customWidth="1"/>
    <col min="5132" max="5132" width="12.7109375" style="4" customWidth="1"/>
    <col min="5133" max="5133" width="9.140625" style="4"/>
    <col min="5134" max="5134" width="9.85546875" style="4" bestFit="1" customWidth="1"/>
    <col min="5135" max="5376" width="9.140625" style="4"/>
    <col min="5377" max="5378" width="1.7109375" style="4" customWidth="1"/>
    <col min="5379" max="5379" width="22.140625" style="4" customWidth="1"/>
    <col min="5380" max="5380" width="7.28515625" style="4" customWidth="1"/>
    <col min="5381" max="5381" width="0.7109375" style="4" customWidth="1"/>
    <col min="5382" max="5382" width="14.7109375" style="4" customWidth="1"/>
    <col min="5383" max="5383" width="0.7109375" style="4" customWidth="1"/>
    <col min="5384" max="5384" width="11.85546875" style="4" customWidth="1"/>
    <col min="5385" max="5385" width="0.7109375" style="4" customWidth="1"/>
    <col min="5386" max="5386" width="14.7109375" style="4" customWidth="1"/>
    <col min="5387" max="5387" width="0.7109375" style="4" customWidth="1"/>
    <col min="5388" max="5388" width="12.7109375" style="4" customWidth="1"/>
    <col min="5389" max="5389" width="9.140625" style="4"/>
    <col min="5390" max="5390" width="9.85546875" style="4" bestFit="1" customWidth="1"/>
    <col min="5391" max="5632" width="9.140625" style="4"/>
    <col min="5633" max="5634" width="1.7109375" style="4" customWidth="1"/>
    <col min="5635" max="5635" width="22.140625" style="4" customWidth="1"/>
    <col min="5636" max="5636" width="7.28515625" style="4" customWidth="1"/>
    <col min="5637" max="5637" width="0.7109375" style="4" customWidth="1"/>
    <col min="5638" max="5638" width="14.7109375" style="4" customWidth="1"/>
    <col min="5639" max="5639" width="0.7109375" style="4" customWidth="1"/>
    <col min="5640" max="5640" width="11.85546875" style="4" customWidth="1"/>
    <col min="5641" max="5641" width="0.7109375" style="4" customWidth="1"/>
    <col min="5642" max="5642" width="14.7109375" style="4" customWidth="1"/>
    <col min="5643" max="5643" width="0.7109375" style="4" customWidth="1"/>
    <col min="5644" max="5644" width="12.7109375" style="4" customWidth="1"/>
    <col min="5645" max="5645" width="9.140625" style="4"/>
    <col min="5646" max="5646" width="9.85546875" style="4" bestFit="1" customWidth="1"/>
    <col min="5647" max="5888" width="9.140625" style="4"/>
    <col min="5889" max="5890" width="1.7109375" style="4" customWidth="1"/>
    <col min="5891" max="5891" width="22.140625" style="4" customWidth="1"/>
    <col min="5892" max="5892" width="7.28515625" style="4" customWidth="1"/>
    <col min="5893" max="5893" width="0.7109375" style="4" customWidth="1"/>
    <col min="5894" max="5894" width="14.7109375" style="4" customWidth="1"/>
    <col min="5895" max="5895" width="0.7109375" style="4" customWidth="1"/>
    <col min="5896" max="5896" width="11.85546875" style="4" customWidth="1"/>
    <col min="5897" max="5897" width="0.7109375" style="4" customWidth="1"/>
    <col min="5898" max="5898" width="14.7109375" style="4" customWidth="1"/>
    <col min="5899" max="5899" width="0.7109375" style="4" customWidth="1"/>
    <col min="5900" max="5900" width="12.7109375" style="4" customWidth="1"/>
    <col min="5901" max="5901" width="9.140625" style="4"/>
    <col min="5902" max="5902" width="9.85546875" style="4" bestFit="1" customWidth="1"/>
    <col min="5903" max="6144" width="9.140625" style="4"/>
    <col min="6145" max="6146" width="1.7109375" style="4" customWidth="1"/>
    <col min="6147" max="6147" width="22.140625" style="4" customWidth="1"/>
    <col min="6148" max="6148" width="7.28515625" style="4" customWidth="1"/>
    <col min="6149" max="6149" width="0.7109375" style="4" customWidth="1"/>
    <col min="6150" max="6150" width="14.7109375" style="4" customWidth="1"/>
    <col min="6151" max="6151" width="0.7109375" style="4" customWidth="1"/>
    <col min="6152" max="6152" width="11.85546875" style="4" customWidth="1"/>
    <col min="6153" max="6153" width="0.7109375" style="4" customWidth="1"/>
    <col min="6154" max="6154" width="14.7109375" style="4" customWidth="1"/>
    <col min="6155" max="6155" width="0.7109375" style="4" customWidth="1"/>
    <col min="6156" max="6156" width="12.7109375" style="4" customWidth="1"/>
    <col min="6157" max="6157" width="9.140625" style="4"/>
    <col min="6158" max="6158" width="9.85546875" style="4" bestFit="1" customWidth="1"/>
    <col min="6159" max="6400" width="9.140625" style="4"/>
    <col min="6401" max="6402" width="1.7109375" style="4" customWidth="1"/>
    <col min="6403" max="6403" width="22.140625" style="4" customWidth="1"/>
    <col min="6404" max="6404" width="7.28515625" style="4" customWidth="1"/>
    <col min="6405" max="6405" width="0.7109375" style="4" customWidth="1"/>
    <col min="6406" max="6406" width="14.7109375" style="4" customWidth="1"/>
    <col min="6407" max="6407" width="0.7109375" style="4" customWidth="1"/>
    <col min="6408" max="6408" width="11.85546875" style="4" customWidth="1"/>
    <col min="6409" max="6409" width="0.7109375" style="4" customWidth="1"/>
    <col min="6410" max="6410" width="14.7109375" style="4" customWidth="1"/>
    <col min="6411" max="6411" width="0.7109375" style="4" customWidth="1"/>
    <col min="6412" max="6412" width="12.7109375" style="4" customWidth="1"/>
    <col min="6413" max="6413" width="9.140625" style="4"/>
    <col min="6414" max="6414" width="9.85546875" style="4" bestFit="1" customWidth="1"/>
    <col min="6415" max="6656" width="9.140625" style="4"/>
    <col min="6657" max="6658" width="1.7109375" style="4" customWidth="1"/>
    <col min="6659" max="6659" width="22.140625" style="4" customWidth="1"/>
    <col min="6660" max="6660" width="7.28515625" style="4" customWidth="1"/>
    <col min="6661" max="6661" width="0.7109375" style="4" customWidth="1"/>
    <col min="6662" max="6662" width="14.7109375" style="4" customWidth="1"/>
    <col min="6663" max="6663" width="0.7109375" style="4" customWidth="1"/>
    <col min="6664" max="6664" width="11.85546875" style="4" customWidth="1"/>
    <col min="6665" max="6665" width="0.7109375" style="4" customWidth="1"/>
    <col min="6666" max="6666" width="14.7109375" style="4" customWidth="1"/>
    <col min="6667" max="6667" width="0.7109375" style="4" customWidth="1"/>
    <col min="6668" max="6668" width="12.7109375" style="4" customWidth="1"/>
    <col min="6669" max="6669" width="9.140625" style="4"/>
    <col min="6670" max="6670" width="9.85546875" style="4" bestFit="1" customWidth="1"/>
    <col min="6671" max="6912" width="9.140625" style="4"/>
    <col min="6913" max="6914" width="1.7109375" style="4" customWidth="1"/>
    <col min="6915" max="6915" width="22.140625" style="4" customWidth="1"/>
    <col min="6916" max="6916" width="7.28515625" style="4" customWidth="1"/>
    <col min="6917" max="6917" width="0.7109375" style="4" customWidth="1"/>
    <col min="6918" max="6918" width="14.7109375" style="4" customWidth="1"/>
    <col min="6919" max="6919" width="0.7109375" style="4" customWidth="1"/>
    <col min="6920" max="6920" width="11.85546875" style="4" customWidth="1"/>
    <col min="6921" max="6921" width="0.7109375" style="4" customWidth="1"/>
    <col min="6922" max="6922" width="14.7109375" style="4" customWidth="1"/>
    <col min="6923" max="6923" width="0.7109375" style="4" customWidth="1"/>
    <col min="6924" max="6924" width="12.7109375" style="4" customWidth="1"/>
    <col min="6925" max="6925" width="9.140625" style="4"/>
    <col min="6926" max="6926" width="9.85546875" style="4" bestFit="1" customWidth="1"/>
    <col min="6927" max="7168" width="9.140625" style="4"/>
    <col min="7169" max="7170" width="1.7109375" style="4" customWidth="1"/>
    <col min="7171" max="7171" width="22.140625" style="4" customWidth="1"/>
    <col min="7172" max="7172" width="7.28515625" style="4" customWidth="1"/>
    <col min="7173" max="7173" width="0.7109375" style="4" customWidth="1"/>
    <col min="7174" max="7174" width="14.7109375" style="4" customWidth="1"/>
    <col min="7175" max="7175" width="0.7109375" style="4" customWidth="1"/>
    <col min="7176" max="7176" width="11.85546875" style="4" customWidth="1"/>
    <col min="7177" max="7177" width="0.7109375" style="4" customWidth="1"/>
    <col min="7178" max="7178" width="14.7109375" style="4" customWidth="1"/>
    <col min="7179" max="7179" width="0.7109375" style="4" customWidth="1"/>
    <col min="7180" max="7180" width="12.7109375" style="4" customWidth="1"/>
    <col min="7181" max="7181" width="9.140625" style="4"/>
    <col min="7182" max="7182" width="9.85546875" style="4" bestFit="1" customWidth="1"/>
    <col min="7183" max="7424" width="9.140625" style="4"/>
    <col min="7425" max="7426" width="1.7109375" style="4" customWidth="1"/>
    <col min="7427" max="7427" width="22.140625" style="4" customWidth="1"/>
    <col min="7428" max="7428" width="7.28515625" style="4" customWidth="1"/>
    <col min="7429" max="7429" width="0.7109375" style="4" customWidth="1"/>
    <col min="7430" max="7430" width="14.7109375" style="4" customWidth="1"/>
    <col min="7431" max="7431" width="0.7109375" style="4" customWidth="1"/>
    <col min="7432" max="7432" width="11.85546875" style="4" customWidth="1"/>
    <col min="7433" max="7433" width="0.7109375" style="4" customWidth="1"/>
    <col min="7434" max="7434" width="14.7109375" style="4" customWidth="1"/>
    <col min="7435" max="7435" width="0.7109375" style="4" customWidth="1"/>
    <col min="7436" max="7436" width="12.7109375" style="4" customWidth="1"/>
    <col min="7437" max="7437" width="9.140625" style="4"/>
    <col min="7438" max="7438" width="9.85546875" style="4" bestFit="1" customWidth="1"/>
    <col min="7439" max="7680" width="9.140625" style="4"/>
    <col min="7681" max="7682" width="1.7109375" style="4" customWidth="1"/>
    <col min="7683" max="7683" width="22.140625" style="4" customWidth="1"/>
    <col min="7684" max="7684" width="7.28515625" style="4" customWidth="1"/>
    <col min="7685" max="7685" width="0.7109375" style="4" customWidth="1"/>
    <col min="7686" max="7686" width="14.7109375" style="4" customWidth="1"/>
    <col min="7687" max="7687" width="0.7109375" style="4" customWidth="1"/>
    <col min="7688" max="7688" width="11.85546875" style="4" customWidth="1"/>
    <col min="7689" max="7689" width="0.7109375" style="4" customWidth="1"/>
    <col min="7690" max="7690" width="14.7109375" style="4" customWidth="1"/>
    <col min="7691" max="7691" width="0.7109375" style="4" customWidth="1"/>
    <col min="7692" max="7692" width="12.7109375" style="4" customWidth="1"/>
    <col min="7693" max="7693" width="9.140625" style="4"/>
    <col min="7694" max="7694" width="9.85546875" style="4" bestFit="1" customWidth="1"/>
    <col min="7695" max="7936" width="9.140625" style="4"/>
    <col min="7937" max="7938" width="1.7109375" style="4" customWidth="1"/>
    <col min="7939" max="7939" width="22.140625" style="4" customWidth="1"/>
    <col min="7940" max="7940" width="7.28515625" style="4" customWidth="1"/>
    <col min="7941" max="7941" width="0.7109375" style="4" customWidth="1"/>
    <col min="7942" max="7942" width="14.7109375" style="4" customWidth="1"/>
    <col min="7943" max="7943" width="0.7109375" style="4" customWidth="1"/>
    <col min="7944" max="7944" width="11.85546875" style="4" customWidth="1"/>
    <col min="7945" max="7945" width="0.7109375" style="4" customWidth="1"/>
    <col min="7946" max="7946" width="14.7109375" style="4" customWidth="1"/>
    <col min="7947" max="7947" width="0.7109375" style="4" customWidth="1"/>
    <col min="7948" max="7948" width="12.7109375" style="4" customWidth="1"/>
    <col min="7949" max="7949" width="9.140625" style="4"/>
    <col min="7950" max="7950" width="9.85546875" style="4" bestFit="1" customWidth="1"/>
    <col min="7951" max="8192" width="9.140625" style="4"/>
    <col min="8193" max="8194" width="1.7109375" style="4" customWidth="1"/>
    <col min="8195" max="8195" width="22.140625" style="4" customWidth="1"/>
    <col min="8196" max="8196" width="7.28515625" style="4" customWidth="1"/>
    <col min="8197" max="8197" width="0.7109375" style="4" customWidth="1"/>
    <col min="8198" max="8198" width="14.7109375" style="4" customWidth="1"/>
    <col min="8199" max="8199" width="0.7109375" style="4" customWidth="1"/>
    <col min="8200" max="8200" width="11.85546875" style="4" customWidth="1"/>
    <col min="8201" max="8201" width="0.7109375" style="4" customWidth="1"/>
    <col min="8202" max="8202" width="14.7109375" style="4" customWidth="1"/>
    <col min="8203" max="8203" width="0.7109375" style="4" customWidth="1"/>
    <col min="8204" max="8204" width="12.7109375" style="4" customWidth="1"/>
    <col min="8205" max="8205" width="9.140625" style="4"/>
    <col min="8206" max="8206" width="9.85546875" style="4" bestFit="1" customWidth="1"/>
    <col min="8207" max="8448" width="9.140625" style="4"/>
    <col min="8449" max="8450" width="1.7109375" style="4" customWidth="1"/>
    <col min="8451" max="8451" width="22.140625" style="4" customWidth="1"/>
    <col min="8452" max="8452" width="7.28515625" style="4" customWidth="1"/>
    <col min="8453" max="8453" width="0.7109375" style="4" customWidth="1"/>
    <col min="8454" max="8454" width="14.7109375" style="4" customWidth="1"/>
    <col min="8455" max="8455" width="0.7109375" style="4" customWidth="1"/>
    <col min="8456" max="8456" width="11.85546875" style="4" customWidth="1"/>
    <col min="8457" max="8457" width="0.7109375" style="4" customWidth="1"/>
    <col min="8458" max="8458" width="14.7109375" style="4" customWidth="1"/>
    <col min="8459" max="8459" width="0.7109375" style="4" customWidth="1"/>
    <col min="8460" max="8460" width="12.7109375" style="4" customWidth="1"/>
    <col min="8461" max="8461" width="9.140625" style="4"/>
    <col min="8462" max="8462" width="9.85546875" style="4" bestFit="1" customWidth="1"/>
    <col min="8463" max="8704" width="9.140625" style="4"/>
    <col min="8705" max="8706" width="1.7109375" style="4" customWidth="1"/>
    <col min="8707" max="8707" width="22.140625" style="4" customWidth="1"/>
    <col min="8708" max="8708" width="7.28515625" style="4" customWidth="1"/>
    <col min="8709" max="8709" width="0.7109375" style="4" customWidth="1"/>
    <col min="8710" max="8710" width="14.7109375" style="4" customWidth="1"/>
    <col min="8711" max="8711" width="0.7109375" style="4" customWidth="1"/>
    <col min="8712" max="8712" width="11.85546875" style="4" customWidth="1"/>
    <col min="8713" max="8713" width="0.7109375" style="4" customWidth="1"/>
    <col min="8714" max="8714" width="14.7109375" style="4" customWidth="1"/>
    <col min="8715" max="8715" width="0.7109375" style="4" customWidth="1"/>
    <col min="8716" max="8716" width="12.7109375" style="4" customWidth="1"/>
    <col min="8717" max="8717" width="9.140625" style="4"/>
    <col min="8718" max="8718" width="9.85546875" style="4" bestFit="1" customWidth="1"/>
    <col min="8719" max="8960" width="9.140625" style="4"/>
    <col min="8961" max="8962" width="1.7109375" style="4" customWidth="1"/>
    <col min="8963" max="8963" width="22.140625" style="4" customWidth="1"/>
    <col min="8964" max="8964" width="7.28515625" style="4" customWidth="1"/>
    <col min="8965" max="8965" width="0.7109375" style="4" customWidth="1"/>
    <col min="8966" max="8966" width="14.7109375" style="4" customWidth="1"/>
    <col min="8967" max="8967" width="0.7109375" style="4" customWidth="1"/>
    <col min="8968" max="8968" width="11.85546875" style="4" customWidth="1"/>
    <col min="8969" max="8969" width="0.7109375" style="4" customWidth="1"/>
    <col min="8970" max="8970" width="14.7109375" style="4" customWidth="1"/>
    <col min="8971" max="8971" width="0.7109375" style="4" customWidth="1"/>
    <col min="8972" max="8972" width="12.7109375" style="4" customWidth="1"/>
    <col min="8973" max="8973" width="9.140625" style="4"/>
    <col min="8974" max="8974" width="9.85546875" style="4" bestFit="1" customWidth="1"/>
    <col min="8975" max="9216" width="9.140625" style="4"/>
    <col min="9217" max="9218" width="1.7109375" style="4" customWidth="1"/>
    <col min="9219" max="9219" width="22.140625" style="4" customWidth="1"/>
    <col min="9220" max="9220" width="7.28515625" style="4" customWidth="1"/>
    <col min="9221" max="9221" width="0.7109375" style="4" customWidth="1"/>
    <col min="9222" max="9222" width="14.7109375" style="4" customWidth="1"/>
    <col min="9223" max="9223" width="0.7109375" style="4" customWidth="1"/>
    <col min="9224" max="9224" width="11.85546875" style="4" customWidth="1"/>
    <col min="9225" max="9225" width="0.7109375" style="4" customWidth="1"/>
    <col min="9226" max="9226" width="14.7109375" style="4" customWidth="1"/>
    <col min="9227" max="9227" width="0.7109375" style="4" customWidth="1"/>
    <col min="9228" max="9228" width="12.7109375" style="4" customWidth="1"/>
    <col min="9229" max="9229" width="9.140625" style="4"/>
    <col min="9230" max="9230" width="9.85546875" style="4" bestFit="1" customWidth="1"/>
    <col min="9231" max="9472" width="9.140625" style="4"/>
    <col min="9473" max="9474" width="1.7109375" style="4" customWidth="1"/>
    <col min="9475" max="9475" width="22.140625" style="4" customWidth="1"/>
    <col min="9476" max="9476" width="7.28515625" style="4" customWidth="1"/>
    <col min="9477" max="9477" width="0.7109375" style="4" customWidth="1"/>
    <col min="9478" max="9478" width="14.7109375" style="4" customWidth="1"/>
    <col min="9479" max="9479" width="0.7109375" style="4" customWidth="1"/>
    <col min="9480" max="9480" width="11.85546875" style="4" customWidth="1"/>
    <col min="9481" max="9481" width="0.7109375" style="4" customWidth="1"/>
    <col min="9482" max="9482" width="14.7109375" style="4" customWidth="1"/>
    <col min="9483" max="9483" width="0.7109375" style="4" customWidth="1"/>
    <col min="9484" max="9484" width="12.7109375" style="4" customWidth="1"/>
    <col min="9485" max="9485" width="9.140625" style="4"/>
    <col min="9486" max="9486" width="9.85546875" style="4" bestFit="1" customWidth="1"/>
    <col min="9487" max="9728" width="9.140625" style="4"/>
    <col min="9729" max="9730" width="1.7109375" style="4" customWidth="1"/>
    <col min="9731" max="9731" width="22.140625" style="4" customWidth="1"/>
    <col min="9732" max="9732" width="7.28515625" style="4" customWidth="1"/>
    <col min="9733" max="9733" width="0.7109375" style="4" customWidth="1"/>
    <col min="9734" max="9734" width="14.7109375" style="4" customWidth="1"/>
    <col min="9735" max="9735" width="0.7109375" style="4" customWidth="1"/>
    <col min="9736" max="9736" width="11.85546875" style="4" customWidth="1"/>
    <col min="9737" max="9737" width="0.7109375" style="4" customWidth="1"/>
    <col min="9738" max="9738" width="14.7109375" style="4" customWidth="1"/>
    <col min="9739" max="9739" width="0.7109375" style="4" customWidth="1"/>
    <col min="9740" max="9740" width="12.7109375" style="4" customWidth="1"/>
    <col min="9741" max="9741" width="9.140625" style="4"/>
    <col min="9742" max="9742" width="9.85546875" style="4" bestFit="1" customWidth="1"/>
    <col min="9743" max="9984" width="9.140625" style="4"/>
    <col min="9985" max="9986" width="1.7109375" style="4" customWidth="1"/>
    <col min="9987" max="9987" width="22.140625" style="4" customWidth="1"/>
    <col min="9988" max="9988" width="7.28515625" style="4" customWidth="1"/>
    <col min="9989" max="9989" width="0.7109375" style="4" customWidth="1"/>
    <col min="9990" max="9990" width="14.7109375" style="4" customWidth="1"/>
    <col min="9991" max="9991" width="0.7109375" style="4" customWidth="1"/>
    <col min="9992" max="9992" width="11.85546875" style="4" customWidth="1"/>
    <col min="9993" max="9993" width="0.7109375" style="4" customWidth="1"/>
    <col min="9994" max="9994" width="14.7109375" style="4" customWidth="1"/>
    <col min="9995" max="9995" width="0.7109375" style="4" customWidth="1"/>
    <col min="9996" max="9996" width="12.7109375" style="4" customWidth="1"/>
    <col min="9997" max="9997" width="9.140625" style="4"/>
    <col min="9998" max="9998" width="9.85546875" style="4" bestFit="1" customWidth="1"/>
    <col min="9999" max="10240" width="9.140625" style="4"/>
    <col min="10241" max="10242" width="1.7109375" style="4" customWidth="1"/>
    <col min="10243" max="10243" width="22.140625" style="4" customWidth="1"/>
    <col min="10244" max="10244" width="7.28515625" style="4" customWidth="1"/>
    <col min="10245" max="10245" width="0.7109375" style="4" customWidth="1"/>
    <col min="10246" max="10246" width="14.7109375" style="4" customWidth="1"/>
    <col min="10247" max="10247" width="0.7109375" style="4" customWidth="1"/>
    <col min="10248" max="10248" width="11.85546875" style="4" customWidth="1"/>
    <col min="10249" max="10249" width="0.7109375" style="4" customWidth="1"/>
    <col min="10250" max="10250" width="14.7109375" style="4" customWidth="1"/>
    <col min="10251" max="10251" width="0.7109375" style="4" customWidth="1"/>
    <col min="10252" max="10252" width="12.7109375" style="4" customWidth="1"/>
    <col min="10253" max="10253" width="9.140625" style="4"/>
    <col min="10254" max="10254" width="9.85546875" style="4" bestFit="1" customWidth="1"/>
    <col min="10255" max="10496" width="9.140625" style="4"/>
    <col min="10497" max="10498" width="1.7109375" style="4" customWidth="1"/>
    <col min="10499" max="10499" width="22.140625" style="4" customWidth="1"/>
    <col min="10500" max="10500" width="7.28515625" style="4" customWidth="1"/>
    <col min="10501" max="10501" width="0.7109375" style="4" customWidth="1"/>
    <col min="10502" max="10502" width="14.7109375" style="4" customWidth="1"/>
    <col min="10503" max="10503" width="0.7109375" style="4" customWidth="1"/>
    <col min="10504" max="10504" width="11.85546875" style="4" customWidth="1"/>
    <col min="10505" max="10505" width="0.7109375" style="4" customWidth="1"/>
    <col min="10506" max="10506" width="14.7109375" style="4" customWidth="1"/>
    <col min="10507" max="10507" width="0.7109375" style="4" customWidth="1"/>
    <col min="10508" max="10508" width="12.7109375" style="4" customWidth="1"/>
    <col min="10509" max="10509" width="9.140625" style="4"/>
    <col min="10510" max="10510" width="9.85546875" style="4" bestFit="1" customWidth="1"/>
    <col min="10511" max="10752" width="9.140625" style="4"/>
    <col min="10753" max="10754" width="1.7109375" style="4" customWidth="1"/>
    <col min="10755" max="10755" width="22.140625" style="4" customWidth="1"/>
    <col min="10756" max="10756" width="7.28515625" style="4" customWidth="1"/>
    <col min="10757" max="10757" width="0.7109375" style="4" customWidth="1"/>
    <col min="10758" max="10758" width="14.7109375" style="4" customWidth="1"/>
    <col min="10759" max="10759" width="0.7109375" style="4" customWidth="1"/>
    <col min="10760" max="10760" width="11.85546875" style="4" customWidth="1"/>
    <col min="10761" max="10761" width="0.7109375" style="4" customWidth="1"/>
    <col min="10762" max="10762" width="14.7109375" style="4" customWidth="1"/>
    <col min="10763" max="10763" width="0.7109375" style="4" customWidth="1"/>
    <col min="10764" max="10764" width="12.7109375" style="4" customWidth="1"/>
    <col min="10765" max="10765" width="9.140625" style="4"/>
    <col min="10766" max="10766" width="9.85546875" style="4" bestFit="1" customWidth="1"/>
    <col min="10767" max="11008" width="9.140625" style="4"/>
    <col min="11009" max="11010" width="1.7109375" style="4" customWidth="1"/>
    <col min="11011" max="11011" width="22.140625" style="4" customWidth="1"/>
    <col min="11012" max="11012" width="7.28515625" style="4" customWidth="1"/>
    <col min="11013" max="11013" width="0.7109375" style="4" customWidth="1"/>
    <col min="11014" max="11014" width="14.7109375" style="4" customWidth="1"/>
    <col min="11015" max="11015" width="0.7109375" style="4" customWidth="1"/>
    <col min="11016" max="11016" width="11.85546875" style="4" customWidth="1"/>
    <col min="11017" max="11017" width="0.7109375" style="4" customWidth="1"/>
    <col min="11018" max="11018" width="14.7109375" style="4" customWidth="1"/>
    <col min="11019" max="11019" width="0.7109375" style="4" customWidth="1"/>
    <col min="11020" max="11020" width="12.7109375" style="4" customWidth="1"/>
    <col min="11021" max="11021" width="9.140625" style="4"/>
    <col min="11022" max="11022" width="9.85546875" style="4" bestFit="1" customWidth="1"/>
    <col min="11023" max="11264" width="9.140625" style="4"/>
    <col min="11265" max="11266" width="1.7109375" style="4" customWidth="1"/>
    <col min="11267" max="11267" width="22.140625" style="4" customWidth="1"/>
    <col min="11268" max="11268" width="7.28515625" style="4" customWidth="1"/>
    <col min="11269" max="11269" width="0.7109375" style="4" customWidth="1"/>
    <col min="11270" max="11270" width="14.7109375" style="4" customWidth="1"/>
    <col min="11271" max="11271" width="0.7109375" style="4" customWidth="1"/>
    <col min="11272" max="11272" width="11.85546875" style="4" customWidth="1"/>
    <col min="11273" max="11273" width="0.7109375" style="4" customWidth="1"/>
    <col min="11274" max="11274" width="14.7109375" style="4" customWidth="1"/>
    <col min="11275" max="11275" width="0.7109375" style="4" customWidth="1"/>
    <col min="11276" max="11276" width="12.7109375" style="4" customWidth="1"/>
    <col min="11277" max="11277" width="9.140625" style="4"/>
    <col min="11278" max="11278" width="9.85546875" style="4" bestFit="1" customWidth="1"/>
    <col min="11279" max="11520" width="9.140625" style="4"/>
    <col min="11521" max="11522" width="1.7109375" style="4" customWidth="1"/>
    <col min="11523" max="11523" width="22.140625" style="4" customWidth="1"/>
    <col min="11524" max="11524" width="7.28515625" style="4" customWidth="1"/>
    <col min="11525" max="11525" width="0.7109375" style="4" customWidth="1"/>
    <col min="11526" max="11526" width="14.7109375" style="4" customWidth="1"/>
    <col min="11527" max="11527" width="0.7109375" style="4" customWidth="1"/>
    <col min="11528" max="11528" width="11.85546875" style="4" customWidth="1"/>
    <col min="11529" max="11529" width="0.7109375" style="4" customWidth="1"/>
    <col min="11530" max="11530" width="14.7109375" style="4" customWidth="1"/>
    <col min="11531" max="11531" width="0.7109375" style="4" customWidth="1"/>
    <col min="11532" max="11532" width="12.7109375" style="4" customWidth="1"/>
    <col min="11533" max="11533" width="9.140625" style="4"/>
    <col min="11534" max="11534" width="9.85546875" style="4" bestFit="1" customWidth="1"/>
    <col min="11535" max="11776" width="9.140625" style="4"/>
    <col min="11777" max="11778" width="1.7109375" style="4" customWidth="1"/>
    <col min="11779" max="11779" width="22.140625" style="4" customWidth="1"/>
    <col min="11780" max="11780" width="7.28515625" style="4" customWidth="1"/>
    <col min="11781" max="11781" width="0.7109375" style="4" customWidth="1"/>
    <col min="11782" max="11782" width="14.7109375" style="4" customWidth="1"/>
    <col min="11783" max="11783" width="0.7109375" style="4" customWidth="1"/>
    <col min="11784" max="11784" width="11.85546875" style="4" customWidth="1"/>
    <col min="11785" max="11785" width="0.7109375" style="4" customWidth="1"/>
    <col min="11786" max="11786" width="14.7109375" style="4" customWidth="1"/>
    <col min="11787" max="11787" width="0.7109375" style="4" customWidth="1"/>
    <col min="11788" max="11788" width="12.7109375" style="4" customWidth="1"/>
    <col min="11789" max="11789" width="9.140625" style="4"/>
    <col min="11790" max="11790" width="9.85546875" style="4" bestFit="1" customWidth="1"/>
    <col min="11791" max="12032" width="9.140625" style="4"/>
    <col min="12033" max="12034" width="1.7109375" style="4" customWidth="1"/>
    <col min="12035" max="12035" width="22.140625" style="4" customWidth="1"/>
    <col min="12036" max="12036" width="7.28515625" style="4" customWidth="1"/>
    <col min="12037" max="12037" width="0.7109375" style="4" customWidth="1"/>
    <col min="12038" max="12038" width="14.7109375" style="4" customWidth="1"/>
    <col min="12039" max="12039" width="0.7109375" style="4" customWidth="1"/>
    <col min="12040" max="12040" width="11.85546875" style="4" customWidth="1"/>
    <col min="12041" max="12041" width="0.7109375" style="4" customWidth="1"/>
    <col min="12042" max="12042" width="14.7109375" style="4" customWidth="1"/>
    <col min="12043" max="12043" width="0.7109375" style="4" customWidth="1"/>
    <col min="12044" max="12044" width="12.7109375" style="4" customWidth="1"/>
    <col min="12045" max="12045" width="9.140625" style="4"/>
    <col min="12046" max="12046" width="9.85546875" style="4" bestFit="1" customWidth="1"/>
    <col min="12047" max="12288" width="9.140625" style="4"/>
    <col min="12289" max="12290" width="1.7109375" style="4" customWidth="1"/>
    <col min="12291" max="12291" width="22.140625" style="4" customWidth="1"/>
    <col min="12292" max="12292" width="7.28515625" style="4" customWidth="1"/>
    <col min="12293" max="12293" width="0.7109375" style="4" customWidth="1"/>
    <col min="12294" max="12294" width="14.7109375" style="4" customWidth="1"/>
    <col min="12295" max="12295" width="0.7109375" style="4" customWidth="1"/>
    <col min="12296" max="12296" width="11.85546875" style="4" customWidth="1"/>
    <col min="12297" max="12297" width="0.7109375" style="4" customWidth="1"/>
    <col min="12298" max="12298" width="14.7109375" style="4" customWidth="1"/>
    <col min="12299" max="12299" width="0.7109375" style="4" customWidth="1"/>
    <col min="12300" max="12300" width="12.7109375" style="4" customWidth="1"/>
    <col min="12301" max="12301" width="9.140625" style="4"/>
    <col min="12302" max="12302" width="9.85546875" style="4" bestFit="1" customWidth="1"/>
    <col min="12303" max="12544" width="9.140625" style="4"/>
    <col min="12545" max="12546" width="1.7109375" style="4" customWidth="1"/>
    <col min="12547" max="12547" width="22.140625" style="4" customWidth="1"/>
    <col min="12548" max="12548" width="7.28515625" style="4" customWidth="1"/>
    <col min="12549" max="12549" width="0.7109375" style="4" customWidth="1"/>
    <col min="12550" max="12550" width="14.7109375" style="4" customWidth="1"/>
    <col min="12551" max="12551" width="0.7109375" style="4" customWidth="1"/>
    <col min="12552" max="12552" width="11.85546875" style="4" customWidth="1"/>
    <col min="12553" max="12553" width="0.7109375" style="4" customWidth="1"/>
    <col min="12554" max="12554" width="14.7109375" style="4" customWidth="1"/>
    <col min="12555" max="12555" width="0.7109375" style="4" customWidth="1"/>
    <col min="12556" max="12556" width="12.7109375" style="4" customWidth="1"/>
    <col min="12557" max="12557" width="9.140625" style="4"/>
    <col min="12558" max="12558" width="9.85546875" style="4" bestFit="1" customWidth="1"/>
    <col min="12559" max="12800" width="9.140625" style="4"/>
    <col min="12801" max="12802" width="1.7109375" style="4" customWidth="1"/>
    <col min="12803" max="12803" width="22.140625" style="4" customWidth="1"/>
    <col min="12804" max="12804" width="7.28515625" style="4" customWidth="1"/>
    <col min="12805" max="12805" width="0.7109375" style="4" customWidth="1"/>
    <col min="12806" max="12806" width="14.7109375" style="4" customWidth="1"/>
    <col min="12807" max="12807" width="0.7109375" style="4" customWidth="1"/>
    <col min="12808" max="12808" width="11.85546875" style="4" customWidth="1"/>
    <col min="12809" max="12809" width="0.7109375" style="4" customWidth="1"/>
    <col min="12810" max="12810" width="14.7109375" style="4" customWidth="1"/>
    <col min="12811" max="12811" width="0.7109375" style="4" customWidth="1"/>
    <col min="12812" max="12812" width="12.7109375" style="4" customWidth="1"/>
    <col min="12813" max="12813" width="9.140625" style="4"/>
    <col min="12814" max="12814" width="9.85546875" style="4" bestFit="1" customWidth="1"/>
    <col min="12815" max="13056" width="9.140625" style="4"/>
    <col min="13057" max="13058" width="1.7109375" style="4" customWidth="1"/>
    <col min="13059" max="13059" width="22.140625" style="4" customWidth="1"/>
    <col min="13060" max="13060" width="7.28515625" style="4" customWidth="1"/>
    <col min="13061" max="13061" width="0.7109375" style="4" customWidth="1"/>
    <col min="13062" max="13062" width="14.7109375" style="4" customWidth="1"/>
    <col min="13063" max="13063" width="0.7109375" style="4" customWidth="1"/>
    <col min="13064" max="13064" width="11.85546875" style="4" customWidth="1"/>
    <col min="13065" max="13065" width="0.7109375" style="4" customWidth="1"/>
    <col min="13066" max="13066" width="14.7109375" style="4" customWidth="1"/>
    <col min="13067" max="13067" width="0.7109375" style="4" customWidth="1"/>
    <col min="13068" max="13068" width="12.7109375" style="4" customWidth="1"/>
    <col min="13069" max="13069" width="9.140625" style="4"/>
    <col min="13070" max="13070" width="9.85546875" style="4" bestFit="1" customWidth="1"/>
    <col min="13071" max="13312" width="9.140625" style="4"/>
    <col min="13313" max="13314" width="1.7109375" style="4" customWidth="1"/>
    <col min="13315" max="13315" width="22.140625" style="4" customWidth="1"/>
    <col min="13316" max="13316" width="7.28515625" style="4" customWidth="1"/>
    <col min="13317" max="13317" width="0.7109375" style="4" customWidth="1"/>
    <col min="13318" max="13318" width="14.7109375" style="4" customWidth="1"/>
    <col min="13319" max="13319" width="0.7109375" style="4" customWidth="1"/>
    <col min="13320" max="13320" width="11.85546875" style="4" customWidth="1"/>
    <col min="13321" max="13321" width="0.7109375" style="4" customWidth="1"/>
    <col min="13322" max="13322" width="14.7109375" style="4" customWidth="1"/>
    <col min="13323" max="13323" width="0.7109375" style="4" customWidth="1"/>
    <col min="13324" max="13324" width="12.7109375" style="4" customWidth="1"/>
    <col min="13325" max="13325" width="9.140625" style="4"/>
    <col min="13326" max="13326" width="9.85546875" style="4" bestFit="1" customWidth="1"/>
    <col min="13327" max="13568" width="9.140625" style="4"/>
    <col min="13569" max="13570" width="1.7109375" style="4" customWidth="1"/>
    <col min="13571" max="13571" width="22.140625" style="4" customWidth="1"/>
    <col min="13572" max="13572" width="7.28515625" style="4" customWidth="1"/>
    <col min="13573" max="13573" width="0.7109375" style="4" customWidth="1"/>
    <col min="13574" max="13574" width="14.7109375" style="4" customWidth="1"/>
    <col min="13575" max="13575" width="0.7109375" style="4" customWidth="1"/>
    <col min="13576" max="13576" width="11.85546875" style="4" customWidth="1"/>
    <col min="13577" max="13577" width="0.7109375" style="4" customWidth="1"/>
    <col min="13578" max="13578" width="14.7109375" style="4" customWidth="1"/>
    <col min="13579" max="13579" width="0.7109375" style="4" customWidth="1"/>
    <col min="13580" max="13580" width="12.7109375" style="4" customWidth="1"/>
    <col min="13581" max="13581" width="9.140625" style="4"/>
    <col min="13582" max="13582" width="9.85546875" style="4" bestFit="1" customWidth="1"/>
    <col min="13583" max="13824" width="9.140625" style="4"/>
    <col min="13825" max="13826" width="1.7109375" style="4" customWidth="1"/>
    <col min="13827" max="13827" width="22.140625" style="4" customWidth="1"/>
    <col min="13828" max="13828" width="7.28515625" style="4" customWidth="1"/>
    <col min="13829" max="13829" width="0.7109375" style="4" customWidth="1"/>
    <col min="13830" max="13830" width="14.7109375" style="4" customWidth="1"/>
    <col min="13831" max="13831" width="0.7109375" style="4" customWidth="1"/>
    <col min="13832" max="13832" width="11.85546875" style="4" customWidth="1"/>
    <col min="13833" max="13833" width="0.7109375" style="4" customWidth="1"/>
    <col min="13834" max="13834" width="14.7109375" style="4" customWidth="1"/>
    <col min="13835" max="13835" width="0.7109375" style="4" customWidth="1"/>
    <col min="13836" max="13836" width="12.7109375" style="4" customWidth="1"/>
    <col min="13837" max="13837" width="9.140625" style="4"/>
    <col min="13838" max="13838" width="9.85546875" style="4" bestFit="1" customWidth="1"/>
    <col min="13839" max="14080" width="9.140625" style="4"/>
    <col min="14081" max="14082" width="1.7109375" style="4" customWidth="1"/>
    <col min="14083" max="14083" width="22.140625" style="4" customWidth="1"/>
    <col min="14084" max="14084" width="7.28515625" style="4" customWidth="1"/>
    <col min="14085" max="14085" width="0.7109375" style="4" customWidth="1"/>
    <col min="14086" max="14086" width="14.7109375" style="4" customWidth="1"/>
    <col min="14087" max="14087" width="0.7109375" style="4" customWidth="1"/>
    <col min="14088" max="14088" width="11.85546875" style="4" customWidth="1"/>
    <col min="14089" max="14089" width="0.7109375" style="4" customWidth="1"/>
    <col min="14090" max="14090" width="14.7109375" style="4" customWidth="1"/>
    <col min="14091" max="14091" width="0.7109375" style="4" customWidth="1"/>
    <col min="14092" max="14092" width="12.7109375" style="4" customWidth="1"/>
    <col min="14093" max="14093" width="9.140625" style="4"/>
    <col min="14094" max="14094" width="9.85546875" style="4" bestFit="1" customWidth="1"/>
    <col min="14095" max="14336" width="9.140625" style="4"/>
    <col min="14337" max="14338" width="1.7109375" style="4" customWidth="1"/>
    <col min="14339" max="14339" width="22.140625" style="4" customWidth="1"/>
    <col min="14340" max="14340" width="7.28515625" style="4" customWidth="1"/>
    <col min="14341" max="14341" width="0.7109375" style="4" customWidth="1"/>
    <col min="14342" max="14342" width="14.7109375" style="4" customWidth="1"/>
    <col min="14343" max="14343" width="0.7109375" style="4" customWidth="1"/>
    <col min="14344" max="14344" width="11.85546875" style="4" customWidth="1"/>
    <col min="14345" max="14345" width="0.7109375" style="4" customWidth="1"/>
    <col min="14346" max="14346" width="14.7109375" style="4" customWidth="1"/>
    <col min="14347" max="14347" width="0.7109375" style="4" customWidth="1"/>
    <col min="14348" max="14348" width="12.7109375" style="4" customWidth="1"/>
    <col min="14349" max="14349" width="9.140625" style="4"/>
    <col min="14350" max="14350" width="9.85546875" style="4" bestFit="1" customWidth="1"/>
    <col min="14351" max="14592" width="9.140625" style="4"/>
    <col min="14593" max="14594" width="1.7109375" style="4" customWidth="1"/>
    <col min="14595" max="14595" width="22.140625" style="4" customWidth="1"/>
    <col min="14596" max="14596" width="7.28515625" style="4" customWidth="1"/>
    <col min="14597" max="14597" width="0.7109375" style="4" customWidth="1"/>
    <col min="14598" max="14598" width="14.7109375" style="4" customWidth="1"/>
    <col min="14599" max="14599" width="0.7109375" style="4" customWidth="1"/>
    <col min="14600" max="14600" width="11.85546875" style="4" customWidth="1"/>
    <col min="14601" max="14601" width="0.7109375" style="4" customWidth="1"/>
    <col min="14602" max="14602" width="14.7109375" style="4" customWidth="1"/>
    <col min="14603" max="14603" width="0.7109375" style="4" customWidth="1"/>
    <col min="14604" max="14604" width="12.7109375" style="4" customWidth="1"/>
    <col min="14605" max="14605" width="9.140625" style="4"/>
    <col min="14606" max="14606" width="9.85546875" style="4" bestFit="1" customWidth="1"/>
    <col min="14607" max="14848" width="9.140625" style="4"/>
    <col min="14849" max="14850" width="1.7109375" style="4" customWidth="1"/>
    <col min="14851" max="14851" width="22.140625" style="4" customWidth="1"/>
    <col min="14852" max="14852" width="7.28515625" style="4" customWidth="1"/>
    <col min="14853" max="14853" width="0.7109375" style="4" customWidth="1"/>
    <col min="14854" max="14854" width="14.7109375" style="4" customWidth="1"/>
    <col min="14855" max="14855" width="0.7109375" style="4" customWidth="1"/>
    <col min="14856" max="14856" width="11.85546875" style="4" customWidth="1"/>
    <col min="14857" max="14857" width="0.7109375" style="4" customWidth="1"/>
    <col min="14858" max="14858" width="14.7109375" style="4" customWidth="1"/>
    <col min="14859" max="14859" width="0.7109375" style="4" customWidth="1"/>
    <col min="14860" max="14860" width="12.7109375" style="4" customWidth="1"/>
    <col min="14861" max="14861" width="9.140625" style="4"/>
    <col min="14862" max="14862" width="9.85546875" style="4" bestFit="1" customWidth="1"/>
    <col min="14863" max="15104" width="9.140625" style="4"/>
    <col min="15105" max="15106" width="1.7109375" style="4" customWidth="1"/>
    <col min="15107" max="15107" width="22.140625" style="4" customWidth="1"/>
    <col min="15108" max="15108" width="7.28515625" style="4" customWidth="1"/>
    <col min="15109" max="15109" width="0.7109375" style="4" customWidth="1"/>
    <col min="15110" max="15110" width="14.7109375" style="4" customWidth="1"/>
    <col min="15111" max="15111" width="0.7109375" style="4" customWidth="1"/>
    <col min="15112" max="15112" width="11.85546875" style="4" customWidth="1"/>
    <col min="15113" max="15113" width="0.7109375" style="4" customWidth="1"/>
    <col min="15114" max="15114" width="14.7109375" style="4" customWidth="1"/>
    <col min="15115" max="15115" width="0.7109375" style="4" customWidth="1"/>
    <col min="15116" max="15116" width="12.7109375" style="4" customWidth="1"/>
    <col min="15117" max="15117" width="9.140625" style="4"/>
    <col min="15118" max="15118" width="9.85546875" style="4" bestFit="1" customWidth="1"/>
    <col min="15119" max="15360" width="9.140625" style="4"/>
    <col min="15361" max="15362" width="1.7109375" style="4" customWidth="1"/>
    <col min="15363" max="15363" width="22.140625" style="4" customWidth="1"/>
    <col min="15364" max="15364" width="7.28515625" style="4" customWidth="1"/>
    <col min="15365" max="15365" width="0.7109375" style="4" customWidth="1"/>
    <col min="15366" max="15366" width="14.7109375" style="4" customWidth="1"/>
    <col min="15367" max="15367" width="0.7109375" style="4" customWidth="1"/>
    <col min="15368" max="15368" width="11.85546875" style="4" customWidth="1"/>
    <col min="15369" max="15369" width="0.7109375" style="4" customWidth="1"/>
    <col min="15370" max="15370" width="14.7109375" style="4" customWidth="1"/>
    <col min="15371" max="15371" width="0.7109375" style="4" customWidth="1"/>
    <col min="15372" max="15372" width="12.7109375" style="4" customWidth="1"/>
    <col min="15373" max="15373" width="9.140625" style="4"/>
    <col min="15374" max="15374" width="9.85546875" style="4" bestFit="1" customWidth="1"/>
    <col min="15375" max="15616" width="9.140625" style="4"/>
    <col min="15617" max="15618" width="1.7109375" style="4" customWidth="1"/>
    <col min="15619" max="15619" width="22.140625" style="4" customWidth="1"/>
    <col min="15620" max="15620" width="7.28515625" style="4" customWidth="1"/>
    <col min="15621" max="15621" width="0.7109375" style="4" customWidth="1"/>
    <col min="15622" max="15622" width="14.7109375" style="4" customWidth="1"/>
    <col min="15623" max="15623" width="0.7109375" style="4" customWidth="1"/>
    <col min="15624" max="15624" width="11.85546875" style="4" customWidth="1"/>
    <col min="15625" max="15625" width="0.7109375" style="4" customWidth="1"/>
    <col min="15626" max="15626" width="14.7109375" style="4" customWidth="1"/>
    <col min="15627" max="15627" width="0.7109375" style="4" customWidth="1"/>
    <col min="15628" max="15628" width="12.7109375" style="4" customWidth="1"/>
    <col min="15629" max="15629" width="9.140625" style="4"/>
    <col min="15630" max="15630" width="9.85546875" style="4" bestFit="1" customWidth="1"/>
    <col min="15631" max="15872" width="9.140625" style="4"/>
    <col min="15873" max="15874" width="1.7109375" style="4" customWidth="1"/>
    <col min="15875" max="15875" width="22.140625" style="4" customWidth="1"/>
    <col min="15876" max="15876" width="7.28515625" style="4" customWidth="1"/>
    <col min="15877" max="15877" width="0.7109375" style="4" customWidth="1"/>
    <col min="15878" max="15878" width="14.7109375" style="4" customWidth="1"/>
    <col min="15879" max="15879" width="0.7109375" style="4" customWidth="1"/>
    <col min="15880" max="15880" width="11.85546875" style="4" customWidth="1"/>
    <col min="15881" max="15881" width="0.7109375" style="4" customWidth="1"/>
    <col min="15882" max="15882" width="14.7109375" style="4" customWidth="1"/>
    <col min="15883" max="15883" width="0.7109375" style="4" customWidth="1"/>
    <col min="15884" max="15884" width="12.7109375" style="4" customWidth="1"/>
    <col min="15885" max="15885" width="9.140625" style="4"/>
    <col min="15886" max="15886" width="9.85546875" style="4" bestFit="1" customWidth="1"/>
    <col min="15887" max="16128" width="9.140625" style="4"/>
    <col min="16129" max="16130" width="1.7109375" style="4" customWidth="1"/>
    <col min="16131" max="16131" width="22.140625" style="4" customWidth="1"/>
    <col min="16132" max="16132" width="7.28515625" style="4" customWidth="1"/>
    <col min="16133" max="16133" width="0.7109375" style="4" customWidth="1"/>
    <col min="16134" max="16134" width="14.7109375" style="4" customWidth="1"/>
    <col min="16135" max="16135" width="0.7109375" style="4" customWidth="1"/>
    <col min="16136" max="16136" width="11.85546875" style="4" customWidth="1"/>
    <col min="16137" max="16137" width="0.7109375" style="4" customWidth="1"/>
    <col min="16138" max="16138" width="14.7109375" style="4" customWidth="1"/>
    <col min="16139" max="16139" width="0.7109375" style="4" customWidth="1"/>
    <col min="16140" max="16140" width="12.7109375" style="4" customWidth="1"/>
    <col min="16141" max="16141" width="9.140625" style="4"/>
    <col min="16142" max="16142" width="9.85546875" style="4" bestFit="1" customWidth="1"/>
    <col min="16143" max="16384" width="9.140625" style="4"/>
  </cols>
  <sheetData>
    <row r="1" spans="1:12" ht="18" customHeight="1" x14ac:dyDescent="0.25">
      <c r="A1" s="1" t="s">
        <v>0</v>
      </c>
      <c r="B1" s="2"/>
      <c r="C1" s="2"/>
      <c r="D1" s="2"/>
      <c r="E1" s="2"/>
      <c r="F1" s="3"/>
      <c r="G1" s="3"/>
      <c r="H1" s="3"/>
      <c r="I1" s="3"/>
      <c r="J1" s="3"/>
      <c r="K1" s="3"/>
      <c r="L1" s="3"/>
    </row>
    <row r="2" spans="1:12" ht="18" customHeight="1" x14ac:dyDescent="0.25">
      <c r="A2" s="1" t="s">
        <v>1</v>
      </c>
      <c r="B2" s="2"/>
      <c r="C2" s="2"/>
      <c r="D2" s="2"/>
      <c r="E2" s="2"/>
      <c r="F2" s="3"/>
      <c r="G2" s="3"/>
      <c r="H2" s="3"/>
      <c r="I2" s="3"/>
      <c r="J2" s="3"/>
      <c r="K2" s="3"/>
      <c r="L2" s="3"/>
    </row>
    <row r="3" spans="1:12" ht="18" customHeight="1" x14ac:dyDescent="0.25">
      <c r="A3" s="5" t="s">
        <v>2</v>
      </c>
      <c r="B3" s="6"/>
      <c r="C3" s="6"/>
      <c r="D3" s="6"/>
      <c r="E3" s="6"/>
      <c r="F3" s="7"/>
      <c r="G3" s="7"/>
      <c r="H3" s="7"/>
      <c r="I3" s="7"/>
      <c r="J3" s="7"/>
      <c r="K3" s="7"/>
      <c r="L3" s="7"/>
    </row>
    <row r="4" spans="1:12" ht="18" customHeight="1" x14ac:dyDescent="0.25">
      <c r="A4" s="2"/>
      <c r="B4" s="2"/>
      <c r="C4" s="2"/>
      <c r="D4" s="2"/>
      <c r="E4" s="2"/>
      <c r="F4" s="3"/>
      <c r="G4" s="3"/>
      <c r="H4" s="3"/>
      <c r="I4" s="3"/>
      <c r="J4" s="3"/>
      <c r="K4" s="3"/>
      <c r="L4" s="3"/>
    </row>
    <row r="5" spans="1:12" ht="18" customHeight="1" x14ac:dyDescent="0.25">
      <c r="A5" s="8"/>
      <c r="B5" s="8"/>
      <c r="C5" s="8"/>
      <c r="D5" s="9"/>
      <c r="E5" s="9"/>
      <c r="F5" s="374" t="s">
        <v>3</v>
      </c>
      <c r="G5" s="374"/>
      <c r="H5" s="374"/>
      <c r="I5" s="10"/>
      <c r="J5" s="374" t="s">
        <v>4</v>
      </c>
      <c r="K5" s="374"/>
      <c r="L5" s="374"/>
    </row>
    <row r="6" spans="1:12" ht="18" customHeight="1" x14ac:dyDescent="0.25">
      <c r="A6" s="8"/>
      <c r="B6" s="8"/>
      <c r="C6" s="8"/>
      <c r="D6" s="9"/>
      <c r="E6" s="9"/>
      <c r="F6" s="11" t="s">
        <v>5</v>
      </c>
      <c r="G6" s="12"/>
      <c r="H6" s="11" t="s">
        <v>6</v>
      </c>
      <c r="I6" s="13"/>
      <c r="J6" s="11" t="s">
        <v>5</v>
      </c>
      <c r="K6" s="12"/>
      <c r="L6" s="11" t="s">
        <v>6</v>
      </c>
    </row>
    <row r="7" spans="1:12" ht="18" customHeight="1" x14ac:dyDescent="0.25">
      <c r="A7" s="8"/>
      <c r="B7" s="8"/>
      <c r="C7" s="8"/>
      <c r="D7" s="9"/>
      <c r="E7" s="9"/>
      <c r="F7" s="14" t="s">
        <v>7</v>
      </c>
      <c r="G7" s="12"/>
      <c r="H7" s="14" t="s">
        <v>8</v>
      </c>
      <c r="I7" s="12"/>
      <c r="J7" s="14" t="s">
        <v>7</v>
      </c>
      <c r="K7" s="12"/>
      <c r="L7" s="14" t="s">
        <v>8</v>
      </c>
    </row>
    <row r="8" spans="1:12" ht="18" customHeight="1" x14ac:dyDescent="0.25">
      <c r="A8" s="8"/>
      <c r="B8" s="8"/>
      <c r="C8" s="8"/>
      <c r="D8" s="9"/>
      <c r="E8" s="9"/>
      <c r="F8" s="14" t="s">
        <v>9</v>
      </c>
      <c r="G8" s="14"/>
      <c r="H8" s="14" t="s">
        <v>10</v>
      </c>
      <c r="I8" s="14"/>
      <c r="J8" s="14" t="s">
        <v>9</v>
      </c>
      <c r="K8" s="14"/>
      <c r="L8" s="14" t="s">
        <v>10</v>
      </c>
    </row>
    <row r="9" spans="1:12" ht="18" customHeight="1" x14ac:dyDescent="0.25">
      <c r="A9" s="8"/>
      <c r="B9" s="8"/>
      <c r="C9" s="8"/>
      <c r="D9" s="15" t="s">
        <v>11</v>
      </c>
      <c r="E9" s="16"/>
      <c r="F9" s="17" t="s">
        <v>12</v>
      </c>
      <c r="G9" s="14"/>
      <c r="H9" s="17" t="s">
        <v>12</v>
      </c>
      <c r="I9" s="11"/>
      <c r="J9" s="17" t="s">
        <v>12</v>
      </c>
      <c r="K9" s="11"/>
      <c r="L9" s="17" t="s">
        <v>12</v>
      </c>
    </row>
    <row r="10" spans="1:12" ht="8.1" customHeight="1" x14ac:dyDescent="0.25">
      <c r="A10" s="8"/>
      <c r="B10" s="8"/>
      <c r="C10" s="8"/>
      <c r="D10" s="18"/>
      <c r="E10" s="16"/>
      <c r="F10" s="19"/>
      <c r="G10" s="14"/>
      <c r="H10" s="11"/>
      <c r="I10" s="11"/>
      <c r="J10" s="19"/>
      <c r="K10" s="11"/>
      <c r="L10" s="11"/>
    </row>
    <row r="11" spans="1:12" ht="18" customHeight="1" x14ac:dyDescent="0.25">
      <c r="A11" s="373" t="s">
        <v>13</v>
      </c>
      <c r="B11" s="373"/>
      <c r="C11" s="373"/>
      <c r="D11" s="20"/>
      <c r="E11" s="20"/>
      <c r="F11" s="21"/>
      <c r="G11" s="14"/>
      <c r="H11" s="22"/>
      <c r="I11" s="23"/>
      <c r="J11" s="21"/>
      <c r="K11" s="23"/>
      <c r="L11" s="22"/>
    </row>
    <row r="12" spans="1:12" ht="8.1" customHeight="1" x14ac:dyDescent="0.25">
      <c r="A12" s="24"/>
      <c r="B12" s="24"/>
      <c r="C12" s="24"/>
      <c r="D12" s="20"/>
      <c r="E12" s="20"/>
      <c r="F12" s="25"/>
      <c r="G12" s="14"/>
      <c r="H12" s="23"/>
      <c r="I12" s="26"/>
      <c r="J12" s="25"/>
      <c r="K12" s="26"/>
      <c r="L12" s="23"/>
    </row>
    <row r="13" spans="1:12" ht="18" customHeight="1" x14ac:dyDescent="0.25">
      <c r="A13" s="27" t="s">
        <v>14</v>
      </c>
      <c r="B13" s="24"/>
      <c r="C13" s="24"/>
      <c r="D13" s="28"/>
      <c r="E13" s="20"/>
      <c r="F13" s="29"/>
      <c r="G13" s="14"/>
      <c r="H13" s="30"/>
      <c r="I13" s="26"/>
      <c r="J13" s="31"/>
      <c r="K13" s="26"/>
      <c r="L13" s="32"/>
    </row>
    <row r="14" spans="1:12" ht="8.1" customHeight="1" x14ac:dyDescent="0.25">
      <c r="A14" s="24"/>
      <c r="B14" s="24"/>
      <c r="C14" s="24"/>
      <c r="D14" s="20"/>
      <c r="E14" s="20"/>
      <c r="F14" s="25"/>
      <c r="G14" s="14"/>
      <c r="H14" s="23"/>
      <c r="I14" s="26"/>
      <c r="J14" s="25"/>
      <c r="K14" s="26"/>
      <c r="L14" s="23"/>
    </row>
    <row r="15" spans="1:12" ht="18" customHeight="1" x14ac:dyDescent="0.25">
      <c r="A15" s="24" t="s">
        <v>15</v>
      </c>
      <c r="B15" s="24"/>
      <c r="C15" s="20"/>
      <c r="D15" s="28"/>
      <c r="E15" s="20"/>
      <c r="F15" s="29">
        <v>471558372</v>
      </c>
      <c r="G15" s="30"/>
      <c r="H15" s="30">
        <v>853462295</v>
      </c>
      <c r="I15" s="33"/>
      <c r="J15" s="29">
        <v>250653501</v>
      </c>
      <c r="K15" s="33"/>
      <c r="L15" s="30">
        <v>193512708</v>
      </c>
    </row>
    <row r="16" spans="1:12" ht="18" customHeight="1" x14ac:dyDescent="0.25">
      <c r="A16" s="24" t="s">
        <v>16</v>
      </c>
      <c r="B16" s="24"/>
      <c r="C16" s="20"/>
      <c r="D16" s="28"/>
      <c r="E16" s="20"/>
      <c r="F16" s="29">
        <v>253719490</v>
      </c>
      <c r="G16" s="30"/>
      <c r="H16" s="30">
        <v>269072721</v>
      </c>
      <c r="I16" s="33"/>
      <c r="J16" s="29">
        <v>407232683</v>
      </c>
      <c r="K16" s="33"/>
      <c r="L16" s="30">
        <v>203677504</v>
      </c>
    </row>
    <row r="17" spans="1:12" ht="18" customHeight="1" x14ac:dyDescent="0.25">
      <c r="A17" s="24" t="s">
        <v>17</v>
      </c>
      <c r="B17" s="24"/>
      <c r="C17" s="20"/>
      <c r="D17" s="28"/>
      <c r="E17" s="20"/>
      <c r="F17" s="29"/>
      <c r="G17" s="30"/>
      <c r="H17" s="30"/>
      <c r="I17" s="33"/>
      <c r="J17" s="29"/>
      <c r="K17" s="33"/>
      <c r="L17" s="30"/>
    </row>
    <row r="18" spans="1:12" ht="18" customHeight="1" x14ac:dyDescent="0.25">
      <c r="A18" s="20"/>
      <c r="B18" s="24" t="s">
        <v>18</v>
      </c>
      <c r="C18" s="20"/>
      <c r="D18" s="28">
        <v>11.3</v>
      </c>
      <c r="E18" s="20"/>
      <c r="F18" s="29">
        <v>695612144</v>
      </c>
      <c r="G18" s="30"/>
      <c r="H18" s="30">
        <v>754550500</v>
      </c>
      <c r="I18" s="33"/>
      <c r="J18" s="29">
        <v>2282000000</v>
      </c>
      <c r="K18" s="33"/>
      <c r="L18" s="30">
        <v>2653440000</v>
      </c>
    </row>
    <row r="19" spans="1:12" ht="18" customHeight="1" x14ac:dyDescent="0.25">
      <c r="A19" s="20" t="s">
        <v>19</v>
      </c>
      <c r="B19" s="20"/>
      <c r="C19" s="20"/>
      <c r="D19" s="28"/>
      <c r="E19" s="20"/>
      <c r="F19" s="34">
        <v>200543894</v>
      </c>
      <c r="G19" s="35"/>
      <c r="H19" s="36">
        <v>196512518</v>
      </c>
      <c r="I19" s="33"/>
      <c r="J19" s="34">
        <v>169586175</v>
      </c>
      <c r="K19" s="33"/>
      <c r="L19" s="36">
        <v>183772866</v>
      </c>
    </row>
    <row r="20" spans="1:12" ht="8.1" customHeight="1" x14ac:dyDescent="0.25">
      <c r="A20" s="24"/>
      <c r="B20" s="24"/>
      <c r="C20" s="20"/>
      <c r="D20" s="28"/>
      <c r="E20" s="20"/>
      <c r="F20" s="37"/>
      <c r="G20" s="35"/>
      <c r="H20" s="35"/>
      <c r="I20" s="38"/>
      <c r="J20" s="37"/>
      <c r="K20" s="38"/>
      <c r="L20" s="35"/>
    </row>
    <row r="21" spans="1:12" ht="18" customHeight="1" x14ac:dyDescent="0.25">
      <c r="A21" s="27" t="s">
        <v>20</v>
      </c>
      <c r="B21" s="20"/>
      <c r="C21" s="20"/>
      <c r="D21" s="28"/>
      <c r="E21" s="20"/>
      <c r="F21" s="34">
        <f>SUM(F15:F19)</f>
        <v>1621433900</v>
      </c>
      <c r="G21" s="35"/>
      <c r="H21" s="36">
        <f>SUM(H15:H19)</f>
        <v>2073598034</v>
      </c>
      <c r="I21" s="33"/>
      <c r="J21" s="34">
        <f>SUM(J15:J19)</f>
        <v>3109472359</v>
      </c>
      <c r="K21" s="33"/>
      <c r="L21" s="36">
        <f>SUM(L15:L19)</f>
        <v>3234403078</v>
      </c>
    </row>
    <row r="22" spans="1:12" ht="18" customHeight="1" x14ac:dyDescent="0.25">
      <c r="A22" s="24"/>
      <c r="B22" s="24"/>
      <c r="C22" s="24"/>
      <c r="D22" s="28"/>
      <c r="E22" s="20"/>
      <c r="F22" s="39"/>
      <c r="G22" s="35"/>
      <c r="H22" s="26"/>
      <c r="I22" s="40"/>
      <c r="J22" s="31"/>
      <c r="K22" s="40"/>
      <c r="L22" s="32"/>
    </row>
    <row r="23" spans="1:12" ht="18" customHeight="1" x14ac:dyDescent="0.25">
      <c r="A23" s="27" t="s">
        <v>21</v>
      </c>
      <c r="B23" s="24"/>
      <c r="C23" s="24"/>
      <c r="D23" s="28"/>
      <c r="E23" s="20"/>
      <c r="F23" s="39"/>
      <c r="G23" s="35"/>
      <c r="H23" s="26"/>
      <c r="I23" s="40"/>
      <c r="J23" s="29"/>
      <c r="K23" s="33"/>
      <c r="L23" s="30"/>
    </row>
    <row r="24" spans="1:12" ht="8.1" customHeight="1" x14ac:dyDescent="0.25">
      <c r="A24" s="27"/>
      <c r="B24" s="24"/>
      <c r="C24" s="24"/>
      <c r="D24" s="28"/>
      <c r="E24" s="20"/>
      <c r="F24" s="39"/>
      <c r="G24" s="35"/>
      <c r="H24" s="26"/>
      <c r="I24" s="40"/>
      <c r="J24" s="29"/>
      <c r="K24" s="33"/>
      <c r="L24" s="30"/>
    </row>
    <row r="25" spans="1:12" ht="18" customHeight="1" x14ac:dyDescent="0.25">
      <c r="A25" s="24" t="s">
        <v>22</v>
      </c>
      <c r="B25" s="24"/>
      <c r="C25" s="20"/>
      <c r="D25" s="28">
        <v>4</v>
      </c>
      <c r="E25" s="20"/>
      <c r="F25" s="29">
        <v>12091141150</v>
      </c>
      <c r="G25" s="30"/>
      <c r="H25" s="30">
        <v>12630879987</v>
      </c>
      <c r="I25" s="33"/>
      <c r="J25" s="29">
        <v>0</v>
      </c>
      <c r="K25" s="33"/>
      <c r="L25" s="30">
        <v>0</v>
      </c>
    </row>
    <row r="26" spans="1:12" ht="18" customHeight="1" x14ac:dyDescent="0.25">
      <c r="A26" s="24" t="s">
        <v>23</v>
      </c>
      <c r="B26" s="24"/>
      <c r="C26" s="20"/>
      <c r="D26" s="28"/>
      <c r="E26" s="20"/>
      <c r="F26" s="29">
        <v>0</v>
      </c>
      <c r="G26" s="30"/>
      <c r="H26" s="30">
        <v>0</v>
      </c>
      <c r="I26" s="33"/>
      <c r="J26" s="29">
        <v>9324499944</v>
      </c>
      <c r="K26" s="33"/>
      <c r="L26" s="30">
        <v>9324499944</v>
      </c>
    </row>
    <row r="27" spans="1:12" ht="18" customHeight="1" x14ac:dyDescent="0.25">
      <c r="A27" s="24" t="s">
        <v>24</v>
      </c>
      <c r="B27" s="24"/>
      <c r="C27" s="20"/>
      <c r="D27" s="28"/>
      <c r="E27" s="20"/>
      <c r="F27" s="29">
        <v>739294214</v>
      </c>
      <c r="G27" s="30"/>
      <c r="H27" s="30">
        <v>724116727</v>
      </c>
      <c r="I27" s="33"/>
      <c r="J27" s="29">
        <v>152600000</v>
      </c>
      <c r="K27" s="33"/>
      <c r="L27" s="30">
        <v>132825000</v>
      </c>
    </row>
    <row r="28" spans="1:12" ht="18" customHeight="1" x14ac:dyDescent="0.25">
      <c r="A28" s="24" t="s">
        <v>25</v>
      </c>
      <c r="B28" s="24"/>
      <c r="C28" s="20"/>
      <c r="D28" s="28"/>
      <c r="E28" s="20"/>
      <c r="F28" s="29">
        <v>260550875</v>
      </c>
      <c r="G28" s="30"/>
      <c r="H28" s="30">
        <v>267430208</v>
      </c>
      <c r="I28" s="33"/>
      <c r="J28" s="29">
        <v>0</v>
      </c>
      <c r="K28" s="33"/>
      <c r="L28" s="30">
        <v>0</v>
      </c>
    </row>
    <row r="29" spans="1:12" ht="18" customHeight="1" x14ac:dyDescent="0.25">
      <c r="A29" s="24" t="s">
        <v>26</v>
      </c>
      <c r="B29" s="24"/>
      <c r="C29" s="20"/>
      <c r="D29" s="41">
        <v>8</v>
      </c>
      <c r="E29" s="20"/>
      <c r="F29" s="29">
        <v>3439637461</v>
      </c>
      <c r="G29" s="30"/>
      <c r="H29" s="30">
        <v>3214316337</v>
      </c>
      <c r="I29" s="33"/>
      <c r="J29" s="29">
        <v>2816875231</v>
      </c>
      <c r="K29" s="33"/>
      <c r="L29" s="30">
        <v>2837113740</v>
      </c>
    </row>
    <row r="30" spans="1:12" ht="18" customHeight="1" x14ac:dyDescent="0.25">
      <c r="A30" s="24" t="s">
        <v>27</v>
      </c>
      <c r="B30" s="24"/>
      <c r="C30" s="20"/>
      <c r="D30" s="41"/>
      <c r="E30" s="20"/>
      <c r="F30" s="29"/>
      <c r="G30" s="30"/>
      <c r="H30" s="30"/>
      <c r="I30" s="33"/>
      <c r="J30" s="29"/>
      <c r="K30" s="33"/>
      <c r="L30" s="30"/>
    </row>
    <row r="31" spans="1:12" ht="18" customHeight="1" x14ac:dyDescent="0.25">
      <c r="A31" s="24" t="s">
        <v>28</v>
      </c>
      <c r="B31" s="24"/>
      <c r="C31" s="20"/>
      <c r="D31" s="28"/>
      <c r="E31" s="20"/>
      <c r="F31" s="29">
        <v>121688000</v>
      </c>
      <c r="G31" s="30"/>
      <c r="H31" s="30">
        <v>125998279</v>
      </c>
      <c r="I31" s="33"/>
      <c r="J31" s="29">
        <v>121688000</v>
      </c>
      <c r="K31" s="33"/>
      <c r="L31" s="30">
        <v>125998279</v>
      </c>
    </row>
    <row r="32" spans="1:12" ht="18" customHeight="1" x14ac:dyDescent="0.25">
      <c r="A32" s="24" t="s">
        <v>29</v>
      </c>
      <c r="B32" s="24"/>
      <c r="C32" s="20"/>
      <c r="D32" s="28"/>
      <c r="E32" s="20"/>
      <c r="F32" s="29">
        <v>1937404808</v>
      </c>
      <c r="G32" s="30"/>
      <c r="H32" s="30">
        <v>1955670616</v>
      </c>
      <c r="I32" s="33"/>
      <c r="J32" s="29">
        <v>1893790754</v>
      </c>
      <c r="K32" s="33"/>
      <c r="L32" s="30">
        <v>1955670616</v>
      </c>
    </row>
    <row r="33" spans="1:12" ht="18" customHeight="1" x14ac:dyDescent="0.25">
      <c r="A33" s="24" t="s">
        <v>30</v>
      </c>
      <c r="B33" s="24"/>
      <c r="C33" s="20"/>
      <c r="D33" s="28"/>
      <c r="E33" s="20"/>
      <c r="F33" s="29">
        <v>2772877526</v>
      </c>
      <c r="G33" s="30"/>
      <c r="H33" s="30">
        <v>2772877526</v>
      </c>
      <c r="I33" s="33"/>
      <c r="J33" s="29">
        <v>597693413</v>
      </c>
      <c r="K33" s="33"/>
      <c r="L33" s="30">
        <v>610669873</v>
      </c>
    </row>
    <row r="34" spans="1:12" ht="18" customHeight="1" x14ac:dyDescent="0.25">
      <c r="A34" s="20" t="s">
        <v>31</v>
      </c>
      <c r="B34" s="24"/>
      <c r="C34" s="20"/>
      <c r="D34" s="28"/>
      <c r="E34" s="20"/>
      <c r="F34" s="29">
        <v>8378134</v>
      </c>
      <c r="G34" s="35"/>
      <c r="H34" s="30">
        <v>8378134</v>
      </c>
      <c r="I34" s="33"/>
      <c r="J34" s="29">
        <v>8378134</v>
      </c>
      <c r="K34" s="33"/>
      <c r="L34" s="30">
        <v>8378134</v>
      </c>
    </row>
    <row r="35" spans="1:12" ht="8.1" customHeight="1" x14ac:dyDescent="0.25">
      <c r="A35" s="24"/>
      <c r="B35" s="24"/>
      <c r="C35" s="20"/>
      <c r="D35" s="28"/>
      <c r="E35" s="20"/>
      <c r="F35" s="42"/>
      <c r="G35" s="35"/>
      <c r="H35" s="43"/>
      <c r="I35" s="38"/>
      <c r="J35" s="42"/>
      <c r="K35" s="38"/>
      <c r="L35" s="43"/>
    </row>
    <row r="36" spans="1:12" ht="18" customHeight="1" x14ac:dyDescent="0.25">
      <c r="A36" s="27" t="s">
        <v>32</v>
      </c>
      <c r="B36" s="24"/>
      <c r="C36" s="20"/>
      <c r="D36" s="41"/>
      <c r="E36" s="20"/>
      <c r="F36" s="29">
        <f>SUM(F25:F34)</f>
        <v>21370972168</v>
      </c>
      <c r="G36" s="35"/>
      <c r="H36" s="30">
        <f>SUM(H25:H34)</f>
        <v>21699667814</v>
      </c>
      <c r="I36" s="33"/>
      <c r="J36" s="29">
        <f>+SUM(J25:J34)</f>
        <v>14915525476</v>
      </c>
      <c r="K36" s="33"/>
      <c r="L36" s="30">
        <f>+SUM(L25:L34)</f>
        <v>14995155586</v>
      </c>
    </row>
    <row r="37" spans="1:12" ht="7.5" customHeight="1" x14ac:dyDescent="0.25">
      <c r="A37" s="24"/>
      <c r="B37" s="24"/>
      <c r="C37" s="20"/>
      <c r="D37" s="28"/>
      <c r="E37" s="20"/>
      <c r="F37" s="42"/>
      <c r="G37" s="35"/>
      <c r="H37" s="43"/>
      <c r="I37" s="38"/>
      <c r="J37" s="42"/>
      <c r="K37" s="38"/>
      <c r="L37" s="43"/>
    </row>
    <row r="38" spans="1:12" ht="18" customHeight="1" thickBot="1" x14ac:dyDescent="0.3">
      <c r="A38" s="27" t="s">
        <v>33</v>
      </c>
      <c r="B38" s="24"/>
      <c r="C38" s="24"/>
      <c r="D38" s="28"/>
      <c r="E38" s="20"/>
      <c r="F38" s="44">
        <f>F36+F21</f>
        <v>22992406068</v>
      </c>
      <c r="G38" s="35"/>
      <c r="H38" s="45">
        <f>H36+H21</f>
        <v>23773265848</v>
      </c>
      <c r="I38" s="33"/>
      <c r="J38" s="44">
        <f>+J21+J36</f>
        <v>18024997835</v>
      </c>
      <c r="K38" s="33"/>
      <c r="L38" s="45">
        <f>+L21+L36</f>
        <v>18229558664</v>
      </c>
    </row>
    <row r="39" spans="1:12" ht="18" customHeight="1" thickTop="1" x14ac:dyDescent="0.25">
      <c r="A39" s="46"/>
      <c r="H39" s="50"/>
      <c r="I39" s="50"/>
      <c r="J39" s="50"/>
      <c r="K39" s="51"/>
      <c r="L39" s="50"/>
    </row>
    <row r="40" spans="1:12" ht="18" customHeight="1" x14ac:dyDescent="0.25">
      <c r="A40" s="46"/>
      <c r="H40" s="50"/>
      <c r="I40" s="50"/>
      <c r="J40" s="50"/>
      <c r="K40" s="51"/>
      <c r="L40" s="50"/>
    </row>
    <row r="41" spans="1:12" ht="18" customHeight="1" x14ac:dyDescent="0.25">
      <c r="A41" s="46"/>
      <c r="H41" s="50"/>
      <c r="I41" s="50"/>
      <c r="J41" s="50"/>
      <c r="K41" s="51"/>
      <c r="L41" s="50"/>
    </row>
    <row r="42" spans="1:12" ht="18" customHeight="1" x14ac:dyDescent="0.25">
      <c r="A42" s="46"/>
      <c r="H42" s="50"/>
      <c r="I42" s="50"/>
      <c r="J42" s="50"/>
      <c r="K42" s="51"/>
      <c r="L42" s="50"/>
    </row>
    <row r="43" spans="1:12" ht="18" customHeight="1" x14ac:dyDescent="0.25">
      <c r="F43" s="52"/>
      <c r="G43" s="52"/>
      <c r="H43" s="52"/>
      <c r="I43" s="52"/>
    </row>
    <row r="44" spans="1:12" ht="18" customHeight="1" x14ac:dyDescent="0.25">
      <c r="F44" s="52"/>
      <c r="G44" s="52"/>
      <c r="H44" s="52"/>
      <c r="I44" s="52"/>
    </row>
    <row r="45" spans="1:12" ht="18" customHeight="1" x14ac:dyDescent="0.25">
      <c r="A45" s="372" t="s">
        <v>34</v>
      </c>
      <c r="B45" s="372"/>
      <c r="C45" s="372"/>
      <c r="D45" s="372"/>
      <c r="E45" s="372"/>
      <c r="F45" s="372"/>
      <c r="G45" s="372"/>
      <c r="H45" s="372"/>
      <c r="I45" s="372"/>
      <c r="J45" s="372"/>
      <c r="K45" s="372"/>
      <c r="L45" s="372"/>
    </row>
    <row r="46" spans="1:12" ht="18" customHeight="1" x14ac:dyDescent="0.25">
      <c r="A46" s="4"/>
      <c r="B46" s="4"/>
      <c r="C46" s="4"/>
      <c r="D46" s="4"/>
      <c r="F46" s="4"/>
      <c r="G46" s="4"/>
      <c r="H46" s="4"/>
      <c r="I46" s="4"/>
      <c r="J46" s="4"/>
      <c r="K46" s="4"/>
      <c r="L46" s="4"/>
    </row>
    <row r="47" spans="1:12" ht="18" customHeight="1" x14ac:dyDescent="0.25">
      <c r="F47" s="52"/>
      <c r="G47" s="52"/>
      <c r="H47" s="52"/>
      <c r="I47" s="52"/>
    </row>
    <row r="48" spans="1:12" ht="21.95" customHeight="1" x14ac:dyDescent="0.25">
      <c r="A48" s="53" t="s">
        <v>35</v>
      </c>
      <c r="B48" s="54"/>
      <c r="C48" s="54"/>
      <c r="D48" s="55"/>
      <c r="E48" s="56"/>
      <c r="F48" s="57"/>
      <c r="G48" s="57"/>
      <c r="H48" s="57"/>
      <c r="I48" s="57"/>
      <c r="J48" s="58"/>
      <c r="K48" s="57"/>
      <c r="L48" s="57"/>
    </row>
    <row r="49" spans="1:12" ht="18" customHeight="1" x14ac:dyDescent="0.25">
      <c r="A49" s="1" t="str">
        <f>A1</f>
        <v>บริษัท ดับบลิวเอชเอ ยูทิลิตี้ส์ แอนด์ พาวเวอร์ จำกัด (มหาชน)</v>
      </c>
      <c r="B49" s="2"/>
      <c r="C49" s="2"/>
      <c r="D49" s="2"/>
      <c r="E49" s="2"/>
      <c r="F49" s="3"/>
      <c r="G49" s="3"/>
      <c r="H49" s="3"/>
      <c r="I49" s="3"/>
      <c r="J49" s="3"/>
      <c r="K49" s="3"/>
      <c r="L49" s="3"/>
    </row>
    <row r="50" spans="1:12" ht="18" customHeight="1" x14ac:dyDescent="0.25">
      <c r="A50" s="1" t="s">
        <v>36</v>
      </c>
      <c r="B50" s="2"/>
      <c r="C50" s="2"/>
      <c r="D50" s="2"/>
      <c r="E50" s="2"/>
      <c r="F50" s="3"/>
      <c r="G50" s="3"/>
      <c r="H50" s="3"/>
      <c r="I50" s="3"/>
      <c r="J50" s="3"/>
      <c r="K50" s="3"/>
      <c r="L50" s="3"/>
    </row>
    <row r="51" spans="1:12" ht="18" customHeight="1" x14ac:dyDescent="0.25">
      <c r="A51" s="5" t="s">
        <v>2</v>
      </c>
      <c r="B51" s="6"/>
      <c r="C51" s="6"/>
      <c r="D51" s="6"/>
      <c r="E51" s="6"/>
      <c r="F51" s="7"/>
      <c r="G51" s="7"/>
      <c r="H51" s="7"/>
      <c r="I51" s="7"/>
      <c r="J51" s="7"/>
      <c r="K51" s="7"/>
      <c r="L51" s="7"/>
    </row>
    <row r="52" spans="1:12" ht="18" customHeight="1" x14ac:dyDescent="0.25">
      <c r="A52" s="2"/>
      <c r="B52" s="2"/>
      <c r="C52" s="2"/>
      <c r="D52" s="2"/>
      <c r="E52" s="2"/>
      <c r="F52" s="3"/>
      <c r="G52" s="3"/>
      <c r="H52" s="3"/>
      <c r="I52" s="3"/>
      <c r="J52" s="3"/>
      <c r="K52" s="3"/>
      <c r="L52" s="3"/>
    </row>
    <row r="53" spans="1:12" ht="18" customHeight="1" x14ac:dyDescent="0.25">
      <c r="A53" s="8"/>
      <c r="B53" s="8"/>
      <c r="C53" s="8"/>
      <c r="D53" s="20"/>
      <c r="E53" s="9"/>
      <c r="F53" s="374" t="s">
        <v>3</v>
      </c>
      <c r="G53" s="374"/>
      <c r="H53" s="374"/>
      <c r="I53" s="10"/>
      <c r="J53" s="374" t="s">
        <v>4</v>
      </c>
      <c r="K53" s="374"/>
      <c r="L53" s="374"/>
    </row>
    <row r="54" spans="1:12" ht="18" customHeight="1" x14ac:dyDescent="0.25">
      <c r="A54" s="8"/>
      <c r="B54" s="8"/>
      <c r="C54" s="8"/>
      <c r="D54" s="9"/>
      <c r="E54" s="9"/>
      <c r="F54" s="11" t="s">
        <v>5</v>
      </c>
      <c r="G54" s="12"/>
      <c r="H54" s="11" t="s">
        <v>6</v>
      </c>
      <c r="I54" s="13"/>
      <c r="J54" s="11" t="s">
        <v>5</v>
      </c>
      <c r="K54" s="12"/>
      <c r="L54" s="11" t="s">
        <v>6</v>
      </c>
    </row>
    <row r="55" spans="1:12" ht="18" customHeight="1" x14ac:dyDescent="0.25">
      <c r="A55" s="8"/>
      <c r="B55" s="8"/>
      <c r="C55" s="8"/>
      <c r="D55" s="9"/>
      <c r="E55" s="9"/>
      <c r="F55" s="14" t="s">
        <v>7</v>
      </c>
      <c r="G55" s="12"/>
      <c r="H55" s="14" t="s">
        <v>8</v>
      </c>
      <c r="I55" s="12"/>
      <c r="J55" s="14" t="s">
        <v>7</v>
      </c>
      <c r="K55" s="12"/>
      <c r="L55" s="14" t="s">
        <v>8</v>
      </c>
    </row>
    <row r="56" spans="1:12" ht="18" customHeight="1" x14ac:dyDescent="0.25">
      <c r="A56" s="8"/>
      <c r="B56" s="8"/>
      <c r="C56" s="8"/>
      <c r="D56" s="9"/>
      <c r="E56" s="9"/>
      <c r="F56" s="14" t="s">
        <v>9</v>
      </c>
      <c r="G56" s="14"/>
      <c r="H56" s="14" t="s">
        <v>10</v>
      </c>
      <c r="I56" s="14"/>
      <c r="J56" s="14" t="s">
        <v>9</v>
      </c>
      <c r="K56" s="14"/>
      <c r="L56" s="14" t="s">
        <v>10</v>
      </c>
    </row>
    <row r="57" spans="1:12" ht="18" customHeight="1" x14ac:dyDescent="0.25">
      <c r="A57" s="8"/>
      <c r="B57" s="8"/>
      <c r="C57" s="8"/>
      <c r="D57" s="15" t="s">
        <v>11</v>
      </c>
      <c r="E57" s="9"/>
      <c r="F57" s="17" t="s">
        <v>12</v>
      </c>
      <c r="G57" s="14"/>
      <c r="H57" s="17" t="s">
        <v>12</v>
      </c>
      <c r="I57" s="11"/>
      <c r="J57" s="17" t="s">
        <v>12</v>
      </c>
      <c r="K57" s="11"/>
      <c r="L57" s="17" t="s">
        <v>12</v>
      </c>
    </row>
    <row r="58" spans="1:12" ht="8.1" customHeight="1" x14ac:dyDescent="0.25">
      <c r="A58" s="8"/>
      <c r="B58" s="8"/>
      <c r="C58" s="8"/>
      <c r="D58" s="18"/>
      <c r="E58" s="9"/>
      <c r="F58" s="19"/>
      <c r="G58" s="14"/>
      <c r="H58" s="11"/>
      <c r="I58" s="11"/>
      <c r="J58" s="19"/>
      <c r="K58" s="11"/>
      <c r="L58" s="11"/>
    </row>
    <row r="59" spans="1:12" ht="18" customHeight="1" x14ac:dyDescent="0.25">
      <c r="A59" s="373" t="s">
        <v>37</v>
      </c>
      <c r="B59" s="373"/>
      <c r="C59" s="373"/>
      <c r="D59" s="20"/>
      <c r="E59" s="20"/>
      <c r="F59" s="21"/>
      <c r="G59" s="14"/>
      <c r="H59" s="22"/>
      <c r="I59" s="23"/>
      <c r="J59" s="21"/>
      <c r="K59" s="23"/>
      <c r="L59" s="22"/>
    </row>
    <row r="60" spans="1:12" ht="8.1" customHeight="1" x14ac:dyDescent="0.25">
      <c r="A60" s="59"/>
      <c r="B60" s="59"/>
      <c r="C60" s="59"/>
      <c r="D60" s="20"/>
      <c r="E60" s="20"/>
      <c r="F60" s="21"/>
      <c r="G60" s="14"/>
      <c r="H60" s="22"/>
      <c r="I60" s="23"/>
      <c r="J60" s="21"/>
      <c r="K60" s="23"/>
      <c r="L60" s="22"/>
    </row>
    <row r="61" spans="1:12" ht="18" customHeight="1" x14ac:dyDescent="0.25">
      <c r="A61" s="27" t="s">
        <v>38</v>
      </c>
      <c r="B61" s="60"/>
      <c r="C61" s="60"/>
      <c r="D61" s="61"/>
      <c r="E61" s="20"/>
      <c r="F61" s="37"/>
      <c r="G61" s="14"/>
      <c r="H61" s="35"/>
      <c r="I61" s="26"/>
      <c r="J61" s="62"/>
      <c r="K61" s="26"/>
      <c r="L61" s="63"/>
    </row>
    <row r="62" spans="1:12" ht="8.1" customHeight="1" x14ac:dyDescent="0.25">
      <c r="A62" s="27"/>
      <c r="B62" s="60"/>
      <c r="C62" s="60"/>
      <c r="D62" s="61"/>
      <c r="E62" s="20"/>
      <c r="F62" s="37"/>
      <c r="G62" s="35"/>
      <c r="H62" s="35"/>
      <c r="I62" s="26"/>
      <c r="J62" s="62"/>
      <c r="K62" s="26"/>
      <c r="L62" s="63"/>
    </row>
    <row r="63" spans="1:12" ht="18" customHeight="1" x14ac:dyDescent="0.25">
      <c r="A63" s="24" t="s">
        <v>39</v>
      </c>
      <c r="B63" s="20"/>
      <c r="C63" s="20"/>
      <c r="D63" s="28">
        <v>9</v>
      </c>
      <c r="E63" s="20"/>
      <c r="F63" s="29">
        <v>80000000</v>
      </c>
      <c r="G63" s="30"/>
      <c r="H63" s="30">
        <v>0</v>
      </c>
      <c r="I63" s="33"/>
      <c r="J63" s="29">
        <v>80000000</v>
      </c>
      <c r="K63" s="33"/>
      <c r="L63" s="30">
        <v>0</v>
      </c>
    </row>
    <row r="64" spans="1:12" ht="18" customHeight="1" x14ac:dyDescent="0.25">
      <c r="A64" s="24" t="s">
        <v>40</v>
      </c>
      <c r="B64" s="20"/>
      <c r="C64" s="20"/>
      <c r="D64" s="28"/>
      <c r="E64" s="20"/>
      <c r="F64" s="29">
        <v>258861815</v>
      </c>
      <c r="G64" s="30"/>
      <c r="H64" s="30">
        <v>189718918</v>
      </c>
      <c r="I64" s="33"/>
      <c r="J64" s="29">
        <v>185218588</v>
      </c>
      <c r="K64" s="33"/>
      <c r="L64" s="30">
        <v>171542031</v>
      </c>
    </row>
    <row r="65" spans="1:14" ht="18" customHeight="1" x14ac:dyDescent="0.25">
      <c r="A65" s="24" t="s">
        <v>41</v>
      </c>
      <c r="B65" s="24"/>
      <c r="C65" s="20"/>
      <c r="D65" s="28"/>
      <c r="E65" s="20"/>
      <c r="F65" s="29">
        <v>24433392</v>
      </c>
      <c r="G65" s="30"/>
      <c r="H65" s="30">
        <v>26289179</v>
      </c>
      <c r="I65" s="33"/>
      <c r="J65" s="29">
        <v>0</v>
      </c>
      <c r="K65" s="33"/>
      <c r="L65" s="30">
        <v>0</v>
      </c>
    </row>
    <row r="66" spans="1:14" ht="18" customHeight="1" x14ac:dyDescent="0.25">
      <c r="A66" s="24" t="s">
        <v>42</v>
      </c>
      <c r="B66" s="24"/>
      <c r="C66" s="20"/>
      <c r="D66" s="28"/>
      <c r="E66" s="20"/>
      <c r="F66" s="34">
        <v>17739777</v>
      </c>
      <c r="G66" s="35"/>
      <c r="H66" s="36">
        <v>18145275</v>
      </c>
      <c r="I66" s="33"/>
      <c r="J66" s="34">
        <v>12479930</v>
      </c>
      <c r="K66" s="33"/>
      <c r="L66" s="36">
        <v>12711105</v>
      </c>
      <c r="N66" s="64"/>
    </row>
    <row r="67" spans="1:14" ht="8.1" customHeight="1" x14ac:dyDescent="0.25">
      <c r="A67" s="24"/>
      <c r="B67" s="24"/>
      <c r="C67" s="20"/>
      <c r="D67" s="28"/>
      <c r="E67" s="20"/>
      <c r="F67" s="37"/>
      <c r="G67" s="35"/>
      <c r="H67" s="35"/>
      <c r="I67" s="33"/>
      <c r="J67" s="37"/>
      <c r="K67" s="33"/>
      <c r="L67" s="35"/>
    </row>
    <row r="68" spans="1:14" ht="18" customHeight="1" x14ac:dyDescent="0.25">
      <c r="A68" s="27" t="s">
        <v>43</v>
      </c>
      <c r="B68" s="20"/>
      <c r="C68" s="20"/>
      <c r="D68" s="28"/>
      <c r="E68" s="20"/>
      <c r="F68" s="34">
        <f>SUM(F63:F66)</f>
        <v>381034984</v>
      </c>
      <c r="G68" s="35"/>
      <c r="H68" s="36">
        <f>SUM(H63:H66)</f>
        <v>234153372</v>
      </c>
      <c r="I68" s="33"/>
      <c r="J68" s="34">
        <f>+SUM(J63:J66)</f>
        <v>277698518</v>
      </c>
      <c r="K68" s="33"/>
      <c r="L68" s="36">
        <f>SUM(L63:L66)</f>
        <v>184253136</v>
      </c>
    </row>
    <row r="69" spans="1:14" ht="18" customHeight="1" x14ac:dyDescent="0.25">
      <c r="A69" s="24"/>
      <c r="B69" s="24"/>
      <c r="C69" s="24"/>
      <c r="D69" s="28"/>
      <c r="E69" s="20"/>
      <c r="F69" s="31"/>
      <c r="G69" s="32"/>
      <c r="H69" s="32"/>
      <c r="I69" s="33"/>
      <c r="J69" s="31"/>
      <c r="K69" s="33"/>
      <c r="L69" s="32"/>
    </row>
    <row r="70" spans="1:14" ht="18" customHeight="1" x14ac:dyDescent="0.25">
      <c r="A70" s="373" t="s">
        <v>44</v>
      </c>
      <c r="B70" s="373"/>
      <c r="C70" s="373"/>
      <c r="D70" s="20"/>
      <c r="E70" s="20"/>
      <c r="F70" s="29"/>
      <c r="G70" s="30"/>
      <c r="H70" s="30"/>
      <c r="I70" s="33"/>
      <c r="J70" s="29"/>
      <c r="K70" s="33"/>
      <c r="L70" s="30"/>
    </row>
    <row r="71" spans="1:14" ht="8.1" customHeight="1" x14ac:dyDescent="0.25">
      <c r="A71" s="59"/>
      <c r="B71" s="59"/>
      <c r="C71" s="59"/>
      <c r="D71" s="20"/>
      <c r="E71" s="20"/>
      <c r="F71" s="29"/>
      <c r="G71" s="30"/>
      <c r="H71" s="30"/>
      <c r="I71" s="33"/>
      <c r="J71" s="29"/>
      <c r="K71" s="33"/>
      <c r="L71" s="30"/>
    </row>
    <row r="72" spans="1:14" ht="18" customHeight="1" x14ac:dyDescent="0.25">
      <c r="A72" s="24" t="s">
        <v>45</v>
      </c>
      <c r="B72" s="24"/>
      <c r="C72" s="20"/>
      <c r="D72" s="28">
        <v>9</v>
      </c>
      <c r="E72" s="20"/>
      <c r="F72" s="29">
        <v>41033642</v>
      </c>
      <c r="G72" s="30"/>
      <c r="H72" s="30">
        <v>0</v>
      </c>
      <c r="I72" s="33"/>
      <c r="J72" s="29">
        <v>41033642</v>
      </c>
      <c r="K72" s="33"/>
      <c r="L72" s="30">
        <v>0</v>
      </c>
    </row>
    <row r="73" spans="1:14" ht="18" customHeight="1" x14ac:dyDescent="0.25">
      <c r="A73" s="24" t="s">
        <v>46</v>
      </c>
      <c r="B73" s="24"/>
      <c r="C73" s="20"/>
      <c r="D73" s="28">
        <v>9</v>
      </c>
      <c r="E73" s="20"/>
      <c r="F73" s="29">
        <v>8990272033</v>
      </c>
      <c r="G73" s="30"/>
      <c r="H73" s="30">
        <v>8987977050</v>
      </c>
      <c r="I73" s="33"/>
      <c r="J73" s="29">
        <v>8990272033</v>
      </c>
      <c r="K73" s="33"/>
      <c r="L73" s="30">
        <v>8987977050</v>
      </c>
    </row>
    <row r="74" spans="1:14" ht="18" customHeight="1" x14ac:dyDescent="0.25">
      <c r="A74" s="24" t="s">
        <v>47</v>
      </c>
      <c r="B74" s="24"/>
      <c r="C74" s="20"/>
      <c r="D74" s="28"/>
      <c r="E74" s="20"/>
      <c r="F74" s="29">
        <v>131328385</v>
      </c>
      <c r="G74" s="30"/>
      <c r="H74" s="30">
        <v>139996107</v>
      </c>
      <c r="I74" s="33"/>
      <c r="J74" s="29">
        <v>100493431</v>
      </c>
      <c r="K74" s="33"/>
      <c r="L74" s="30">
        <v>115010067</v>
      </c>
    </row>
    <row r="75" spans="1:14" ht="18" customHeight="1" x14ac:dyDescent="0.25">
      <c r="A75" s="24" t="s">
        <v>48</v>
      </c>
      <c r="B75" s="24"/>
      <c r="C75" s="20"/>
      <c r="D75" s="28"/>
      <c r="E75" s="20"/>
      <c r="F75" s="29">
        <v>335880397</v>
      </c>
      <c r="G75" s="30"/>
      <c r="H75" s="30">
        <v>331571745</v>
      </c>
      <c r="I75" s="33"/>
      <c r="J75" s="29">
        <v>328390247</v>
      </c>
      <c r="K75" s="33"/>
      <c r="L75" s="30">
        <v>331571745</v>
      </c>
    </row>
    <row r="76" spans="1:14" ht="18" customHeight="1" x14ac:dyDescent="0.25">
      <c r="A76" s="24" t="s">
        <v>49</v>
      </c>
      <c r="B76" s="24"/>
      <c r="C76" s="20"/>
      <c r="D76" s="28"/>
      <c r="E76" s="20"/>
      <c r="F76" s="29">
        <v>18973028</v>
      </c>
      <c r="G76" s="30"/>
      <c r="H76" s="30">
        <v>17039449</v>
      </c>
      <c r="I76" s="33"/>
      <c r="J76" s="29">
        <v>18973028</v>
      </c>
      <c r="K76" s="33"/>
      <c r="L76" s="30">
        <v>17039449</v>
      </c>
    </row>
    <row r="77" spans="1:14" ht="18" customHeight="1" x14ac:dyDescent="0.25">
      <c r="A77" s="65" t="s">
        <v>50</v>
      </c>
      <c r="B77" s="24"/>
      <c r="C77" s="20"/>
      <c r="D77" s="28"/>
      <c r="E77" s="20"/>
      <c r="F77" s="34">
        <v>15006275</v>
      </c>
      <c r="G77" s="30"/>
      <c r="H77" s="36">
        <v>13258261</v>
      </c>
      <c r="I77" s="33"/>
      <c r="J77" s="34">
        <v>11098514</v>
      </c>
      <c r="K77" s="33"/>
      <c r="L77" s="36">
        <v>12481132</v>
      </c>
    </row>
    <row r="78" spans="1:14" ht="8.1" customHeight="1" x14ac:dyDescent="0.25">
      <c r="A78" s="24"/>
      <c r="B78" s="24"/>
      <c r="C78" s="20"/>
      <c r="D78" s="28"/>
      <c r="E78" s="20"/>
      <c r="F78" s="37"/>
      <c r="G78" s="35"/>
      <c r="H78" s="35"/>
      <c r="I78" s="38"/>
      <c r="J78" s="37"/>
      <c r="K78" s="38"/>
      <c r="L78" s="35"/>
    </row>
    <row r="79" spans="1:14" ht="18" customHeight="1" x14ac:dyDescent="0.25">
      <c r="A79" s="27" t="s">
        <v>51</v>
      </c>
      <c r="B79" s="20"/>
      <c r="C79" s="20"/>
      <c r="D79" s="28"/>
      <c r="E79" s="20"/>
      <c r="F79" s="34">
        <f>SUM(F72:F77)</f>
        <v>9532493760</v>
      </c>
      <c r="G79" s="35"/>
      <c r="H79" s="36">
        <f>SUM(H72:H77)</f>
        <v>9489842612</v>
      </c>
      <c r="I79" s="38">
        <v>0</v>
      </c>
      <c r="J79" s="34">
        <f>SUM(J72:J77)</f>
        <v>9490260895</v>
      </c>
      <c r="K79" s="38">
        <v>0</v>
      </c>
      <c r="L79" s="36">
        <f>SUM(L72:L77)</f>
        <v>9464079443</v>
      </c>
    </row>
    <row r="80" spans="1:14" ht="8.1" customHeight="1" x14ac:dyDescent="0.25">
      <c r="A80" s="24"/>
      <c r="B80" s="24"/>
      <c r="C80" s="20"/>
      <c r="D80" s="28"/>
      <c r="E80" s="20"/>
      <c r="F80" s="37"/>
      <c r="G80" s="35"/>
      <c r="H80" s="35"/>
      <c r="I80" s="38"/>
      <c r="J80" s="37"/>
      <c r="K80" s="38"/>
      <c r="L80" s="35"/>
    </row>
    <row r="81" spans="1:12" ht="18" customHeight="1" x14ac:dyDescent="0.25">
      <c r="A81" s="27" t="s">
        <v>52</v>
      </c>
      <c r="B81" s="20"/>
      <c r="C81" s="20"/>
      <c r="D81" s="28"/>
      <c r="E81" s="20"/>
      <c r="F81" s="34">
        <f>F68+F79</f>
        <v>9913528744</v>
      </c>
      <c r="G81" s="35"/>
      <c r="H81" s="36">
        <f>H68+H79</f>
        <v>9723995984</v>
      </c>
      <c r="I81" s="33"/>
      <c r="J81" s="34">
        <f>+J68+J79</f>
        <v>9767959413</v>
      </c>
      <c r="K81" s="33"/>
      <c r="L81" s="36">
        <f>+L68+L79</f>
        <v>9648332579</v>
      </c>
    </row>
    <row r="82" spans="1:12" ht="18" customHeight="1" x14ac:dyDescent="0.25">
      <c r="A82" s="27"/>
      <c r="B82" s="20"/>
      <c r="C82" s="20"/>
      <c r="D82" s="28"/>
      <c r="E82" s="20"/>
      <c r="F82" s="35"/>
      <c r="G82" s="35"/>
      <c r="H82" s="35"/>
      <c r="I82" s="33"/>
      <c r="J82" s="35"/>
      <c r="K82" s="33"/>
      <c r="L82" s="35"/>
    </row>
    <row r="83" spans="1:12" ht="19.5" customHeight="1" x14ac:dyDescent="0.25">
      <c r="A83" s="27"/>
      <c r="B83" s="20"/>
      <c r="C83" s="20"/>
      <c r="D83" s="28"/>
      <c r="E83" s="20"/>
      <c r="F83" s="35"/>
      <c r="G83" s="35"/>
      <c r="H83" s="35"/>
      <c r="I83" s="33"/>
      <c r="J83" s="35"/>
      <c r="K83" s="33"/>
      <c r="L83" s="35"/>
    </row>
    <row r="84" spans="1:12" ht="18" customHeight="1" x14ac:dyDescent="0.25">
      <c r="A84" s="27"/>
      <c r="B84" s="20"/>
      <c r="C84" s="20"/>
      <c r="D84" s="28"/>
      <c r="E84" s="20"/>
      <c r="F84" s="35"/>
      <c r="G84" s="35"/>
      <c r="H84" s="35"/>
      <c r="I84" s="33"/>
      <c r="J84" s="35"/>
      <c r="K84" s="33"/>
      <c r="L84" s="35"/>
    </row>
    <row r="85" spans="1:12" ht="18" customHeight="1" x14ac:dyDescent="0.25">
      <c r="A85" s="27"/>
      <c r="B85" s="20"/>
      <c r="C85" s="20"/>
      <c r="D85" s="28"/>
      <c r="E85" s="20"/>
      <c r="F85" s="35"/>
      <c r="G85" s="35"/>
      <c r="H85" s="35"/>
      <c r="I85" s="33"/>
      <c r="J85" s="35"/>
      <c r="K85" s="33"/>
      <c r="L85" s="35"/>
    </row>
    <row r="86" spans="1:12" ht="18" customHeight="1" x14ac:dyDescent="0.25">
      <c r="A86" s="27"/>
      <c r="B86" s="20"/>
      <c r="C86" s="20"/>
      <c r="D86" s="28"/>
      <c r="E86" s="20"/>
      <c r="F86" s="35"/>
      <c r="G86" s="35"/>
      <c r="H86" s="35"/>
      <c r="I86" s="33"/>
      <c r="J86" s="35"/>
      <c r="K86" s="33"/>
      <c r="L86" s="35"/>
    </row>
    <row r="87" spans="1:12" ht="18" customHeight="1" x14ac:dyDescent="0.25">
      <c r="A87" s="27"/>
      <c r="B87" s="20"/>
      <c r="C87" s="20"/>
      <c r="D87" s="28"/>
      <c r="E87" s="20"/>
      <c r="F87" s="35"/>
      <c r="G87" s="35"/>
      <c r="H87" s="35"/>
      <c r="I87" s="33"/>
      <c r="J87" s="35"/>
      <c r="K87" s="33"/>
      <c r="L87" s="35"/>
    </row>
    <row r="88" spans="1:12" ht="18" customHeight="1" x14ac:dyDescent="0.25">
      <c r="A88" s="27"/>
      <c r="B88" s="20"/>
      <c r="C88" s="20"/>
      <c r="D88" s="28"/>
      <c r="E88" s="20"/>
      <c r="F88" s="35"/>
      <c r="G88" s="35"/>
      <c r="H88" s="35"/>
      <c r="I88" s="33"/>
      <c r="J88" s="35"/>
      <c r="K88" s="33"/>
      <c r="L88" s="35"/>
    </row>
    <row r="89" spans="1:12" ht="18" customHeight="1" x14ac:dyDescent="0.25">
      <c r="A89" s="27"/>
      <c r="B89" s="20"/>
      <c r="C89" s="20"/>
      <c r="D89" s="28"/>
      <c r="E89" s="20"/>
      <c r="F89" s="35"/>
      <c r="G89" s="35"/>
      <c r="H89" s="35"/>
      <c r="I89" s="33"/>
      <c r="J89" s="35"/>
      <c r="K89" s="33"/>
      <c r="L89" s="35"/>
    </row>
    <row r="90" spans="1:12" ht="18" customHeight="1" x14ac:dyDescent="0.25">
      <c r="A90" s="27"/>
      <c r="B90" s="20"/>
      <c r="C90" s="20"/>
      <c r="D90" s="28"/>
      <c r="E90" s="20"/>
      <c r="F90" s="35"/>
      <c r="G90" s="35"/>
      <c r="H90" s="35"/>
      <c r="I90" s="33"/>
      <c r="J90" s="35"/>
      <c r="K90" s="33"/>
      <c r="L90" s="35"/>
    </row>
    <row r="91" spans="1:12" ht="18" customHeight="1" x14ac:dyDescent="0.25">
      <c r="A91" s="27"/>
      <c r="B91" s="20"/>
      <c r="C91" s="20"/>
      <c r="D91" s="28"/>
      <c r="E91" s="20"/>
      <c r="F91" s="35"/>
      <c r="G91" s="35"/>
      <c r="H91" s="35"/>
      <c r="I91" s="33"/>
      <c r="J91" s="35"/>
      <c r="K91" s="33"/>
      <c r="L91" s="35"/>
    </row>
    <row r="92" spans="1:12" ht="18" customHeight="1" x14ac:dyDescent="0.25">
      <c r="A92" s="372"/>
      <c r="B92" s="372"/>
      <c r="C92" s="372"/>
      <c r="D92" s="372"/>
      <c r="E92" s="372"/>
      <c r="F92" s="372"/>
      <c r="G92" s="372"/>
      <c r="H92" s="372"/>
      <c r="I92" s="372"/>
      <c r="J92" s="372"/>
      <c r="K92" s="372"/>
      <c r="L92" s="372"/>
    </row>
    <row r="93" spans="1:12" ht="18" customHeight="1" x14ac:dyDescent="0.25">
      <c r="A93" s="46"/>
      <c r="B93" s="4"/>
      <c r="C93" s="4"/>
      <c r="F93" s="50"/>
      <c r="G93" s="50"/>
      <c r="H93" s="50"/>
      <c r="I93" s="51"/>
      <c r="J93" s="50"/>
      <c r="K93" s="51"/>
      <c r="L93" s="50"/>
    </row>
    <row r="94" spans="1:12" ht="18" customHeight="1" x14ac:dyDescent="0.25">
      <c r="A94" s="4"/>
      <c r="B94" s="4"/>
      <c r="C94" s="4"/>
      <c r="D94" s="4"/>
      <c r="F94" s="4"/>
      <c r="G94" s="4"/>
      <c r="H94" s="4"/>
      <c r="I94" s="4"/>
      <c r="J94" s="4"/>
      <c r="K94" s="4"/>
      <c r="L94" s="4"/>
    </row>
    <row r="95" spans="1:12" ht="15.75" customHeight="1" x14ac:dyDescent="0.25">
      <c r="A95" s="46"/>
      <c r="F95" s="50"/>
      <c r="G95" s="4"/>
      <c r="H95" s="50"/>
      <c r="I95" s="50"/>
      <c r="J95" s="50"/>
      <c r="K95" s="4"/>
      <c r="L95" s="50"/>
    </row>
    <row r="96" spans="1:12" ht="21.95" customHeight="1" x14ac:dyDescent="0.25">
      <c r="A96" s="53" t="s">
        <v>35</v>
      </c>
      <c r="B96" s="66"/>
      <c r="C96" s="54"/>
      <c r="D96" s="55"/>
      <c r="E96" s="56"/>
      <c r="F96" s="57"/>
      <c r="G96" s="57"/>
      <c r="H96" s="57"/>
      <c r="I96" s="57"/>
      <c r="J96" s="58"/>
      <c r="K96" s="57"/>
      <c r="L96" s="57"/>
    </row>
    <row r="97" spans="1:12" ht="18" customHeight="1" x14ac:dyDescent="0.25">
      <c r="A97" s="1" t="str">
        <f>A49</f>
        <v>บริษัท ดับบลิวเอชเอ ยูทิลิตี้ส์ แอนด์ พาวเวอร์ จำกัด (มหาชน)</v>
      </c>
      <c r="B97" s="2"/>
      <c r="C97" s="2"/>
      <c r="D97" s="2"/>
      <c r="E97" s="2"/>
      <c r="F97" s="3"/>
      <c r="G97" s="3"/>
      <c r="H97" s="3"/>
      <c r="I97" s="3"/>
      <c r="J97" s="3"/>
      <c r="K97" s="3"/>
      <c r="L97" s="3"/>
    </row>
    <row r="98" spans="1:12" ht="18" customHeight="1" x14ac:dyDescent="0.25">
      <c r="A98" s="1" t="s">
        <v>36</v>
      </c>
      <c r="B98" s="2"/>
      <c r="C98" s="2"/>
      <c r="D98" s="2"/>
      <c r="E98" s="2"/>
      <c r="F98" s="3"/>
      <c r="G98" s="3"/>
      <c r="H98" s="3"/>
      <c r="I98" s="3"/>
      <c r="J98" s="3"/>
      <c r="K98" s="3"/>
      <c r="L98" s="3"/>
    </row>
    <row r="99" spans="1:12" ht="18" customHeight="1" x14ac:dyDescent="0.25">
      <c r="A99" s="5" t="s">
        <v>2</v>
      </c>
      <c r="B99" s="6"/>
      <c r="C99" s="6"/>
      <c r="D99" s="6"/>
      <c r="E99" s="6"/>
      <c r="F99" s="7"/>
      <c r="G99" s="7"/>
      <c r="H99" s="7"/>
      <c r="I99" s="7"/>
      <c r="J99" s="7"/>
      <c r="K99" s="7"/>
      <c r="L99" s="7"/>
    </row>
    <row r="100" spans="1:12" ht="18" customHeight="1" x14ac:dyDescent="0.25">
      <c r="A100" s="2"/>
      <c r="B100" s="2"/>
      <c r="C100" s="2"/>
      <c r="D100" s="2"/>
      <c r="E100" s="2"/>
      <c r="F100" s="3"/>
      <c r="G100" s="3"/>
      <c r="H100" s="3"/>
      <c r="I100" s="3"/>
      <c r="J100" s="3"/>
      <c r="K100" s="3"/>
      <c r="L100" s="3"/>
    </row>
    <row r="101" spans="1:12" ht="18" customHeight="1" x14ac:dyDescent="0.25">
      <c r="A101" s="8"/>
      <c r="B101" s="8"/>
      <c r="C101" s="8"/>
      <c r="D101" s="9"/>
      <c r="E101" s="9"/>
      <c r="F101" s="374" t="s">
        <v>3</v>
      </c>
      <c r="G101" s="374"/>
      <c r="H101" s="374"/>
      <c r="I101" s="10"/>
      <c r="J101" s="374" t="s">
        <v>4</v>
      </c>
      <c r="K101" s="374"/>
      <c r="L101" s="374"/>
    </row>
    <row r="102" spans="1:12" ht="18" customHeight="1" x14ac:dyDescent="0.25">
      <c r="A102" s="8"/>
      <c r="B102" s="8"/>
      <c r="C102" s="8"/>
      <c r="D102" s="9"/>
      <c r="E102" s="9"/>
      <c r="F102" s="11" t="s">
        <v>5</v>
      </c>
      <c r="G102" s="12"/>
      <c r="H102" s="11" t="s">
        <v>6</v>
      </c>
      <c r="I102" s="13"/>
      <c r="J102" s="11" t="s">
        <v>5</v>
      </c>
      <c r="K102" s="12"/>
      <c r="L102" s="11" t="s">
        <v>6</v>
      </c>
    </row>
    <row r="103" spans="1:12" ht="18" customHeight="1" x14ac:dyDescent="0.25">
      <c r="A103" s="8"/>
      <c r="B103" s="8"/>
      <c r="C103" s="8"/>
      <c r="D103" s="9"/>
      <c r="E103" s="9"/>
      <c r="F103" s="14" t="s">
        <v>7</v>
      </c>
      <c r="G103" s="12"/>
      <c r="H103" s="14" t="s">
        <v>8</v>
      </c>
      <c r="I103" s="12"/>
      <c r="J103" s="14" t="s">
        <v>7</v>
      </c>
      <c r="K103" s="12"/>
      <c r="L103" s="14" t="s">
        <v>8</v>
      </c>
    </row>
    <row r="104" spans="1:12" ht="18" customHeight="1" x14ac:dyDescent="0.25">
      <c r="A104" s="8"/>
      <c r="B104" s="8"/>
      <c r="C104" s="8"/>
      <c r="D104" s="9"/>
      <c r="E104" s="9"/>
      <c r="F104" s="14" t="s">
        <v>9</v>
      </c>
      <c r="G104" s="14"/>
      <c r="H104" s="14" t="s">
        <v>10</v>
      </c>
      <c r="I104" s="14"/>
      <c r="J104" s="14" t="s">
        <v>9</v>
      </c>
      <c r="K104" s="14"/>
      <c r="L104" s="14" t="s">
        <v>10</v>
      </c>
    </row>
    <row r="105" spans="1:12" ht="18" customHeight="1" x14ac:dyDescent="0.25">
      <c r="A105" s="8"/>
      <c r="B105" s="8"/>
      <c r="C105" s="8"/>
      <c r="D105" s="15" t="s">
        <v>11</v>
      </c>
      <c r="E105" s="16"/>
      <c r="F105" s="17" t="s">
        <v>12</v>
      </c>
      <c r="G105" s="14"/>
      <c r="H105" s="17" t="s">
        <v>12</v>
      </c>
      <c r="I105" s="11"/>
      <c r="J105" s="17" t="s">
        <v>12</v>
      </c>
      <c r="K105" s="11"/>
      <c r="L105" s="17" t="s">
        <v>12</v>
      </c>
    </row>
    <row r="106" spans="1:12" ht="6" customHeight="1" x14ac:dyDescent="0.25">
      <c r="A106" s="24"/>
      <c r="B106" s="24"/>
      <c r="C106" s="24"/>
      <c r="D106" s="28"/>
      <c r="E106" s="20"/>
      <c r="F106" s="31"/>
      <c r="G106" s="32"/>
      <c r="H106" s="32"/>
      <c r="I106" s="32"/>
      <c r="J106" s="31"/>
      <c r="K106" s="26"/>
      <c r="L106" s="26"/>
    </row>
    <row r="107" spans="1:12" ht="18" customHeight="1" x14ac:dyDescent="0.25">
      <c r="A107" s="373" t="s">
        <v>53</v>
      </c>
      <c r="B107" s="373"/>
      <c r="C107" s="373"/>
      <c r="D107" s="20"/>
      <c r="E107" s="20"/>
      <c r="F107" s="21"/>
      <c r="G107" s="14"/>
      <c r="H107" s="22"/>
      <c r="I107" s="23"/>
      <c r="J107" s="21"/>
      <c r="K107" s="23"/>
      <c r="L107" s="22"/>
    </row>
    <row r="108" spans="1:12" ht="6" customHeight="1" x14ac:dyDescent="0.25">
      <c r="A108" s="59"/>
      <c r="B108" s="59"/>
      <c r="C108" s="59"/>
      <c r="D108" s="20"/>
      <c r="E108" s="20"/>
      <c r="F108" s="21"/>
      <c r="G108" s="14"/>
      <c r="H108" s="22"/>
      <c r="I108" s="23"/>
      <c r="J108" s="21"/>
      <c r="K108" s="23"/>
      <c r="L108" s="22"/>
    </row>
    <row r="109" spans="1:12" ht="18" customHeight="1" x14ac:dyDescent="0.25">
      <c r="A109" s="27" t="s">
        <v>54</v>
      </c>
      <c r="B109" s="24"/>
      <c r="C109" s="24"/>
      <c r="D109" s="28"/>
      <c r="E109" s="20"/>
      <c r="F109" s="29"/>
      <c r="G109" s="30"/>
      <c r="H109" s="30"/>
      <c r="I109" s="26"/>
      <c r="J109" s="31"/>
      <c r="K109" s="26"/>
      <c r="L109" s="32"/>
    </row>
    <row r="110" spans="1:12" ht="6" customHeight="1" x14ac:dyDescent="0.25">
      <c r="A110" s="24"/>
      <c r="B110" s="24"/>
      <c r="C110" s="24"/>
      <c r="D110" s="28"/>
      <c r="E110" s="20"/>
      <c r="F110" s="37"/>
      <c r="G110" s="35"/>
      <c r="H110" s="35"/>
      <c r="I110" s="33"/>
      <c r="J110" s="37"/>
      <c r="K110" s="33"/>
      <c r="L110" s="35"/>
    </row>
    <row r="111" spans="1:12" ht="18" customHeight="1" x14ac:dyDescent="0.25">
      <c r="A111" s="24" t="s">
        <v>55</v>
      </c>
      <c r="B111" s="20"/>
      <c r="C111" s="24"/>
      <c r="D111" s="28"/>
      <c r="E111" s="20"/>
      <c r="F111" s="29"/>
      <c r="G111" s="30"/>
      <c r="H111" s="30"/>
      <c r="I111" s="26"/>
      <c r="J111" s="29"/>
      <c r="K111" s="26"/>
      <c r="L111" s="30"/>
    </row>
    <row r="112" spans="1:12" ht="18" customHeight="1" x14ac:dyDescent="0.25">
      <c r="A112" s="24"/>
      <c r="B112" s="24" t="s">
        <v>56</v>
      </c>
      <c r="C112" s="20"/>
      <c r="D112" s="28"/>
      <c r="E112" s="20"/>
      <c r="F112" s="29"/>
      <c r="G112" s="30"/>
      <c r="H112" s="30"/>
      <c r="I112" s="26"/>
      <c r="J112" s="29"/>
      <c r="K112" s="26"/>
      <c r="L112" s="30"/>
    </row>
    <row r="113" spans="1:12" ht="18" customHeight="1" x14ac:dyDescent="0.25">
      <c r="A113" s="24"/>
      <c r="B113" s="24"/>
      <c r="C113" s="20" t="s">
        <v>57</v>
      </c>
      <c r="D113" s="28"/>
      <c r="E113" s="20"/>
      <c r="F113" s="29"/>
      <c r="G113" s="30"/>
      <c r="H113" s="30"/>
      <c r="I113" s="26"/>
      <c r="J113" s="29"/>
      <c r="K113" s="26"/>
      <c r="L113" s="30"/>
    </row>
    <row r="114" spans="1:12" ht="18" customHeight="1" thickBot="1" x14ac:dyDescent="0.3">
      <c r="A114" s="24"/>
      <c r="B114" s="24"/>
      <c r="C114" s="20" t="s">
        <v>58</v>
      </c>
      <c r="D114" s="28"/>
      <c r="E114" s="20"/>
      <c r="F114" s="44">
        <v>3825000000</v>
      </c>
      <c r="G114" s="30"/>
      <c r="H114" s="45">
        <v>3825000000</v>
      </c>
      <c r="I114" s="26"/>
      <c r="J114" s="44">
        <v>3825000000</v>
      </c>
      <c r="K114" s="26"/>
      <c r="L114" s="45">
        <v>3825000000</v>
      </c>
    </row>
    <row r="115" spans="1:12" ht="6" customHeight="1" thickTop="1" x14ac:dyDescent="0.25">
      <c r="A115" s="24"/>
      <c r="B115" s="24"/>
      <c r="C115" s="20"/>
      <c r="D115" s="28"/>
      <c r="E115" s="20"/>
      <c r="F115" s="37"/>
      <c r="G115" s="35"/>
      <c r="H115" s="35"/>
      <c r="I115" s="33"/>
      <c r="J115" s="37"/>
      <c r="K115" s="33"/>
      <c r="L115" s="35"/>
    </row>
    <row r="116" spans="1:12" ht="18" customHeight="1" x14ac:dyDescent="0.25">
      <c r="A116" s="24"/>
      <c r="B116" s="24" t="s">
        <v>59</v>
      </c>
      <c r="C116" s="20"/>
      <c r="D116" s="28"/>
      <c r="E116" s="20"/>
      <c r="F116" s="29"/>
      <c r="G116" s="30"/>
      <c r="H116" s="30"/>
      <c r="I116" s="33"/>
      <c r="J116" s="29"/>
      <c r="K116" s="33"/>
      <c r="L116" s="30"/>
    </row>
    <row r="117" spans="1:12" ht="18" customHeight="1" x14ac:dyDescent="0.25">
      <c r="A117" s="24"/>
      <c r="B117" s="24"/>
      <c r="C117" s="20" t="s">
        <v>57</v>
      </c>
      <c r="D117" s="28"/>
      <c r="E117" s="20"/>
      <c r="F117" s="29"/>
      <c r="G117" s="30"/>
      <c r="H117" s="30"/>
      <c r="I117" s="33"/>
      <c r="J117" s="29"/>
      <c r="K117" s="33"/>
      <c r="L117" s="30"/>
    </row>
    <row r="118" spans="1:12" ht="18" customHeight="1" x14ac:dyDescent="0.25">
      <c r="A118" s="24"/>
      <c r="B118" s="24"/>
      <c r="C118" s="20" t="s">
        <v>60</v>
      </c>
      <c r="D118" s="28"/>
      <c r="E118" s="20"/>
      <c r="F118" s="29">
        <v>3825000000</v>
      </c>
      <c r="G118" s="30"/>
      <c r="H118" s="30">
        <v>3825000000</v>
      </c>
      <c r="I118" s="33"/>
      <c r="J118" s="29">
        <v>3825000000</v>
      </c>
      <c r="K118" s="33"/>
      <c r="L118" s="30">
        <v>3825000000</v>
      </c>
    </row>
    <row r="119" spans="1:12" ht="18" customHeight="1" x14ac:dyDescent="0.25">
      <c r="A119" s="24" t="s">
        <v>61</v>
      </c>
      <c r="B119" s="24"/>
      <c r="C119" s="20"/>
      <c r="D119" s="28"/>
      <c r="E119" s="20"/>
      <c r="F119" s="29">
        <v>2557841248</v>
      </c>
      <c r="G119" s="30"/>
      <c r="H119" s="30">
        <v>2557841248</v>
      </c>
      <c r="I119" s="33"/>
      <c r="J119" s="29">
        <v>2557841248</v>
      </c>
      <c r="K119" s="33"/>
      <c r="L119" s="30">
        <v>2557841248</v>
      </c>
    </row>
    <row r="120" spans="1:12" ht="18" customHeight="1" x14ac:dyDescent="0.25">
      <c r="A120" s="24" t="s">
        <v>62</v>
      </c>
      <c r="B120" s="24"/>
      <c r="C120" s="20"/>
      <c r="D120" s="28"/>
      <c r="E120" s="20"/>
      <c r="F120" s="31"/>
      <c r="G120" s="30"/>
      <c r="H120" s="30"/>
      <c r="I120" s="33"/>
      <c r="J120" s="31"/>
      <c r="K120" s="33"/>
      <c r="L120" s="30"/>
    </row>
    <row r="121" spans="1:12" ht="18" customHeight="1" x14ac:dyDescent="0.25">
      <c r="A121" s="24"/>
      <c r="B121" s="24" t="s">
        <v>63</v>
      </c>
      <c r="C121" s="20"/>
      <c r="D121" s="28"/>
      <c r="E121" s="20"/>
      <c r="F121" s="29">
        <v>112766796</v>
      </c>
      <c r="G121" s="30"/>
      <c r="H121" s="30">
        <v>112766796</v>
      </c>
      <c r="I121" s="33"/>
      <c r="J121" s="29">
        <v>112766796</v>
      </c>
      <c r="K121" s="33"/>
      <c r="L121" s="30">
        <v>112766796</v>
      </c>
    </row>
    <row r="122" spans="1:12" ht="18" customHeight="1" x14ac:dyDescent="0.25">
      <c r="A122" s="24"/>
      <c r="B122" s="24" t="s">
        <v>64</v>
      </c>
      <c r="C122" s="20"/>
      <c r="D122" s="28">
        <v>4</v>
      </c>
      <c r="E122" s="20"/>
      <c r="F122" s="31">
        <v>3041968573</v>
      </c>
      <c r="G122" s="30"/>
      <c r="H122" s="30">
        <v>4000462005</v>
      </c>
      <c r="I122" s="33"/>
      <c r="J122" s="31">
        <v>484930464</v>
      </c>
      <c r="K122" s="33"/>
      <c r="L122" s="30">
        <v>809118127</v>
      </c>
    </row>
    <row r="123" spans="1:12" ht="18" customHeight="1" x14ac:dyDescent="0.25">
      <c r="A123" s="24" t="s">
        <v>65</v>
      </c>
      <c r="B123" s="24"/>
      <c r="C123" s="20"/>
      <c r="D123" s="28"/>
      <c r="E123" s="20"/>
      <c r="F123" s="67">
        <v>3541300581</v>
      </c>
      <c r="G123" s="35"/>
      <c r="H123" s="36">
        <v>3553199697</v>
      </c>
      <c r="I123" s="33"/>
      <c r="J123" s="34">
        <v>1276499914</v>
      </c>
      <c r="K123" s="33"/>
      <c r="L123" s="36">
        <v>1276499914</v>
      </c>
    </row>
    <row r="124" spans="1:12" ht="6" customHeight="1" x14ac:dyDescent="0.25">
      <c r="A124" s="24"/>
      <c r="B124" s="24"/>
      <c r="C124" s="24"/>
      <c r="D124" s="28"/>
      <c r="E124" s="20"/>
      <c r="F124" s="37"/>
      <c r="G124" s="35"/>
      <c r="H124" s="35"/>
      <c r="I124" s="38"/>
      <c r="J124" s="37"/>
      <c r="K124" s="38"/>
      <c r="L124" s="35"/>
    </row>
    <row r="125" spans="1:12" ht="18" customHeight="1" x14ac:dyDescent="0.25">
      <c r="A125" s="27" t="s">
        <v>66</v>
      </c>
      <c r="B125" s="24"/>
      <c r="C125" s="20"/>
      <c r="D125" s="28"/>
      <c r="E125" s="20"/>
      <c r="F125" s="29">
        <f>SUM(F118:F123)</f>
        <v>13078877198</v>
      </c>
      <c r="G125" s="30"/>
      <c r="H125" s="30">
        <f>SUM(H118:H123)</f>
        <v>14049269746</v>
      </c>
      <c r="I125" s="33"/>
      <c r="J125" s="29">
        <f>SUM(J118:J123)</f>
        <v>8257038422</v>
      </c>
      <c r="K125" s="33"/>
      <c r="L125" s="30">
        <f>SUM(L118:L123)</f>
        <v>8581226085</v>
      </c>
    </row>
    <row r="126" spans="1:12" ht="18" customHeight="1" x14ac:dyDescent="0.25">
      <c r="A126" s="24" t="s">
        <v>67</v>
      </c>
      <c r="B126" s="20"/>
      <c r="C126" s="24"/>
      <c r="D126" s="28"/>
      <c r="E126" s="20"/>
      <c r="F126" s="34">
        <v>126</v>
      </c>
      <c r="G126" s="35"/>
      <c r="H126" s="36">
        <v>118</v>
      </c>
      <c r="I126" s="33"/>
      <c r="J126" s="34">
        <v>0</v>
      </c>
      <c r="K126" s="33"/>
      <c r="L126" s="36">
        <v>0</v>
      </c>
    </row>
    <row r="127" spans="1:12" ht="6" customHeight="1" x14ac:dyDescent="0.25">
      <c r="A127" s="24"/>
      <c r="B127" s="24"/>
      <c r="C127" s="24"/>
      <c r="D127" s="28"/>
      <c r="E127" s="20"/>
      <c r="F127" s="37"/>
      <c r="G127" s="35"/>
      <c r="H127" s="35"/>
      <c r="I127" s="33"/>
      <c r="J127" s="37"/>
      <c r="K127" s="33"/>
      <c r="L127" s="35"/>
    </row>
    <row r="128" spans="1:12" ht="18" customHeight="1" x14ac:dyDescent="0.25">
      <c r="A128" s="27" t="s">
        <v>68</v>
      </c>
      <c r="B128" s="24"/>
      <c r="C128" s="20"/>
      <c r="D128" s="28"/>
      <c r="E128" s="20"/>
      <c r="F128" s="34">
        <f>+F125+F126</f>
        <v>13078877324</v>
      </c>
      <c r="G128" s="35"/>
      <c r="H128" s="36">
        <f>+H125+H126</f>
        <v>14049269864</v>
      </c>
      <c r="I128" s="38"/>
      <c r="J128" s="34">
        <f>+J125+J126</f>
        <v>8257038422</v>
      </c>
      <c r="K128" s="38"/>
      <c r="L128" s="36">
        <f>+L125+L126</f>
        <v>8581226085</v>
      </c>
    </row>
    <row r="129" spans="1:12" ht="6" customHeight="1" x14ac:dyDescent="0.25">
      <c r="A129" s="27"/>
      <c r="B129" s="24"/>
      <c r="C129" s="24"/>
      <c r="D129" s="28"/>
      <c r="E129" s="20"/>
      <c r="F129" s="37"/>
      <c r="G129" s="35"/>
      <c r="H129" s="35"/>
      <c r="I129" s="38"/>
      <c r="J129" s="37"/>
      <c r="K129" s="38"/>
      <c r="L129" s="35"/>
    </row>
    <row r="130" spans="1:12" ht="18" customHeight="1" thickBot="1" x14ac:dyDescent="0.3">
      <c r="A130" s="27" t="s">
        <v>69</v>
      </c>
      <c r="B130" s="24"/>
      <c r="C130" s="24"/>
      <c r="D130" s="28"/>
      <c r="E130" s="20"/>
      <c r="F130" s="44">
        <f>+F81+F128</f>
        <v>22992406068</v>
      </c>
      <c r="G130" s="35"/>
      <c r="H130" s="45">
        <f>+H81+H128</f>
        <v>23773265848</v>
      </c>
      <c r="I130" s="33"/>
      <c r="J130" s="44">
        <f>+J81+J128</f>
        <v>18024997835</v>
      </c>
      <c r="K130" s="33"/>
      <c r="L130" s="45">
        <f>+L81+L128</f>
        <v>18229558664</v>
      </c>
    </row>
    <row r="131" spans="1:12" ht="18" customHeight="1" thickTop="1" x14ac:dyDescent="0.25"/>
    <row r="132" spans="1:12" ht="18" customHeight="1" x14ac:dyDescent="0.25"/>
    <row r="133" spans="1:12" ht="18" customHeight="1" x14ac:dyDescent="0.25"/>
    <row r="134" spans="1:12" ht="18" customHeight="1" x14ac:dyDescent="0.25"/>
    <row r="135" spans="1:12" ht="18" customHeight="1" x14ac:dyDescent="0.25"/>
    <row r="136" spans="1:12" ht="18" customHeight="1" x14ac:dyDescent="0.25"/>
    <row r="137" spans="1:12" ht="18" customHeight="1" x14ac:dyDescent="0.25"/>
    <row r="138" spans="1:12" ht="18" customHeight="1" x14ac:dyDescent="0.25"/>
    <row r="139" spans="1:12" ht="17.25" customHeight="1" x14ac:dyDescent="0.25"/>
    <row r="140" spans="1:12" ht="18" customHeight="1" x14ac:dyDescent="0.25"/>
    <row r="141" spans="1:12" ht="18" customHeight="1" x14ac:dyDescent="0.25">
      <c r="A141" s="372"/>
      <c r="B141" s="372"/>
      <c r="C141" s="372"/>
      <c r="D141" s="372"/>
      <c r="E141" s="372"/>
      <c r="F141" s="372"/>
      <c r="G141" s="372"/>
      <c r="H141" s="372"/>
      <c r="I141" s="372"/>
      <c r="J141" s="372"/>
      <c r="K141" s="372"/>
      <c r="L141" s="372"/>
    </row>
    <row r="142" spans="1:12" ht="18" customHeight="1" x14ac:dyDescent="0.25">
      <c r="A142" s="4"/>
      <c r="B142" s="4"/>
      <c r="C142" s="4"/>
      <c r="D142" s="4"/>
      <c r="F142" s="4"/>
      <c r="G142" s="4"/>
      <c r="H142" s="4"/>
      <c r="I142" s="4"/>
      <c r="J142" s="4"/>
      <c r="K142" s="4"/>
      <c r="L142" s="4"/>
    </row>
    <row r="143" spans="1:12" ht="18" customHeight="1" x14ac:dyDescent="0.25"/>
    <row r="144" spans="1:12" ht="15" customHeight="1" x14ac:dyDescent="0.25"/>
    <row r="145" spans="1:12" ht="21.75" customHeight="1" x14ac:dyDescent="0.25">
      <c r="A145" s="66" t="str">
        <f>A96</f>
        <v>หมายเหตุประกอบข้อมูลทางการเงินเป็นส่วนหนึ่งของข้อมูลทางการเงินระหว่างกาลนี้</v>
      </c>
      <c r="B145" s="54"/>
      <c r="C145" s="54"/>
      <c r="D145" s="55"/>
      <c r="E145" s="56"/>
      <c r="F145" s="58"/>
      <c r="G145" s="58"/>
      <c r="H145" s="58"/>
      <c r="I145" s="58"/>
      <c r="J145" s="58"/>
      <c r="K145" s="57"/>
      <c r="L145" s="57"/>
    </row>
  </sheetData>
  <mergeCells count="13">
    <mergeCell ref="F5:H5"/>
    <mergeCell ref="J5:L5"/>
    <mergeCell ref="A11:C11"/>
    <mergeCell ref="A45:L45"/>
    <mergeCell ref="F53:H53"/>
    <mergeCell ref="J53:L53"/>
    <mergeCell ref="A141:L141"/>
    <mergeCell ref="A59:C59"/>
    <mergeCell ref="A70:C70"/>
    <mergeCell ref="A92:L92"/>
    <mergeCell ref="F101:H101"/>
    <mergeCell ref="J101:L101"/>
    <mergeCell ref="A107:C107"/>
  </mergeCells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&amp;R&amp;"Arial Unicode MS,Regular"&amp;9&amp;P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7"/>
  <sheetViews>
    <sheetView workbookViewId="0">
      <selection activeCell="A54" sqref="A54:L54"/>
    </sheetView>
  </sheetViews>
  <sheetFormatPr defaultRowHeight="15" x14ac:dyDescent="0.25"/>
  <cols>
    <col min="1" max="2" width="1.7109375" style="20" customWidth="1"/>
    <col min="3" max="3" width="32.7109375" style="20" customWidth="1"/>
    <col min="4" max="4" width="8.28515625" style="28" bestFit="1" customWidth="1"/>
    <col min="5" max="5" width="0.7109375" style="20" customWidth="1"/>
    <col min="6" max="6" width="12.28515625" style="32" bestFit="1" customWidth="1"/>
    <col min="7" max="7" width="0.7109375" style="26" customWidth="1"/>
    <col min="8" max="8" width="12.28515625" style="26" bestFit="1" customWidth="1"/>
    <col min="9" max="9" width="0.7109375" style="26" customWidth="1"/>
    <col min="10" max="10" width="12.28515625" style="32" bestFit="1" customWidth="1"/>
    <col min="11" max="11" width="0.7109375" style="26" customWidth="1"/>
    <col min="12" max="12" width="12.28515625" style="26" bestFit="1" customWidth="1"/>
  </cols>
  <sheetData>
    <row r="1" spans="1:12" ht="20.100000000000001" customHeight="1" x14ac:dyDescent="0.25">
      <c r="A1" s="1" t="str">
        <f>'[1]BS(T)2-4'!A1</f>
        <v>บริษัท ดับบลิวเอชเอ ยูทิลิตี้ส์ แอนด์ พาวเวอร์ จำกัด (มหาชน)</v>
      </c>
      <c r="B1" s="68"/>
      <c r="C1" s="69"/>
      <c r="D1" s="69"/>
      <c r="E1" s="69"/>
      <c r="F1" s="70"/>
      <c r="G1" s="70"/>
      <c r="H1" s="70"/>
      <c r="I1" s="70"/>
      <c r="J1" s="70"/>
      <c r="K1" s="70"/>
      <c r="L1" s="70"/>
    </row>
    <row r="2" spans="1:12" ht="20.100000000000001" customHeight="1" x14ac:dyDescent="0.25">
      <c r="A2" s="1" t="s">
        <v>70</v>
      </c>
      <c r="B2" s="68"/>
      <c r="C2" s="69"/>
      <c r="D2" s="69"/>
      <c r="E2" s="69"/>
      <c r="F2" s="70"/>
      <c r="G2" s="70"/>
      <c r="H2" s="70"/>
      <c r="I2" s="70"/>
      <c r="J2" s="70"/>
      <c r="K2" s="70"/>
      <c r="L2" s="70"/>
    </row>
    <row r="3" spans="1:12" ht="20.100000000000001" customHeight="1" x14ac:dyDescent="0.25">
      <c r="A3" s="5" t="s">
        <v>71</v>
      </c>
      <c r="B3" s="71"/>
      <c r="C3" s="72"/>
      <c r="D3" s="72"/>
      <c r="E3" s="72"/>
      <c r="F3" s="73"/>
      <c r="G3" s="73"/>
      <c r="H3" s="73"/>
      <c r="I3" s="73"/>
      <c r="J3" s="73"/>
      <c r="K3" s="73"/>
      <c r="L3" s="73"/>
    </row>
    <row r="4" spans="1:12" ht="17.100000000000001" customHeight="1" x14ac:dyDescent="0.25">
      <c r="C4" s="20" t="s">
        <v>72</v>
      </c>
    </row>
    <row r="5" spans="1:12" ht="17.100000000000001" customHeight="1" x14ac:dyDescent="0.25">
      <c r="A5" s="74"/>
      <c r="B5" s="75"/>
      <c r="C5" s="75"/>
      <c r="D5" s="76"/>
      <c r="E5" s="75"/>
      <c r="F5" s="375" t="s">
        <v>3</v>
      </c>
      <c r="G5" s="375"/>
      <c r="H5" s="375"/>
      <c r="I5" s="77"/>
      <c r="J5" s="375" t="s">
        <v>4</v>
      </c>
      <c r="K5" s="375"/>
      <c r="L5" s="375"/>
    </row>
    <row r="6" spans="1:12" ht="17.100000000000001" customHeight="1" x14ac:dyDescent="0.25">
      <c r="A6" s="75"/>
      <c r="B6" s="75"/>
      <c r="C6" s="75"/>
      <c r="D6" s="78"/>
      <c r="E6" s="75"/>
      <c r="F6" s="79" t="s">
        <v>7</v>
      </c>
      <c r="G6" s="77"/>
      <c r="H6" s="79" t="s">
        <v>7</v>
      </c>
      <c r="I6" s="77"/>
      <c r="J6" s="79" t="s">
        <v>7</v>
      </c>
      <c r="K6" s="77"/>
      <c r="L6" s="79" t="s">
        <v>7</v>
      </c>
    </row>
    <row r="7" spans="1:12" ht="17.100000000000001" customHeight="1" x14ac:dyDescent="0.25">
      <c r="A7" s="75"/>
      <c r="B7" s="75"/>
      <c r="C7" s="75"/>
      <c r="D7" s="78"/>
      <c r="E7" s="75"/>
      <c r="F7" s="80" t="s">
        <v>9</v>
      </c>
      <c r="G7" s="79"/>
      <c r="H7" s="80" t="s">
        <v>10</v>
      </c>
      <c r="I7" s="79"/>
      <c r="J7" s="80" t="s">
        <v>9</v>
      </c>
      <c r="K7" s="79"/>
      <c r="L7" s="80" t="s">
        <v>10</v>
      </c>
    </row>
    <row r="8" spans="1:12" ht="17.100000000000001" customHeight="1" x14ac:dyDescent="0.25">
      <c r="A8" s="74"/>
      <c r="B8" s="74"/>
      <c r="C8" s="74"/>
      <c r="D8" s="81" t="s">
        <v>11</v>
      </c>
      <c r="E8" s="74"/>
      <c r="F8" s="82" t="s">
        <v>12</v>
      </c>
      <c r="G8" s="79"/>
      <c r="H8" s="82" t="s">
        <v>12</v>
      </c>
      <c r="I8" s="79"/>
      <c r="J8" s="82" t="s">
        <v>12</v>
      </c>
      <c r="K8" s="79"/>
      <c r="L8" s="82" t="s">
        <v>12</v>
      </c>
    </row>
    <row r="9" spans="1:12" ht="6" customHeight="1" x14ac:dyDescent="0.25">
      <c r="A9" s="74"/>
      <c r="B9" s="74"/>
      <c r="C9" s="74"/>
      <c r="D9" s="78"/>
      <c r="E9" s="74"/>
      <c r="F9" s="83"/>
      <c r="G9" s="84"/>
      <c r="H9" s="85"/>
      <c r="I9" s="84"/>
      <c r="J9" s="83"/>
      <c r="K9" s="84"/>
      <c r="L9" s="85"/>
    </row>
    <row r="10" spans="1:12" ht="17.100000000000001" customHeight="1" x14ac:dyDescent="0.25">
      <c r="A10" s="86" t="s">
        <v>73</v>
      </c>
      <c r="B10" s="86"/>
      <c r="C10" s="86"/>
      <c r="D10" s="78"/>
      <c r="E10" s="86"/>
      <c r="F10" s="87">
        <v>414916482</v>
      </c>
      <c r="G10" s="88"/>
      <c r="H10" s="89">
        <v>380974094</v>
      </c>
      <c r="I10" s="88"/>
      <c r="J10" s="87">
        <v>327514301</v>
      </c>
      <c r="K10" s="88"/>
      <c r="L10" s="89">
        <v>312650135</v>
      </c>
    </row>
    <row r="11" spans="1:12" ht="17.100000000000001" customHeight="1" x14ac:dyDescent="0.25">
      <c r="A11" s="86" t="s">
        <v>74</v>
      </c>
      <c r="B11" s="86"/>
      <c r="C11" s="86"/>
      <c r="D11" s="78"/>
      <c r="E11" s="86"/>
      <c r="F11" s="90">
        <f>60459242-247765</f>
        <v>60211477</v>
      </c>
      <c r="G11" s="88"/>
      <c r="H11" s="91">
        <v>42484987</v>
      </c>
      <c r="I11" s="88"/>
      <c r="J11" s="90">
        <v>64129704</v>
      </c>
      <c r="K11" s="88"/>
      <c r="L11" s="91">
        <v>46551498</v>
      </c>
    </row>
    <row r="12" spans="1:12" ht="6" customHeight="1" x14ac:dyDescent="0.25">
      <c r="A12" s="86"/>
      <c r="B12" s="86"/>
      <c r="C12" s="86"/>
      <c r="D12" s="78"/>
      <c r="E12" s="86"/>
      <c r="F12" s="87"/>
      <c r="G12" s="88"/>
      <c r="H12" s="89"/>
      <c r="I12" s="88"/>
      <c r="J12" s="87"/>
      <c r="K12" s="88"/>
      <c r="L12" s="89"/>
    </row>
    <row r="13" spans="1:12" ht="17.100000000000001" customHeight="1" x14ac:dyDescent="0.25">
      <c r="A13" s="92" t="s">
        <v>75</v>
      </c>
      <c r="B13" s="86"/>
      <c r="C13" s="86"/>
      <c r="D13" s="78"/>
      <c r="E13" s="86"/>
      <c r="F13" s="90">
        <f>SUM(F10:F11)</f>
        <v>475127959</v>
      </c>
      <c r="G13" s="88"/>
      <c r="H13" s="91">
        <f>SUM(H10:H11)</f>
        <v>423459081</v>
      </c>
      <c r="I13" s="88"/>
      <c r="J13" s="90">
        <f>SUM(J10:J11)</f>
        <v>391644005</v>
      </c>
      <c r="K13" s="88"/>
      <c r="L13" s="91">
        <f>SUM(L10:L11)</f>
        <v>359201633</v>
      </c>
    </row>
    <row r="14" spans="1:12" ht="6" customHeight="1" x14ac:dyDescent="0.25">
      <c r="A14" s="86"/>
      <c r="B14" s="86"/>
      <c r="C14" s="86"/>
      <c r="D14" s="78"/>
      <c r="E14" s="86"/>
      <c r="F14" s="87"/>
      <c r="G14" s="88"/>
      <c r="H14" s="89"/>
      <c r="I14" s="88"/>
      <c r="J14" s="87"/>
      <c r="K14" s="88"/>
      <c r="L14" s="89"/>
    </row>
    <row r="15" spans="1:12" ht="17.100000000000001" customHeight="1" x14ac:dyDescent="0.25">
      <c r="A15" s="86" t="s">
        <v>76</v>
      </c>
      <c r="B15" s="86"/>
      <c r="C15" s="86"/>
      <c r="D15" s="78"/>
      <c r="E15" s="86"/>
      <c r="F15" s="87">
        <v>-247217565</v>
      </c>
      <c r="G15" s="88"/>
      <c r="H15" s="89">
        <v>-243590013</v>
      </c>
      <c r="I15" s="88"/>
      <c r="J15" s="87">
        <v>-234479244</v>
      </c>
      <c r="K15" s="88"/>
      <c r="L15" s="89">
        <v>-233644683</v>
      </c>
    </row>
    <row r="16" spans="1:12" ht="17.100000000000001" customHeight="1" x14ac:dyDescent="0.25">
      <c r="A16" s="86" t="s">
        <v>77</v>
      </c>
      <c r="B16" s="86"/>
      <c r="C16" s="86"/>
      <c r="D16" s="78"/>
      <c r="E16" s="86"/>
      <c r="F16" s="90">
        <v>-36172695</v>
      </c>
      <c r="G16" s="88"/>
      <c r="H16" s="91">
        <v>-35841847</v>
      </c>
      <c r="I16" s="88"/>
      <c r="J16" s="90">
        <v>-35172207</v>
      </c>
      <c r="K16" s="88"/>
      <c r="L16" s="91">
        <v>-35784033</v>
      </c>
    </row>
    <row r="17" spans="1:12" ht="6" customHeight="1" x14ac:dyDescent="0.25">
      <c r="A17" s="86"/>
      <c r="B17" s="86"/>
      <c r="C17" s="86"/>
      <c r="D17" s="78"/>
      <c r="E17" s="86"/>
      <c r="F17" s="87"/>
      <c r="G17" s="88"/>
      <c r="H17" s="89"/>
      <c r="I17" s="88"/>
      <c r="J17" s="87"/>
      <c r="K17" s="88"/>
      <c r="L17" s="89"/>
    </row>
    <row r="18" spans="1:12" ht="17.100000000000001" customHeight="1" x14ac:dyDescent="0.25">
      <c r="A18" s="92" t="s">
        <v>78</v>
      </c>
      <c r="B18" s="86"/>
      <c r="C18" s="86"/>
      <c r="D18" s="78"/>
      <c r="E18" s="86"/>
      <c r="F18" s="90">
        <f>SUM(F15:F16)</f>
        <v>-283390260</v>
      </c>
      <c r="G18" s="88"/>
      <c r="H18" s="91">
        <f>SUM(H15:H16)</f>
        <v>-279431860</v>
      </c>
      <c r="I18" s="88"/>
      <c r="J18" s="90">
        <f>SUM(J15:J16)</f>
        <v>-269651451</v>
      </c>
      <c r="K18" s="88"/>
      <c r="L18" s="91">
        <f>SUM(L15:L16)</f>
        <v>-269428716</v>
      </c>
    </row>
    <row r="19" spans="1:12" ht="6" customHeight="1" x14ac:dyDescent="0.25">
      <c r="A19" s="86"/>
      <c r="B19" s="86"/>
      <c r="C19" s="86"/>
      <c r="D19" s="78"/>
      <c r="E19" s="86"/>
      <c r="F19" s="87"/>
      <c r="G19" s="88"/>
      <c r="H19" s="89"/>
      <c r="I19" s="88"/>
      <c r="J19" s="87"/>
      <c r="K19" s="88"/>
      <c r="L19" s="89"/>
    </row>
    <row r="20" spans="1:12" ht="17.100000000000001" customHeight="1" x14ac:dyDescent="0.25">
      <c r="A20" s="92" t="s">
        <v>79</v>
      </c>
      <c r="B20" s="92"/>
      <c r="C20" s="92"/>
      <c r="D20" s="78"/>
      <c r="E20" s="92"/>
      <c r="F20" s="87">
        <f>+F13+F18</f>
        <v>191737699</v>
      </c>
      <c r="G20" s="88">
        <v>0</v>
      </c>
      <c r="H20" s="89">
        <f>+H13+H18</f>
        <v>144027221</v>
      </c>
      <c r="I20" s="88">
        <v>0</v>
      </c>
      <c r="J20" s="87">
        <f>+J13+J18</f>
        <v>121992554</v>
      </c>
      <c r="K20" s="88">
        <v>0</v>
      </c>
      <c r="L20" s="89">
        <f>+L13+L18</f>
        <v>89772917</v>
      </c>
    </row>
    <row r="21" spans="1:12" ht="17.100000000000001" customHeight="1" x14ac:dyDescent="0.25">
      <c r="A21" s="74" t="s">
        <v>80</v>
      </c>
      <c r="B21" s="92"/>
      <c r="C21" s="92"/>
      <c r="D21" s="78"/>
      <c r="E21" s="92"/>
      <c r="F21" s="93">
        <v>49510456</v>
      </c>
      <c r="G21" s="94"/>
      <c r="H21" s="95">
        <v>66222845</v>
      </c>
      <c r="I21" s="94"/>
      <c r="J21" s="87">
        <v>172603145</v>
      </c>
      <c r="K21" s="94"/>
      <c r="L21" s="96">
        <v>68603470</v>
      </c>
    </row>
    <row r="22" spans="1:12" ht="17.100000000000001" customHeight="1" x14ac:dyDescent="0.25">
      <c r="A22" s="74" t="s">
        <v>81</v>
      </c>
      <c r="B22" s="74"/>
      <c r="C22" s="74"/>
      <c r="D22" s="78"/>
      <c r="E22" s="74"/>
      <c r="F22" s="97">
        <v>-41302408</v>
      </c>
      <c r="G22" s="98"/>
      <c r="H22" s="99">
        <v>-36483824</v>
      </c>
      <c r="I22" s="98"/>
      <c r="J22" s="87">
        <v>-39075801</v>
      </c>
      <c r="K22" s="98"/>
      <c r="L22" s="99">
        <v>-32435353</v>
      </c>
    </row>
    <row r="23" spans="1:12" ht="17.100000000000001" customHeight="1" x14ac:dyDescent="0.25">
      <c r="A23" s="74" t="s">
        <v>82</v>
      </c>
      <c r="B23" s="74"/>
      <c r="C23" s="74"/>
      <c r="D23" s="78"/>
      <c r="E23" s="74"/>
      <c r="F23" s="97">
        <v>-84114422</v>
      </c>
      <c r="G23" s="88"/>
      <c r="H23" s="99">
        <v>-104897052</v>
      </c>
      <c r="I23" s="88"/>
      <c r="J23" s="87">
        <v>-83058898</v>
      </c>
      <c r="K23" s="88"/>
      <c r="L23" s="89">
        <v>-102252908</v>
      </c>
    </row>
    <row r="24" spans="1:12" ht="17.100000000000001" customHeight="1" x14ac:dyDescent="0.25">
      <c r="A24" s="74" t="s">
        <v>83</v>
      </c>
      <c r="B24" s="74"/>
      <c r="C24" s="74"/>
      <c r="D24" s="78"/>
      <c r="E24" s="74"/>
      <c r="F24" s="97"/>
      <c r="G24" s="88"/>
      <c r="H24" s="99"/>
      <c r="I24" s="88"/>
      <c r="J24" s="97"/>
      <c r="K24" s="88"/>
      <c r="L24" s="89"/>
    </row>
    <row r="25" spans="1:12" ht="17.100000000000001" customHeight="1" x14ac:dyDescent="0.25">
      <c r="A25" s="74"/>
      <c r="B25" s="74" t="s">
        <v>84</v>
      </c>
      <c r="C25" s="74"/>
      <c r="D25" s="78">
        <v>4</v>
      </c>
      <c r="E25" s="74"/>
      <c r="F25" s="90">
        <v>752692879</v>
      </c>
      <c r="G25" s="88"/>
      <c r="H25" s="91">
        <v>246842107</v>
      </c>
      <c r="I25" s="88"/>
      <c r="J25" s="90">
        <v>0</v>
      </c>
      <c r="K25" s="88"/>
      <c r="L25" s="91">
        <v>0</v>
      </c>
    </row>
    <row r="26" spans="1:12" ht="6" customHeight="1" x14ac:dyDescent="0.25">
      <c r="A26" s="74"/>
      <c r="B26" s="74"/>
      <c r="C26" s="74"/>
      <c r="D26" s="78"/>
      <c r="E26" s="74"/>
      <c r="F26" s="87"/>
      <c r="G26" s="88"/>
      <c r="H26" s="89"/>
      <c r="I26" s="88"/>
      <c r="J26" s="87"/>
      <c r="K26" s="88"/>
      <c r="L26" s="89"/>
    </row>
    <row r="27" spans="1:12" ht="17.100000000000001" customHeight="1" x14ac:dyDescent="0.25">
      <c r="A27" s="92" t="s">
        <v>85</v>
      </c>
      <c r="B27" s="92"/>
      <c r="C27" s="92"/>
      <c r="D27" s="78"/>
      <c r="E27" s="92"/>
      <c r="F27" s="87">
        <f>SUM(F20:F25)</f>
        <v>868524204</v>
      </c>
      <c r="G27" s="88">
        <v>0</v>
      </c>
      <c r="H27" s="89">
        <f>SUM(H20:H25)</f>
        <v>315711297</v>
      </c>
      <c r="I27" s="88">
        <v>0</v>
      </c>
      <c r="J27" s="87">
        <f>SUM(J20:J25)</f>
        <v>172461000</v>
      </c>
      <c r="K27" s="88">
        <v>0</v>
      </c>
      <c r="L27" s="89">
        <f>SUM(L20:L25)</f>
        <v>23688126</v>
      </c>
    </row>
    <row r="28" spans="1:12" ht="17.100000000000001" customHeight="1" x14ac:dyDescent="0.25">
      <c r="A28" s="74" t="s">
        <v>86</v>
      </c>
      <c r="B28" s="74"/>
      <c r="C28" s="74"/>
      <c r="D28" s="78"/>
      <c r="E28" s="74"/>
      <c r="F28" s="90">
        <v>-11004335</v>
      </c>
      <c r="G28" s="88"/>
      <c r="H28" s="91">
        <v>-19833105</v>
      </c>
      <c r="I28" s="88"/>
      <c r="J28" s="90">
        <v>11186864</v>
      </c>
      <c r="K28" s="88"/>
      <c r="L28" s="91">
        <v>-1976712</v>
      </c>
    </row>
    <row r="29" spans="1:12" ht="6" customHeight="1" x14ac:dyDescent="0.25">
      <c r="A29" s="74"/>
      <c r="B29" s="74"/>
      <c r="C29" s="74"/>
      <c r="D29" s="78"/>
      <c r="E29" s="74"/>
      <c r="F29" s="87"/>
      <c r="G29" s="88"/>
      <c r="H29" s="89"/>
      <c r="I29" s="88"/>
      <c r="J29" s="87"/>
      <c r="K29" s="88"/>
      <c r="L29" s="89"/>
    </row>
    <row r="30" spans="1:12" ht="17.100000000000001" customHeight="1" x14ac:dyDescent="0.25">
      <c r="A30" s="100" t="s">
        <v>87</v>
      </c>
      <c r="B30" s="92"/>
      <c r="C30" s="92"/>
      <c r="D30" s="78"/>
      <c r="E30" s="92"/>
      <c r="F30" s="90">
        <f>SUM(F27:F28)</f>
        <v>857519869</v>
      </c>
      <c r="G30" s="88"/>
      <c r="H30" s="91">
        <f>SUM(H27:H28)</f>
        <v>295878192</v>
      </c>
      <c r="I30" s="88"/>
      <c r="J30" s="90">
        <f>SUM(J27:J28)</f>
        <v>183647864</v>
      </c>
      <c r="K30" s="88"/>
      <c r="L30" s="91">
        <f>SUM(L27:L28)</f>
        <v>21711414</v>
      </c>
    </row>
    <row r="31" spans="1:12" ht="6" customHeight="1" x14ac:dyDescent="0.25">
      <c r="A31" s="100"/>
      <c r="B31" s="92"/>
      <c r="C31" s="92"/>
      <c r="D31" s="78"/>
      <c r="E31" s="92"/>
      <c r="F31" s="87"/>
      <c r="G31" s="98">
        <v>0</v>
      </c>
      <c r="H31" s="89"/>
      <c r="I31" s="98">
        <v>0</v>
      </c>
      <c r="J31" s="87"/>
      <c r="K31" s="98">
        <v>0</v>
      </c>
      <c r="L31" s="89"/>
    </row>
    <row r="32" spans="1:12" ht="17.100000000000001" customHeight="1" x14ac:dyDescent="0.25">
      <c r="A32" s="92" t="s">
        <v>88</v>
      </c>
      <c r="B32" s="74"/>
      <c r="C32" s="74"/>
      <c r="D32" s="78"/>
      <c r="E32" s="74"/>
      <c r="F32" s="101"/>
      <c r="G32" s="102"/>
      <c r="H32" s="103"/>
      <c r="I32" s="102"/>
      <c r="J32" s="101"/>
      <c r="K32" s="84"/>
      <c r="L32" s="103"/>
    </row>
    <row r="33" spans="1:12" ht="17.100000000000001" customHeight="1" x14ac:dyDescent="0.25">
      <c r="A33" s="74" t="s">
        <v>89</v>
      </c>
      <c r="B33" s="74"/>
      <c r="C33" s="74"/>
      <c r="D33" s="78"/>
      <c r="E33" s="74"/>
      <c r="F33" s="101"/>
      <c r="G33" s="102"/>
      <c r="H33" s="103"/>
      <c r="I33" s="102"/>
      <c r="J33" s="101"/>
      <c r="K33" s="84"/>
      <c r="L33" s="103"/>
    </row>
    <row r="34" spans="1:12" ht="17.100000000000001" customHeight="1" x14ac:dyDescent="0.25">
      <c r="A34" s="74"/>
      <c r="B34" s="104" t="s">
        <v>90</v>
      </c>
      <c r="C34" s="74"/>
      <c r="D34" s="78"/>
      <c r="E34" s="98"/>
      <c r="F34" s="105"/>
      <c r="G34" s="98"/>
      <c r="H34" s="96"/>
      <c r="I34" s="98"/>
      <c r="J34" s="105"/>
      <c r="K34" s="98"/>
      <c r="L34" s="96"/>
    </row>
    <row r="35" spans="1:12" ht="17.100000000000001" customHeight="1" x14ac:dyDescent="0.25">
      <c r="A35" s="74"/>
      <c r="B35" s="104" t="s">
        <v>91</v>
      </c>
      <c r="C35" s="74"/>
      <c r="D35" s="78"/>
      <c r="E35" s="98"/>
      <c r="F35" s="105"/>
      <c r="G35" s="98"/>
      <c r="H35" s="96"/>
      <c r="I35" s="98"/>
      <c r="J35" s="105"/>
      <c r="K35" s="98"/>
      <c r="L35" s="96"/>
    </row>
    <row r="36" spans="1:12" ht="17.100000000000001" customHeight="1" x14ac:dyDescent="0.25">
      <c r="A36" s="74"/>
      <c r="B36" s="74"/>
      <c r="C36" s="74" t="s">
        <v>92</v>
      </c>
      <c r="D36" s="78"/>
      <c r="E36" s="98"/>
      <c r="F36" s="105">
        <v>-161200</v>
      </c>
      <c r="G36" s="98"/>
      <c r="H36" s="95">
        <v>879458</v>
      </c>
      <c r="I36" s="74"/>
      <c r="J36" s="87">
        <v>0</v>
      </c>
      <c r="K36" s="106"/>
      <c r="L36" s="96">
        <v>0</v>
      </c>
    </row>
    <row r="37" spans="1:12" ht="17.100000000000001" customHeight="1" x14ac:dyDescent="0.25">
      <c r="A37" s="74"/>
      <c r="B37" s="74" t="s">
        <v>93</v>
      </c>
      <c r="C37" s="74"/>
      <c r="D37" s="78"/>
      <c r="E37" s="98"/>
      <c r="F37" s="105"/>
      <c r="G37" s="88"/>
      <c r="H37" s="96"/>
      <c r="I37" s="88"/>
      <c r="J37" s="105"/>
      <c r="K37" s="88"/>
      <c r="L37" s="96"/>
    </row>
    <row r="38" spans="1:12" ht="17.100000000000001" customHeight="1" x14ac:dyDescent="0.25">
      <c r="A38" s="74"/>
      <c r="B38" s="74"/>
      <c r="C38" s="74" t="s">
        <v>94</v>
      </c>
      <c r="D38" s="76"/>
      <c r="E38" s="98"/>
      <c r="F38" s="105">
        <v>-7385793</v>
      </c>
      <c r="G38" s="88"/>
      <c r="H38" s="96">
        <v>12534504</v>
      </c>
      <c r="I38" s="96"/>
      <c r="J38" s="105">
        <v>0</v>
      </c>
      <c r="K38" s="96"/>
      <c r="L38" s="96">
        <v>0</v>
      </c>
    </row>
    <row r="39" spans="1:12" ht="17.100000000000001" customHeight="1" x14ac:dyDescent="0.25">
      <c r="A39" s="74"/>
      <c r="B39" s="104" t="s">
        <v>95</v>
      </c>
      <c r="C39" s="74"/>
      <c r="D39" s="76"/>
      <c r="E39" s="98"/>
      <c r="F39" s="105"/>
      <c r="G39" s="98"/>
      <c r="H39" s="96"/>
      <c r="I39" s="98"/>
      <c r="J39" s="105"/>
      <c r="K39" s="98"/>
      <c r="L39" s="96"/>
    </row>
    <row r="40" spans="1:12" ht="17.100000000000001" customHeight="1" x14ac:dyDescent="0.25">
      <c r="A40" s="74"/>
      <c r="B40" s="74"/>
      <c r="C40" s="74" t="s">
        <v>96</v>
      </c>
      <c r="D40" s="76"/>
      <c r="E40" s="98"/>
      <c r="F40" s="105">
        <v>-362425</v>
      </c>
      <c r="G40" s="98"/>
      <c r="H40" s="96">
        <v>0</v>
      </c>
      <c r="I40" s="98"/>
      <c r="J40" s="105">
        <v>-362425</v>
      </c>
      <c r="K40" s="98"/>
      <c r="L40" s="96">
        <v>0</v>
      </c>
    </row>
    <row r="41" spans="1:12" ht="17.100000000000001" customHeight="1" x14ac:dyDescent="0.25">
      <c r="A41" s="74"/>
      <c r="B41" s="104" t="s">
        <v>97</v>
      </c>
      <c r="C41" s="74"/>
      <c r="D41" s="76"/>
      <c r="E41" s="98"/>
      <c r="F41" s="105"/>
      <c r="G41" s="98"/>
      <c r="H41" s="96"/>
      <c r="I41" s="98"/>
      <c r="J41" s="105"/>
      <c r="K41" s="98"/>
      <c r="L41" s="96"/>
    </row>
    <row r="42" spans="1:12" ht="17.100000000000001" customHeight="1" x14ac:dyDescent="0.25">
      <c r="A42" s="74"/>
      <c r="B42" s="74"/>
      <c r="C42" s="74" t="s">
        <v>98</v>
      </c>
      <c r="D42" s="76"/>
      <c r="E42" s="98"/>
      <c r="F42" s="105"/>
      <c r="G42" s="98"/>
      <c r="H42" s="96"/>
      <c r="I42" s="98"/>
      <c r="J42" s="105"/>
      <c r="K42" s="98"/>
      <c r="L42" s="96"/>
    </row>
    <row r="43" spans="1:12" ht="17.100000000000001" customHeight="1" x14ac:dyDescent="0.25">
      <c r="A43" s="74"/>
      <c r="B43" s="74" t="s">
        <v>99</v>
      </c>
      <c r="C43" s="74" t="s">
        <v>100</v>
      </c>
      <c r="D43" s="76"/>
      <c r="E43" s="98"/>
      <c r="F43" s="107">
        <v>72485</v>
      </c>
      <c r="G43" s="98"/>
      <c r="H43" s="108">
        <v>0</v>
      </c>
      <c r="I43" s="98"/>
      <c r="J43" s="107">
        <v>72485</v>
      </c>
      <c r="K43" s="98"/>
      <c r="L43" s="108">
        <v>0</v>
      </c>
    </row>
    <row r="44" spans="1:12" ht="6" customHeight="1" x14ac:dyDescent="0.25">
      <c r="A44" s="74"/>
      <c r="B44" s="74"/>
      <c r="C44" s="74"/>
      <c r="D44" s="76"/>
      <c r="E44" s="98"/>
      <c r="F44" s="105"/>
      <c r="G44" s="98"/>
      <c r="H44" s="96"/>
      <c r="I44" s="98"/>
      <c r="J44" s="105"/>
      <c r="K44" s="98"/>
      <c r="L44" s="96"/>
    </row>
    <row r="45" spans="1:12" ht="17.100000000000001" customHeight="1" x14ac:dyDescent="0.25">
      <c r="A45" s="74"/>
      <c r="B45" s="74" t="s">
        <v>101</v>
      </c>
      <c r="C45" s="74"/>
      <c r="D45" s="76"/>
      <c r="E45" s="98"/>
      <c r="F45" s="109"/>
      <c r="G45" s="74"/>
      <c r="H45" s="74"/>
      <c r="I45" s="74"/>
      <c r="J45" s="109"/>
      <c r="K45" s="74"/>
      <c r="L45" s="74"/>
    </row>
    <row r="46" spans="1:12" ht="17.100000000000001" customHeight="1" x14ac:dyDescent="0.25">
      <c r="A46" s="74"/>
      <c r="B46" s="74"/>
      <c r="C46" s="74" t="s">
        <v>90</v>
      </c>
      <c r="D46" s="76"/>
      <c r="E46" s="98"/>
      <c r="F46" s="107">
        <f>SUM(F36:F43)</f>
        <v>-7836933</v>
      </c>
      <c r="G46" s="98"/>
      <c r="H46" s="108">
        <f>SUM(H36:H43)</f>
        <v>13413962</v>
      </c>
      <c r="I46" s="98"/>
      <c r="J46" s="107">
        <f>SUM(J36:J43)</f>
        <v>-289940</v>
      </c>
      <c r="K46" s="98"/>
      <c r="L46" s="108">
        <f>SUM(L36:L43)</f>
        <v>0</v>
      </c>
    </row>
    <row r="47" spans="1:12" ht="6" customHeight="1" x14ac:dyDescent="0.25">
      <c r="A47" s="74"/>
      <c r="B47" s="74"/>
      <c r="C47" s="74"/>
      <c r="D47" s="76"/>
      <c r="E47" s="98"/>
      <c r="F47" s="105"/>
      <c r="G47" s="98"/>
      <c r="H47" s="96"/>
      <c r="I47" s="98"/>
      <c r="J47" s="105"/>
      <c r="K47" s="98"/>
      <c r="L47" s="96"/>
    </row>
    <row r="48" spans="1:12" ht="17.100000000000001" customHeight="1" x14ac:dyDescent="0.25">
      <c r="A48" s="92" t="s">
        <v>102</v>
      </c>
      <c r="B48" s="74"/>
      <c r="C48" s="74"/>
      <c r="D48" s="76"/>
      <c r="E48" s="98"/>
      <c r="F48" s="105"/>
      <c r="G48" s="88"/>
      <c r="H48" s="96"/>
      <c r="I48" s="88"/>
      <c r="J48" s="105"/>
      <c r="K48" s="88"/>
      <c r="L48" s="96"/>
    </row>
    <row r="49" spans="1:12" ht="17.100000000000001" customHeight="1" x14ac:dyDescent="0.25">
      <c r="A49" s="74"/>
      <c r="B49" s="92" t="s">
        <v>103</v>
      </c>
      <c r="C49" s="74"/>
      <c r="D49" s="76"/>
      <c r="E49" s="98"/>
      <c r="F49" s="107">
        <f>+F46</f>
        <v>-7836933</v>
      </c>
      <c r="G49" s="98"/>
      <c r="H49" s="108">
        <f>+H46</f>
        <v>13413962</v>
      </c>
      <c r="I49" s="98"/>
      <c r="J49" s="107">
        <f>+J46</f>
        <v>-289940</v>
      </c>
      <c r="K49" s="98"/>
      <c r="L49" s="108">
        <f>+L46</f>
        <v>0</v>
      </c>
    </row>
    <row r="50" spans="1:12" ht="6" customHeight="1" x14ac:dyDescent="0.25">
      <c r="A50" s="74"/>
      <c r="B50" s="104"/>
      <c r="C50" s="74"/>
      <c r="D50" s="76"/>
      <c r="E50" s="98"/>
      <c r="F50" s="105"/>
      <c r="G50" s="98"/>
      <c r="H50" s="96"/>
      <c r="I50" s="98"/>
      <c r="J50" s="105"/>
      <c r="K50" s="98"/>
      <c r="L50" s="96"/>
    </row>
    <row r="51" spans="1:12" ht="17.100000000000001" customHeight="1" thickBot="1" x14ac:dyDescent="0.3">
      <c r="A51" s="100" t="s">
        <v>104</v>
      </c>
      <c r="B51" s="92"/>
      <c r="C51" s="92"/>
      <c r="D51" s="76"/>
      <c r="E51" s="98"/>
      <c r="F51" s="110">
        <f>SUM(F30,F46)</f>
        <v>849682936</v>
      </c>
      <c r="G51" s="98"/>
      <c r="H51" s="111">
        <f>SUM(H30,H46)</f>
        <v>309292154</v>
      </c>
      <c r="I51" s="98"/>
      <c r="J51" s="110">
        <f>SUM(J30,J46)</f>
        <v>183357924</v>
      </c>
      <c r="K51" s="98"/>
      <c r="L51" s="111">
        <f>SUM(L30,L46)</f>
        <v>21711414</v>
      </c>
    </row>
    <row r="52" spans="1:12" ht="18" customHeight="1" thickTop="1" x14ac:dyDescent="0.25">
      <c r="A52" s="100"/>
      <c r="B52" s="92"/>
      <c r="C52" s="92"/>
      <c r="D52" s="76"/>
      <c r="E52" s="98"/>
      <c r="F52" s="89"/>
      <c r="G52" s="98"/>
      <c r="H52" s="89"/>
      <c r="I52" s="98"/>
      <c r="J52" s="89"/>
      <c r="K52" s="98"/>
      <c r="L52" s="89"/>
    </row>
    <row r="53" spans="1:12" ht="18" customHeight="1" x14ac:dyDescent="0.25">
      <c r="D53" s="61"/>
      <c r="E53" s="33"/>
      <c r="F53" s="23"/>
      <c r="G53" s="33"/>
      <c r="H53" s="23"/>
      <c r="I53" s="33"/>
      <c r="J53" s="23"/>
      <c r="K53" s="33"/>
      <c r="L53" s="23"/>
    </row>
    <row r="54" spans="1:12" ht="18" customHeight="1" x14ac:dyDescent="0.25">
      <c r="A54" s="372"/>
      <c r="B54" s="372"/>
      <c r="C54" s="372"/>
      <c r="D54" s="372"/>
      <c r="E54" s="372"/>
      <c r="F54" s="372"/>
      <c r="G54" s="372"/>
      <c r="H54" s="372"/>
      <c r="I54" s="372"/>
      <c r="J54" s="372"/>
      <c r="K54" s="372"/>
      <c r="L54" s="372"/>
    </row>
    <row r="55" spans="1:12" ht="21" customHeight="1" x14ac:dyDescent="0.25">
      <c r="A55" s="112"/>
      <c r="C55" s="112"/>
      <c r="D55" s="113"/>
      <c r="E55" s="112"/>
      <c r="F55" s="114"/>
      <c r="G55" s="114"/>
      <c r="H55" s="114"/>
      <c r="I55" s="114"/>
      <c r="J55" s="114"/>
      <c r="K55" s="114"/>
      <c r="L55" s="114"/>
    </row>
    <row r="56" spans="1:12" ht="21.95" customHeight="1" x14ac:dyDescent="0.25">
      <c r="A56" s="53" t="str">
        <f>+'[1]BS(T)2-4'!A96</f>
        <v>หมายเหตุประกอบข้อมูลทางการเงินเป็นส่วนหนึ่งของข้อมูลทางการเงินระหว่างกาลนี้</v>
      </c>
      <c r="B56" s="115"/>
      <c r="C56" s="115"/>
      <c r="D56" s="116"/>
      <c r="E56" s="115"/>
      <c r="F56" s="117"/>
      <c r="G56" s="118"/>
      <c r="H56" s="118"/>
      <c r="I56" s="118"/>
      <c r="J56" s="117"/>
      <c r="K56" s="118"/>
      <c r="L56" s="118"/>
    </row>
    <row r="57" spans="1:12" ht="20.100000000000001" customHeight="1" x14ac:dyDescent="0.25">
      <c r="A57" s="1" t="str">
        <f>+A1</f>
        <v>บริษัท ดับบลิวเอชเอ ยูทิลิตี้ส์ แอนด์ พาวเวอร์ จำกัด (มหาชน)</v>
      </c>
      <c r="B57" s="68"/>
      <c r="C57" s="69"/>
      <c r="D57" s="69"/>
      <c r="E57" s="69"/>
      <c r="F57" s="70"/>
      <c r="G57" s="70"/>
      <c r="H57" s="70"/>
      <c r="I57" s="70"/>
      <c r="J57" s="70"/>
      <c r="K57" s="70"/>
      <c r="L57" s="70"/>
    </row>
    <row r="58" spans="1:12" ht="20.100000000000001" customHeight="1" x14ac:dyDescent="0.25">
      <c r="A58" s="1" t="s">
        <v>70</v>
      </c>
      <c r="B58" s="68"/>
      <c r="C58" s="69"/>
      <c r="D58" s="69"/>
      <c r="E58" s="69"/>
      <c r="F58" s="70"/>
      <c r="G58" s="70"/>
      <c r="H58" s="70"/>
      <c r="I58" s="70"/>
      <c r="J58" s="70"/>
      <c r="K58" s="70"/>
      <c r="L58" s="70"/>
    </row>
    <row r="59" spans="1:12" ht="20.100000000000001" customHeight="1" x14ac:dyDescent="0.25">
      <c r="A59" s="5" t="s">
        <v>71</v>
      </c>
      <c r="B59" s="71"/>
      <c r="C59" s="72"/>
      <c r="D59" s="72"/>
      <c r="E59" s="72"/>
      <c r="F59" s="73"/>
      <c r="G59" s="73"/>
      <c r="H59" s="73"/>
      <c r="I59" s="73"/>
      <c r="J59" s="73"/>
      <c r="K59" s="73"/>
      <c r="L59" s="73"/>
    </row>
    <row r="60" spans="1:12" ht="17.100000000000001" customHeight="1" x14ac:dyDescent="0.25">
      <c r="C60" s="20" t="s">
        <v>72</v>
      </c>
    </row>
    <row r="61" spans="1:12" ht="17.100000000000001" customHeight="1" x14ac:dyDescent="0.25">
      <c r="A61" s="74"/>
      <c r="B61" s="75"/>
      <c r="C61" s="75"/>
      <c r="D61" s="76"/>
      <c r="E61" s="75"/>
      <c r="F61" s="375" t="s">
        <v>3</v>
      </c>
      <c r="G61" s="375"/>
      <c r="H61" s="375"/>
      <c r="I61" s="77"/>
      <c r="J61" s="375" t="s">
        <v>4</v>
      </c>
      <c r="K61" s="375"/>
      <c r="L61" s="375"/>
    </row>
    <row r="62" spans="1:12" ht="17.100000000000001" customHeight="1" x14ac:dyDescent="0.25">
      <c r="A62" s="75"/>
      <c r="B62" s="75"/>
      <c r="C62" s="75"/>
      <c r="D62" s="78"/>
      <c r="E62" s="75"/>
      <c r="F62" s="79" t="s">
        <v>7</v>
      </c>
      <c r="G62" s="77"/>
      <c r="H62" s="79" t="s">
        <v>7</v>
      </c>
      <c r="I62" s="77"/>
      <c r="J62" s="79" t="s">
        <v>7</v>
      </c>
      <c r="K62" s="77"/>
      <c r="L62" s="79" t="s">
        <v>7</v>
      </c>
    </row>
    <row r="63" spans="1:12" ht="17.100000000000001" customHeight="1" x14ac:dyDescent="0.25">
      <c r="A63" s="75"/>
      <c r="B63" s="75"/>
      <c r="C63" s="75"/>
      <c r="D63" s="78"/>
      <c r="E63" s="75"/>
      <c r="F63" s="80" t="s">
        <v>9</v>
      </c>
      <c r="G63" s="79"/>
      <c r="H63" s="80" t="s">
        <v>10</v>
      </c>
      <c r="I63" s="79"/>
      <c r="J63" s="80" t="s">
        <v>9</v>
      </c>
      <c r="K63" s="79"/>
      <c r="L63" s="80" t="s">
        <v>10</v>
      </c>
    </row>
    <row r="64" spans="1:12" ht="17.100000000000001" customHeight="1" x14ac:dyDescent="0.25">
      <c r="A64" s="74"/>
      <c r="B64" s="74"/>
      <c r="C64" s="74"/>
      <c r="D64" s="78"/>
      <c r="E64" s="74"/>
      <c r="F64" s="82" t="s">
        <v>12</v>
      </c>
      <c r="G64" s="79"/>
      <c r="H64" s="82" t="s">
        <v>12</v>
      </c>
      <c r="I64" s="79"/>
      <c r="J64" s="82" t="s">
        <v>12</v>
      </c>
      <c r="K64" s="79"/>
      <c r="L64" s="82" t="s">
        <v>12</v>
      </c>
    </row>
    <row r="65" spans="1:12" ht="17.100000000000001" customHeight="1" x14ac:dyDescent="0.25">
      <c r="A65" s="74"/>
      <c r="B65" s="74"/>
      <c r="C65" s="74"/>
      <c r="D65" s="78"/>
      <c r="E65" s="74"/>
      <c r="F65" s="83"/>
      <c r="G65" s="84"/>
      <c r="H65" s="85"/>
      <c r="I65" s="84"/>
      <c r="J65" s="83"/>
      <c r="K65" s="84"/>
      <c r="L65" s="85"/>
    </row>
    <row r="66" spans="1:12" ht="17.100000000000001" customHeight="1" x14ac:dyDescent="0.25">
      <c r="A66" s="92" t="s">
        <v>105</v>
      </c>
      <c r="B66" s="74"/>
      <c r="C66" s="74"/>
      <c r="D66" s="119"/>
      <c r="E66" s="98"/>
      <c r="F66" s="120"/>
      <c r="G66" s="98"/>
      <c r="H66" s="102"/>
      <c r="I66" s="98"/>
      <c r="J66" s="120"/>
      <c r="K66" s="98"/>
      <c r="L66" s="102"/>
    </row>
    <row r="67" spans="1:12" ht="17.100000000000001" customHeight="1" x14ac:dyDescent="0.25">
      <c r="A67" s="74" t="s">
        <v>106</v>
      </c>
      <c r="B67" s="74"/>
      <c r="C67" s="74"/>
      <c r="D67" s="119"/>
      <c r="E67" s="98"/>
      <c r="F67" s="97">
        <f>+F30-F68</f>
        <v>857519860</v>
      </c>
      <c r="G67" s="98"/>
      <c r="H67" s="99">
        <v>295878183</v>
      </c>
      <c r="I67" s="98"/>
      <c r="J67" s="97">
        <f>+J30</f>
        <v>183647864</v>
      </c>
      <c r="K67" s="98"/>
      <c r="L67" s="99">
        <v>21711414</v>
      </c>
    </row>
    <row r="68" spans="1:12" ht="17.100000000000001" customHeight="1" x14ac:dyDescent="0.25">
      <c r="A68" s="74" t="s">
        <v>107</v>
      </c>
      <c r="B68" s="74"/>
      <c r="C68" s="74"/>
      <c r="D68" s="119"/>
      <c r="E68" s="98"/>
      <c r="F68" s="90">
        <v>9</v>
      </c>
      <c r="G68" s="98"/>
      <c r="H68" s="91">
        <v>9</v>
      </c>
      <c r="I68" s="98"/>
      <c r="J68" s="90">
        <v>0</v>
      </c>
      <c r="K68" s="98"/>
      <c r="L68" s="91">
        <v>0</v>
      </c>
    </row>
    <row r="69" spans="1:12" ht="8.1" customHeight="1" x14ac:dyDescent="0.25">
      <c r="A69" s="74"/>
      <c r="B69" s="74"/>
      <c r="C69" s="74"/>
      <c r="D69" s="119"/>
      <c r="E69" s="98"/>
      <c r="F69" s="87"/>
      <c r="G69" s="98"/>
      <c r="H69" s="89"/>
      <c r="I69" s="98"/>
      <c r="J69" s="87"/>
      <c r="K69" s="98"/>
      <c r="L69" s="89"/>
    </row>
    <row r="70" spans="1:12" ht="17.100000000000001" customHeight="1" thickBot="1" x14ac:dyDescent="0.3">
      <c r="A70" s="100"/>
      <c r="B70" s="92"/>
      <c r="C70" s="92"/>
      <c r="D70" s="121"/>
      <c r="E70" s="98"/>
      <c r="F70" s="110">
        <f>SUM(F67:F69)</f>
        <v>857519869</v>
      </c>
      <c r="G70" s="98"/>
      <c r="H70" s="111">
        <f>SUM(H67:H69)</f>
        <v>295878192</v>
      </c>
      <c r="I70" s="98"/>
      <c r="J70" s="110">
        <f>SUM(J67:J69)</f>
        <v>183647864</v>
      </c>
      <c r="K70" s="98"/>
      <c r="L70" s="111">
        <f>SUM(L67:L69)</f>
        <v>21711414</v>
      </c>
    </row>
    <row r="71" spans="1:12" ht="17.100000000000001" customHeight="1" thickTop="1" x14ac:dyDescent="0.25">
      <c r="A71" s="74"/>
      <c r="B71" s="74"/>
      <c r="C71" s="74"/>
      <c r="D71" s="76"/>
      <c r="E71" s="98"/>
      <c r="F71" s="120"/>
      <c r="G71" s="98"/>
      <c r="H71" s="102"/>
      <c r="I71" s="98"/>
      <c r="J71" s="120"/>
      <c r="K71" s="98"/>
      <c r="L71" s="99"/>
    </row>
    <row r="72" spans="1:12" ht="17.100000000000001" customHeight="1" x14ac:dyDescent="0.25">
      <c r="A72" s="92" t="s">
        <v>108</v>
      </c>
      <c r="B72" s="74"/>
      <c r="C72" s="74"/>
      <c r="D72" s="76"/>
      <c r="E72" s="98"/>
      <c r="F72" s="120"/>
      <c r="G72" s="98"/>
      <c r="H72" s="102"/>
      <c r="I72" s="98"/>
      <c r="J72" s="120"/>
      <c r="K72" s="98"/>
      <c r="L72" s="99"/>
    </row>
    <row r="73" spans="1:12" ht="17.100000000000001" customHeight="1" x14ac:dyDescent="0.25">
      <c r="A73" s="74" t="s">
        <v>106</v>
      </c>
      <c r="B73" s="74"/>
      <c r="C73" s="74"/>
      <c r="D73" s="119"/>
      <c r="E73" s="98"/>
      <c r="F73" s="97">
        <f>+F51-F74</f>
        <v>849682927</v>
      </c>
      <c r="G73" s="98"/>
      <c r="H73" s="99">
        <v>309292145</v>
      </c>
      <c r="I73" s="98"/>
      <c r="J73" s="97">
        <f>+J51</f>
        <v>183357924</v>
      </c>
      <c r="K73" s="98"/>
      <c r="L73" s="99">
        <v>21711414</v>
      </c>
    </row>
    <row r="74" spans="1:12" ht="17.100000000000001" customHeight="1" x14ac:dyDescent="0.25">
      <c r="A74" s="74" t="s">
        <v>107</v>
      </c>
      <c r="B74" s="74"/>
      <c r="C74" s="74"/>
      <c r="D74" s="119"/>
      <c r="E74" s="98"/>
      <c r="F74" s="90">
        <f>+F68</f>
        <v>9</v>
      </c>
      <c r="G74" s="98"/>
      <c r="H74" s="91">
        <v>9</v>
      </c>
      <c r="I74" s="98"/>
      <c r="J74" s="90">
        <v>0</v>
      </c>
      <c r="K74" s="98"/>
      <c r="L74" s="91">
        <v>0</v>
      </c>
    </row>
    <row r="75" spans="1:12" ht="8.1" customHeight="1" x14ac:dyDescent="0.25">
      <c r="A75" s="74"/>
      <c r="B75" s="74"/>
      <c r="C75" s="74"/>
      <c r="D75" s="119"/>
      <c r="E75" s="98"/>
      <c r="F75" s="87"/>
      <c r="G75" s="98"/>
      <c r="H75" s="89"/>
      <c r="I75" s="98"/>
      <c r="J75" s="87"/>
      <c r="K75" s="98"/>
      <c r="L75" s="89"/>
    </row>
    <row r="76" spans="1:12" ht="17.100000000000001" customHeight="1" thickBot="1" x14ac:dyDescent="0.3">
      <c r="A76" s="92"/>
      <c r="B76" s="92"/>
      <c r="C76" s="92"/>
      <c r="D76" s="121"/>
      <c r="E76" s="98"/>
      <c r="F76" s="110">
        <f>SUM(F73:F75)</f>
        <v>849682936</v>
      </c>
      <c r="G76" s="98"/>
      <c r="H76" s="111">
        <f>SUM(H73:H75)</f>
        <v>309292154</v>
      </c>
      <c r="I76" s="98"/>
      <c r="J76" s="110">
        <f>SUM(J73:J75)</f>
        <v>183357924</v>
      </c>
      <c r="K76" s="98"/>
      <c r="L76" s="111">
        <f>SUM(L73:L75)</f>
        <v>21711414</v>
      </c>
    </row>
    <row r="77" spans="1:12" ht="17.100000000000001" customHeight="1" thickTop="1" x14ac:dyDescent="0.25">
      <c r="A77" s="122"/>
      <c r="B77" s="123"/>
      <c r="C77" s="123"/>
      <c r="D77" s="124"/>
      <c r="E77" s="98"/>
      <c r="F77" s="125"/>
      <c r="G77" s="98"/>
      <c r="H77" s="126"/>
      <c r="I77" s="98"/>
      <c r="J77" s="125"/>
      <c r="K77" s="98"/>
      <c r="L77" s="102"/>
    </row>
    <row r="78" spans="1:12" ht="17.100000000000001" customHeight="1" x14ac:dyDescent="0.25">
      <c r="A78" s="122" t="s">
        <v>109</v>
      </c>
      <c r="B78" s="123"/>
      <c r="C78" s="123"/>
      <c r="D78" s="124"/>
      <c r="E78" s="123"/>
      <c r="F78" s="125"/>
      <c r="G78" s="126"/>
      <c r="H78" s="126"/>
      <c r="I78" s="126"/>
      <c r="J78" s="125"/>
      <c r="K78" s="84"/>
      <c r="L78" s="102"/>
    </row>
    <row r="79" spans="1:12" ht="8.1" customHeight="1" x14ac:dyDescent="0.25">
      <c r="A79" s="74"/>
      <c r="B79" s="74"/>
      <c r="C79" s="74"/>
      <c r="D79" s="119"/>
      <c r="E79" s="74"/>
      <c r="F79" s="87"/>
      <c r="G79" s="88"/>
      <c r="H79" s="89"/>
      <c r="I79" s="88"/>
      <c r="J79" s="87"/>
      <c r="K79" s="88"/>
      <c r="L79" s="89"/>
    </row>
    <row r="80" spans="1:12" ht="17.100000000000001" customHeight="1" thickBot="1" x14ac:dyDescent="0.3">
      <c r="A80" s="123" t="s">
        <v>110</v>
      </c>
      <c r="B80" s="74"/>
      <c r="C80" s="123"/>
      <c r="D80" s="124"/>
      <c r="E80" s="123"/>
      <c r="F80" s="127">
        <f>F67/3825000000</f>
        <v>0.22418819869281045</v>
      </c>
      <c r="G80" s="128"/>
      <c r="H80" s="371">
        <f>H67/3825000000</f>
        <v>7.7353773333333334E-2</v>
      </c>
      <c r="I80" s="128"/>
      <c r="J80" s="127">
        <f>J67/3825000000</f>
        <v>4.8012513464052289E-2</v>
      </c>
      <c r="K80" s="128"/>
      <c r="L80" s="371">
        <f>L67/3825000000</f>
        <v>5.6761866666666669E-3</v>
      </c>
    </row>
    <row r="81" spans="1:12" ht="17.100000000000001" customHeight="1" thickTop="1" x14ac:dyDescent="0.25">
      <c r="A81" s="112"/>
      <c r="C81" s="112"/>
      <c r="D81" s="113"/>
      <c r="E81" s="112"/>
      <c r="F81" s="114"/>
      <c r="G81" s="114"/>
      <c r="H81" s="114"/>
      <c r="I81" s="114"/>
      <c r="J81" s="114"/>
      <c r="K81" s="114"/>
      <c r="L81" s="114"/>
    </row>
    <row r="82" spans="1:12" ht="17.100000000000001" customHeight="1" x14ac:dyDescent="0.25">
      <c r="A82" s="112"/>
      <c r="C82" s="112"/>
      <c r="D82" s="113"/>
      <c r="E82" s="112"/>
      <c r="F82" s="114"/>
      <c r="G82" s="114"/>
      <c r="H82" s="114"/>
      <c r="I82" s="114"/>
      <c r="J82" s="114"/>
      <c r="K82" s="114"/>
      <c r="L82" s="114"/>
    </row>
    <row r="83" spans="1:12" ht="17.100000000000001" customHeight="1" x14ac:dyDescent="0.25">
      <c r="A83" s="112"/>
      <c r="C83" s="112"/>
      <c r="D83" s="113"/>
      <c r="E83" s="112"/>
      <c r="F83" s="114"/>
      <c r="G83" s="114"/>
      <c r="H83" s="114"/>
      <c r="I83" s="114"/>
      <c r="J83" s="114"/>
      <c r="K83" s="114"/>
      <c r="L83" s="114"/>
    </row>
    <row r="84" spans="1:12" ht="17.100000000000001" customHeight="1" x14ac:dyDescent="0.25">
      <c r="A84" s="112"/>
      <c r="C84" s="112"/>
      <c r="D84" s="113"/>
      <c r="E84" s="112"/>
      <c r="F84" s="114"/>
      <c r="G84" s="114"/>
      <c r="H84" s="114"/>
      <c r="I84" s="114"/>
      <c r="J84" s="114"/>
      <c r="K84" s="114"/>
      <c r="L84" s="114"/>
    </row>
    <row r="85" spans="1:12" ht="17.100000000000001" customHeight="1" x14ac:dyDescent="0.25">
      <c r="A85" s="112"/>
      <c r="C85" s="112"/>
      <c r="D85" s="113"/>
      <c r="E85" s="112"/>
      <c r="F85" s="114"/>
      <c r="G85" s="114"/>
      <c r="H85" s="114"/>
      <c r="I85" s="114"/>
      <c r="J85" s="114"/>
      <c r="K85" s="114"/>
      <c r="L85" s="114"/>
    </row>
    <row r="86" spans="1:12" ht="17.100000000000001" customHeight="1" x14ac:dyDescent="0.25">
      <c r="A86" s="112"/>
      <c r="C86" s="112"/>
      <c r="D86" s="113"/>
      <c r="E86" s="112"/>
      <c r="F86" s="114"/>
      <c r="G86" s="114"/>
      <c r="H86" s="114"/>
      <c r="I86" s="114"/>
      <c r="J86" s="114"/>
      <c r="K86" s="114"/>
      <c r="L86" s="114"/>
    </row>
    <row r="87" spans="1:12" ht="17.100000000000001" customHeight="1" x14ac:dyDescent="0.25">
      <c r="A87" s="112"/>
      <c r="C87" s="112"/>
      <c r="D87" s="113"/>
      <c r="E87" s="112"/>
      <c r="F87" s="114"/>
      <c r="G87" s="114"/>
      <c r="H87" s="114"/>
      <c r="I87" s="114"/>
      <c r="J87" s="114"/>
      <c r="K87" s="114"/>
      <c r="L87" s="114"/>
    </row>
    <row r="88" spans="1:12" ht="17.100000000000001" customHeight="1" x14ac:dyDescent="0.25">
      <c r="A88" s="112"/>
      <c r="C88" s="112"/>
      <c r="D88" s="113"/>
      <c r="E88" s="112"/>
      <c r="F88" s="114"/>
      <c r="G88" s="114"/>
      <c r="H88" s="114"/>
      <c r="I88" s="114"/>
      <c r="J88" s="114"/>
      <c r="K88" s="114"/>
      <c r="L88" s="114"/>
    </row>
    <row r="89" spans="1:12" ht="17.100000000000001" customHeight="1" x14ac:dyDescent="0.25">
      <c r="A89" s="112"/>
      <c r="C89" s="112"/>
      <c r="D89" s="113"/>
      <c r="E89" s="112"/>
      <c r="F89" s="114"/>
      <c r="G89" s="114"/>
      <c r="H89" s="114"/>
      <c r="I89" s="114"/>
      <c r="J89" s="114"/>
      <c r="K89" s="114"/>
      <c r="L89" s="114"/>
    </row>
    <row r="90" spans="1:12" ht="17.100000000000001" customHeight="1" x14ac:dyDescent="0.25">
      <c r="A90" s="112"/>
      <c r="C90" s="112"/>
      <c r="D90" s="113"/>
      <c r="E90" s="112"/>
      <c r="F90" s="114"/>
      <c r="G90" s="114"/>
      <c r="H90" s="114"/>
      <c r="I90" s="114"/>
      <c r="J90" s="114"/>
      <c r="K90" s="114"/>
      <c r="L90" s="114"/>
    </row>
    <row r="91" spans="1:12" ht="17.100000000000001" customHeight="1" x14ac:dyDescent="0.25">
      <c r="A91" s="112"/>
      <c r="C91" s="112"/>
      <c r="D91" s="113"/>
      <c r="E91" s="112"/>
      <c r="F91" s="114"/>
      <c r="G91" s="114"/>
      <c r="H91" s="114"/>
      <c r="I91" s="114"/>
      <c r="J91" s="114"/>
      <c r="K91" s="114"/>
      <c r="L91" s="114"/>
    </row>
    <row r="92" spans="1:12" ht="17.100000000000001" customHeight="1" x14ac:dyDescent="0.25">
      <c r="A92" s="112"/>
      <c r="C92" s="112"/>
      <c r="D92" s="113"/>
      <c r="E92" s="112"/>
      <c r="F92" s="114"/>
      <c r="G92" s="114"/>
      <c r="H92" s="114"/>
      <c r="I92" s="114"/>
      <c r="J92" s="114"/>
      <c r="K92" s="114"/>
      <c r="L92" s="114"/>
    </row>
    <row r="93" spans="1:12" ht="17.100000000000001" customHeight="1" x14ac:dyDescent="0.25">
      <c r="A93" s="112"/>
      <c r="C93" s="112"/>
      <c r="D93" s="113"/>
      <c r="E93" s="112"/>
      <c r="F93" s="114"/>
      <c r="G93" s="114"/>
      <c r="H93" s="114"/>
      <c r="I93" s="114"/>
      <c r="J93" s="114"/>
      <c r="K93" s="114"/>
      <c r="L93" s="114"/>
    </row>
    <row r="94" spans="1:12" ht="17.100000000000001" customHeight="1" x14ac:dyDescent="0.25">
      <c r="A94" s="112"/>
      <c r="C94" s="112"/>
      <c r="D94" s="113"/>
      <c r="E94" s="112"/>
      <c r="F94" s="114"/>
      <c r="G94" s="114"/>
      <c r="H94" s="114"/>
      <c r="I94" s="114"/>
      <c r="J94" s="114"/>
      <c r="K94" s="114"/>
      <c r="L94" s="114"/>
    </row>
    <row r="95" spans="1:12" ht="17.100000000000001" customHeight="1" x14ac:dyDescent="0.25">
      <c r="A95" s="112"/>
      <c r="C95" s="112"/>
      <c r="D95" s="113"/>
      <c r="E95" s="112"/>
      <c r="F95" s="114"/>
      <c r="G95" s="114"/>
      <c r="H95" s="114"/>
      <c r="I95" s="114"/>
      <c r="J95" s="114"/>
      <c r="K95" s="114"/>
      <c r="L95" s="114"/>
    </row>
    <row r="96" spans="1:12" ht="17.100000000000001" customHeight="1" x14ac:dyDescent="0.25">
      <c r="A96" s="112"/>
      <c r="C96" s="112"/>
      <c r="D96" s="113"/>
      <c r="E96" s="112"/>
      <c r="F96" s="114"/>
      <c r="G96" s="114"/>
      <c r="H96" s="114"/>
      <c r="I96" s="114"/>
      <c r="J96" s="114"/>
      <c r="K96" s="114"/>
      <c r="L96" s="114"/>
    </row>
    <row r="97" spans="1:12" ht="17.100000000000001" customHeight="1" x14ac:dyDescent="0.25">
      <c r="A97" s="112"/>
      <c r="C97" s="112"/>
      <c r="D97" s="113"/>
      <c r="E97" s="112"/>
      <c r="F97" s="114"/>
      <c r="G97" s="114"/>
      <c r="H97" s="114"/>
      <c r="I97" s="114"/>
      <c r="J97" s="114"/>
      <c r="K97" s="114"/>
      <c r="L97" s="114"/>
    </row>
    <row r="98" spans="1:12" ht="17.100000000000001" customHeight="1" x14ac:dyDescent="0.25">
      <c r="A98" s="112"/>
      <c r="C98" s="112"/>
      <c r="D98" s="113"/>
      <c r="E98" s="112"/>
      <c r="F98" s="114"/>
      <c r="G98" s="114"/>
      <c r="H98" s="114"/>
      <c r="I98" s="114"/>
      <c r="J98" s="114"/>
      <c r="K98" s="114"/>
      <c r="L98" s="114"/>
    </row>
    <row r="99" spans="1:12" ht="17.100000000000001" customHeight="1" x14ac:dyDescent="0.25">
      <c r="A99" s="372"/>
      <c r="B99" s="372"/>
      <c r="C99" s="372"/>
      <c r="D99" s="372"/>
      <c r="E99" s="372"/>
      <c r="F99" s="372"/>
      <c r="G99" s="372"/>
      <c r="H99" s="372"/>
      <c r="I99" s="372"/>
      <c r="J99" s="372"/>
      <c r="K99" s="372"/>
      <c r="L99" s="372"/>
    </row>
    <row r="100" spans="1:12" ht="17.100000000000001" customHeight="1" x14ac:dyDescent="0.25">
      <c r="A100" s="28"/>
      <c r="B100" s="28"/>
      <c r="C100" s="28"/>
      <c r="E100" s="28"/>
      <c r="F100" s="28"/>
      <c r="G100" s="28"/>
      <c r="H100" s="28"/>
      <c r="I100" s="28"/>
      <c r="J100" s="28"/>
      <c r="K100" s="28"/>
      <c r="L100" s="28"/>
    </row>
    <row r="101" spans="1:12" ht="17.100000000000001" customHeight="1" x14ac:dyDescent="0.25">
      <c r="A101" s="28"/>
      <c r="B101" s="28"/>
      <c r="C101" s="28"/>
      <c r="E101" s="28"/>
      <c r="F101" s="28"/>
      <c r="G101" s="28"/>
      <c r="H101" s="28"/>
      <c r="I101" s="28"/>
      <c r="J101" s="28"/>
      <c r="K101" s="28"/>
      <c r="L101" s="28"/>
    </row>
    <row r="102" spans="1:12" ht="17.100000000000001" customHeight="1" x14ac:dyDescent="0.25">
      <c r="A102" s="28"/>
      <c r="B102" s="28"/>
      <c r="C102" s="28"/>
      <c r="E102" s="28"/>
      <c r="F102" s="28"/>
      <c r="G102" s="28"/>
      <c r="H102" s="28"/>
      <c r="I102" s="28"/>
      <c r="J102" s="28"/>
      <c r="K102" s="28"/>
      <c r="L102" s="28"/>
    </row>
    <row r="103" spans="1:12" ht="17.100000000000001" customHeight="1" x14ac:dyDescent="0.25">
      <c r="A103" s="28"/>
      <c r="B103" s="28"/>
      <c r="C103" s="28"/>
      <c r="E103" s="28"/>
      <c r="F103" s="28"/>
      <c r="G103" s="28"/>
      <c r="H103" s="28"/>
      <c r="I103" s="28"/>
      <c r="J103" s="28"/>
      <c r="K103" s="28"/>
      <c r="L103" s="28"/>
    </row>
    <row r="104" spans="1:12" ht="17.100000000000001" customHeight="1" x14ac:dyDescent="0.25">
      <c r="A104" s="28"/>
      <c r="B104" s="28"/>
      <c r="C104" s="28"/>
      <c r="E104" s="28"/>
      <c r="F104" s="28"/>
      <c r="G104" s="28"/>
      <c r="H104" s="28"/>
      <c r="I104" s="28"/>
      <c r="J104" s="28"/>
      <c r="K104" s="28"/>
      <c r="L104" s="28"/>
    </row>
    <row r="105" spans="1:12" ht="17.100000000000001" customHeight="1" x14ac:dyDescent="0.25">
      <c r="A105" s="28"/>
      <c r="B105" s="28"/>
      <c r="C105" s="28"/>
      <c r="E105" s="28"/>
      <c r="F105" s="28"/>
      <c r="G105" s="28"/>
      <c r="H105" s="28"/>
      <c r="I105" s="28"/>
      <c r="J105" s="28"/>
      <c r="K105" s="28"/>
      <c r="L105" s="28"/>
    </row>
    <row r="106" spans="1:12" ht="17.100000000000001" customHeight="1" x14ac:dyDescent="0.25">
      <c r="A106" s="28"/>
      <c r="B106" s="28"/>
      <c r="C106" s="28"/>
      <c r="E106" s="28"/>
      <c r="F106" s="28"/>
      <c r="G106" s="28"/>
      <c r="H106" s="28"/>
      <c r="I106" s="28"/>
      <c r="J106" s="28"/>
      <c r="K106" s="28"/>
      <c r="L106" s="28"/>
    </row>
    <row r="107" spans="1:12" ht="21.95" customHeight="1" x14ac:dyDescent="0.25">
      <c r="A107" s="53" t="str">
        <f>+'[1]BS(T)2-4'!A48</f>
        <v>หมายเหตุประกอบข้อมูลทางการเงินเป็นส่วนหนึ่งของข้อมูลทางการเงินระหว่างกาลนี้</v>
      </c>
      <c r="B107" s="115"/>
      <c r="C107" s="115"/>
      <c r="D107" s="116"/>
      <c r="E107" s="115"/>
      <c r="F107" s="117"/>
      <c r="G107" s="118"/>
      <c r="H107" s="118"/>
      <c r="I107" s="118"/>
      <c r="J107" s="117"/>
      <c r="K107" s="118"/>
      <c r="L107" s="118"/>
    </row>
  </sheetData>
  <mergeCells count="6">
    <mergeCell ref="A99:L99"/>
    <mergeCell ref="F5:H5"/>
    <mergeCell ref="J5:L5"/>
    <mergeCell ref="A54:L54"/>
    <mergeCell ref="F61:H61"/>
    <mergeCell ref="J61:L61"/>
  </mergeCells>
  <pageMargins left="0.8" right="0.5" top="0.5" bottom="0.6" header="0.49" footer="0.4"/>
  <pageSetup paperSize="9" scale="93" firstPageNumber="5" orientation="portrait" useFirstPageNumber="1" horizontalDpi="1200" verticalDpi="1200" r:id="rId1"/>
  <headerFooter>
    <oddFooter>&amp;R&amp;"Arial Unicode MS,Regular"&amp;9&amp;P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7"/>
  <sheetViews>
    <sheetView topLeftCell="A40" zoomScale="90" zoomScaleNormal="90" workbookViewId="0">
      <selection activeCell="A54" sqref="A54:L54"/>
    </sheetView>
  </sheetViews>
  <sheetFormatPr defaultRowHeight="15" x14ac:dyDescent="0.25"/>
  <cols>
    <col min="1" max="2" width="1.7109375" style="20" customWidth="1"/>
    <col min="3" max="3" width="32.7109375" style="20" customWidth="1"/>
    <col min="4" max="4" width="8.28515625" style="28" bestFit="1" customWidth="1"/>
    <col min="5" max="5" width="0.7109375" style="20" customWidth="1"/>
    <col min="6" max="6" width="12.28515625" style="32" bestFit="1" customWidth="1"/>
    <col min="7" max="7" width="0.7109375" style="26" customWidth="1"/>
    <col min="8" max="8" width="12.28515625" style="26" bestFit="1" customWidth="1"/>
    <col min="9" max="9" width="0.7109375" style="26" customWidth="1"/>
    <col min="10" max="10" width="12.28515625" style="32" bestFit="1" customWidth="1"/>
    <col min="11" max="11" width="0.7109375" style="26" customWidth="1"/>
    <col min="12" max="12" width="12.28515625" style="26" bestFit="1" customWidth="1"/>
  </cols>
  <sheetData>
    <row r="1" spans="1:12" ht="20.100000000000001" customHeight="1" x14ac:dyDescent="0.25">
      <c r="A1" s="1" t="str">
        <f>'[1]BS(T)2-4'!A1</f>
        <v>บริษัท ดับบลิวเอชเอ ยูทิลิตี้ส์ แอนด์ พาวเวอร์ จำกัด (มหาชน)</v>
      </c>
      <c r="B1" s="68"/>
      <c r="C1" s="69"/>
      <c r="D1" s="69"/>
      <c r="E1" s="69"/>
      <c r="F1" s="70"/>
      <c r="G1" s="70"/>
      <c r="H1" s="70"/>
      <c r="I1" s="70"/>
      <c r="J1" s="70"/>
      <c r="K1" s="70"/>
      <c r="L1" s="70"/>
    </row>
    <row r="2" spans="1:12" ht="20.100000000000001" customHeight="1" x14ac:dyDescent="0.25">
      <c r="A2" s="1" t="s">
        <v>70</v>
      </c>
      <c r="B2" s="68"/>
      <c r="C2" s="69"/>
      <c r="D2" s="69"/>
      <c r="E2" s="69"/>
      <c r="F2" s="70"/>
      <c r="G2" s="70"/>
      <c r="H2" s="70"/>
      <c r="I2" s="70"/>
      <c r="J2" s="70"/>
      <c r="K2" s="70"/>
      <c r="L2" s="70"/>
    </row>
    <row r="3" spans="1:12" ht="20.100000000000001" customHeight="1" x14ac:dyDescent="0.25">
      <c r="A3" s="5" t="s">
        <v>111</v>
      </c>
      <c r="B3" s="71"/>
      <c r="C3" s="72"/>
      <c r="D3" s="72"/>
      <c r="E3" s="72"/>
      <c r="F3" s="73"/>
      <c r="G3" s="73"/>
      <c r="H3" s="73"/>
      <c r="I3" s="73"/>
      <c r="J3" s="73"/>
      <c r="K3" s="73"/>
      <c r="L3" s="73"/>
    </row>
    <row r="4" spans="1:12" ht="17.100000000000001" customHeight="1" x14ac:dyDescent="0.25">
      <c r="C4" s="20" t="s">
        <v>72</v>
      </c>
    </row>
    <row r="5" spans="1:12" ht="17.100000000000001" customHeight="1" x14ac:dyDescent="0.25">
      <c r="A5" s="74"/>
      <c r="B5" s="75"/>
      <c r="C5" s="75"/>
      <c r="D5" s="76"/>
      <c r="E5" s="75"/>
      <c r="F5" s="375" t="s">
        <v>3</v>
      </c>
      <c r="G5" s="375"/>
      <c r="H5" s="375"/>
      <c r="I5" s="77"/>
      <c r="J5" s="375" t="s">
        <v>4</v>
      </c>
      <c r="K5" s="375"/>
      <c r="L5" s="375"/>
    </row>
    <row r="6" spans="1:12" ht="17.100000000000001" customHeight="1" x14ac:dyDescent="0.25">
      <c r="A6" s="75"/>
      <c r="B6" s="75"/>
      <c r="C6" s="75"/>
      <c r="D6" s="78"/>
      <c r="E6" s="75"/>
      <c r="F6" s="79" t="s">
        <v>7</v>
      </c>
      <c r="G6" s="77"/>
      <c r="H6" s="79" t="s">
        <v>7</v>
      </c>
      <c r="I6" s="77"/>
      <c r="J6" s="79" t="s">
        <v>7</v>
      </c>
      <c r="K6" s="77"/>
      <c r="L6" s="79" t="s">
        <v>7</v>
      </c>
    </row>
    <row r="7" spans="1:12" ht="17.100000000000001" customHeight="1" x14ac:dyDescent="0.25">
      <c r="A7" s="75"/>
      <c r="B7" s="75"/>
      <c r="C7" s="75"/>
      <c r="D7" s="78"/>
      <c r="E7" s="75"/>
      <c r="F7" s="80" t="s">
        <v>9</v>
      </c>
      <c r="G7" s="79"/>
      <c r="H7" s="80" t="s">
        <v>10</v>
      </c>
      <c r="I7" s="79"/>
      <c r="J7" s="80" t="s">
        <v>9</v>
      </c>
      <c r="K7" s="79"/>
      <c r="L7" s="80" t="s">
        <v>10</v>
      </c>
    </row>
    <row r="8" spans="1:12" ht="17.100000000000001" customHeight="1" x14ac:dyDescent="0.25">
      <c r="A8" s="74"/>
      <c r="B8" s="74"/>
      <c r="C8" s="74"/>
      <c r="D8" s="81" t="s">
        <v>11</v>
      </c>
      <c r="E8" s="74"/>
      <c r="F8" s="82" t="s">
        <v>12</v>
      </c>
      <c r="G8" s="79"/>
      <c r="H8" s="82" t="s">
        <v>12</v>
      </c>
      <c r="I8" s="79"/>
      <c r="J8" s="82" t="s">
        <v>12</v>
      </c>
      <c r="K8" s="79"/>
      <c r="L8" s="82" t="s">
        <v>12</v>
      </c>
    </row>
    <row r="9" spans="1:12" ht="6" customHeight="1" x14ac:dyDescent="0.25">
      <c r="A9" s="74"/>
      <c r="B9" s="74"/>
      <c r="C9" s="74"/>
      <c r="D9" s="78"/>
      <c r="E9" s="74"/>
      <c r="F9" s="83"/>
      <c r="G9" s="84"/>
      <c r="H9" s="85"/>
      <c r="I9" s="84"/>
      <c r="J9" s="83"/>
      <c r="K9" s="84"/>
      <c r="L9" s="85"/>
    </row>
    <row r="10" spans="1:12" ht="17.100000000000001" customHeight="1" x14ac:dyDescent="0.25">
      <c r="A10" s="86" t="s">
        <v>73</v>
      </c>
      <c r="B10" s="86"/>
      <c r="C10" s="86"/>
      <c r="D10" s="78"/>
      <c r="E10" s="86"/>
      <c r="F10" s="87">
        <v>821060387</v>
      </c>
      <c r="G10" s="88"/>
      <c r="H10" s="89">
        <v>761464746</v>
      </c>
      <c r="I10" s="88"/>
      <c r="J10" s="87">
        <v>658246791</v>
      </c>
      <c r="K10" s="88"/>
      <c r="L10" s="89">
        <v>628269205</v>
      </c>
    </row>
    <row r="11" spans="1:12" ht="17.100000000000001" customHeight="1" x14ac:dyDescent="0.25">
      <c r="A11" s="86" t="s">
        <v>74</v>
      </c>
      <c r="B11" s="86"/>
      <c r="C11" s="86"/>
      <c r="D11" s="78"/>
      <c r="E11" s="86"/>
      <c r="F11" s="90">
        <v>113454414</v>
      </c>
      <c r="G11" s="88"/>
      <c r="H11" s="91">
        <v>83983406</v>
      </c>
      <c r="I11" s="88"/>
      <c r="J11" s="90">
        <v>121380750</v>
      </c>
      <c r="K11" s="88"/>
      <c r="L11" s="91">
        <v>92849917</v>
      </c>
    </row>
    <row r="12" spans="1:12" ht="6" customHeight="1" x14ac:dyDescent="0.25">
      <c r="A12" s="86"/>
      <c r="B12" s="86"/>
      <c r="C12" s="86"/>
      <c r="D12" s="78"/>
      <c r="E12" s="86"/>
      <c r="F12" s="87"/>
      <c r="G12" s="88"/>
      <c r="H12" s="89"/>
      <c r="I12" s="88"/>
      <c r="J12" s="87"/>
      <c r="K12" s="88"/>
      <c r="L12" s="89"/>
    </row>
    <row r="13" spans="1:12" ht="17.100000000000001" customHeight="1" x14ac:dyDescent="0.25">
      <c r="A13" s="92" t="s">
        <v>75</v>
      </c>
      <c r="B13" s="86"/>
      <c r="C13" s="86"/>
      <c r="D13" s="78"/>
      <c r="E13" s="86"/>
      <c r="F13" s="90">
        <f>SUM(F10:F11)</f>
        <v>934514801</v>
      </c>
      <c r="G13" s="88"/>
      <c r="H13" s="91">
        <f>SUM(H10:H11)</f>
        <v>845448152</v>
      </c>
      <c r="I13" s="88"/>
      <c r="J13" s="90">
        <f>SUM(J10:J11)</f>
        <v>779627541</v>
      </c>
      <c r="K13" s="88"/>
      <c r="L13" s="91">
        <f>SUM(L10:L11)</f>
        <v>721119122</v>
      </c>
    </row>
    <row r="14" spans="1:12" ht="6" customHeight="1" x14ac:dyDescent="0.25">
      <c r="A14" s="86"/>
      <c r="B14" s="86"/>
      <c r="C14" s="86"/>
      <c r="D14" s="78"/>
      <c r="E14" s="86"/>
      <c r="F14" s="87"/>
      <c r="G14" s="88"/>
      <c r="H14" s="89"/>
      <c r="I14" s="88"/>
      <c r="J14" s="87"/>
      <c r="K14" s="88"/>
      <c r="L14" s="89"/>
    </row>
    <row r="15" spans="1:12" ht="17.100000000000001" customHeight="1" x14ac:dyDescent="0.25">
      <c r="A15" s="86" t="s">
        <v>76</v>
      </c>
      <c r="B15" s="86"/>
      <c r="C15" s="86"/>
      <c r="D15" s="78"/>
      <c r="E15" s="86"/>
      <c r="F15" s="87">
        <v>-491766439</v>
      </c>
      <c r="G15" s="88"/>
      <c r="H15" s="89">
        <v>-484220553</v>
      </c>
      <c r="I15" s="88"/>
      <c r="J15" s="87">
        <v>-465788915</v>
      </c>
      <c r="K15" s="88"/>
      <c r="L15" s="89">
        <v>-465206265</v>
      </c>
    </row>
    <row r="16" spans="1:12" ht="17.100000000000001" customHeight="1" x14ac:dyDescent="0.25">
      <c r="A16" s="86" t="s">
        <v>77</v>
      </c>
      <c r="B16" s="86"/>
      <c r="C16" s="86"/>
      <c r="D16" s="78"/>
      <c r="E16" s="86"/>
      <c r="F16" s="90">
        <v>-67644278</v>
      </c>
      <c r="G16" s="88"/>
      <c r="H16" s="91">
        <v>-68213346</v>
      </c>
      <c r="I16" s="88"/>
      <c r="J16" s="90">
        <v>-66033156</v>
      </c>
      <c r="K16" s="88"/>
      <c r="L16" s="91">
        <v>-68105682</v>
      </c>
    </row>
    <row r="17" spans="1:12" ht="6" customHeight="1" x14ac:dyDescent="0.25">
      <c r="A17" s="86"/>
      <c r="B17" s="86"/>
      <c r="C17" s="86"/>
      <c r="D17" s="78"/>
      <c r="E17" s="86"/>
      <c r="F17" s="87"/>
      <c r="G17" s="88"/>
      <c r="H17" s="89"/>
      <c r="I17" s="88"/>
      <c r="J17" s="87"/>
      <c r="K17" s="88"/>
      <c r="L17" s="89"/>
    </row>
    <row r="18" spans="1:12" ht="17.100000000000001" customHeight="1" x14ac:dyDescent="0.25">
      <c r="A18" s="92" t="s">
        <v>78</v>
      </c>
      <c r="B18" s="86"/>
      <c r="C18" s="86"/>
      <c r="D18" s="78"/>
      <c r="E18" s="86"/>
      <c r="F18" s="90">
        <f>SUM(F15:F16)</f>
        <v>-559410717</v>
      </c>
      <c r="G18" s="88"/>
      <c r="H18" s="91">
        <f>SUM(H15:H16)</f>
        <v>-552433899</v>
      </c>
      <c r="I18" s="88"/>
      <c r="J18" s="90">
        <f>SUM(J15:J16)</f>
        <v>-531822071</v>
      </c>
      <c r="K18" s="88"/>
      <c r="L18" s="91">
        <f>SUM(L15:L16)</f>
        <v>-533311947</v>
      </c>
    </row>
    <row r="19" spans="1:12" ht="6" customHeight="1" x14ac:dyDescent="0.25">
      <c r="A19" s="86"/>
      <c r="B19" s="86"/>
      <c r="C19" s="86"/>
      <c r="D19" s="78"/>
      <c r="E19" s="86"/>
      <c r="F19" s="87"/>
      <c r="G19" s="88"/>
      <c r="H19" s="89"/>
      <c r="I19" s="88"/>
      <c r="J19" s="87"/>
      <c r="K19" s="88"/>
      <c r="L19" s="89"/>
    </row>
    <row r="20" spans="1:12" ht="17.100000000000001" customHeight="1" x14ac:dyDescent="0.25">
      <c r="A20" s="92" t="s">
        <v>79</v>
      </c>
      <c r="B20" s="92"/>
      <c r="C20" s="92"/>
      <c r="D20" s="78"/>
      <c r="E20" s="92"/>
      <c r="F20" s="87">
        <f>+F13+F18</f>
        <v>375104084</v>
      </c>
      <c r="G20" s="88">
        <v>0</v>
      </c>
      <c r="H20" s="89">
        <f>+H13+H18</f>
        <v>293014253</v>
      </c>
      <c r="I20" s="88">
        <v>0</v>
      </c>
      <c r="J20" s="87">
        <f>+J13+J18</f>
        <v>247805470</v>
      </c>
      <c r="K20" s="88">
        <v>0</v>
      </c>
      <c r="L20" s="89">
        <f>+L13+L18</f>
        <v>187807175</v>
      </c>
    </row>
    <row r="21" spans="1:12" ht="17.100000000000001" customHeight="1" x14ac:dyDescent="0.25">
      <c r="A21" s="74" t="s">
        <v>80</v>
      </c>
      <c r="B21" s="92"/>
      <c r="C21" s="92"/>
      <c r="D21" s="78"/>
      <c r="E21" s="92"/>
      <c r="F21" s="93">
        <v>68926670</v>
      </c>
      <c r="G21" s="94"/>
      <c r="H21" s="95">
        <v>83058531</v>
      </c>
      <c r="I21" s="94"/>
      <c r="J21" s="87">
        <v>450374978</v>
      </c>
      <c r="K21" s="94"/>
      <c r="L21" s="96">
        <v>129682125</v>
      </c>
    </row>
    <row r="22" spans="1:12" ht="17.100000000000001" customHeight="1" x14ac:dyDescent="0.25">
      <c r="A22" s="74" t="s">
        <v>81</v>
      </c>
      <c r="B22" s="74"/>
      <c r="C22" s="74"/>
      <c r="D22" s="78"/>
      <c r="E22" s="74"/>
      <c r="F22" s="97">
        <v>-75808040</v>
      </c>
      <c r="G22" s="98"/>
      <c r="H22" s="99">
        <v>-44924831</v>
      </c>
      <c r="I22" s="98"/>
      <c r="J22" s="87">
        <v>-68726989</v>
      </c>
      <c r="K22" s="98"/>
      <c r="L22" s="99">
        <v>-44968135</v>
      </c>
    </row>
    <row r="23" spans="1:12" ht="17.100000000000001" customHeight="1" x14ac:dyDescent="0.25">
      <c r="A23" s="74" t="s">
        <v>82</v>
      </c>
      <c r="B23" s="74"/>
      <c r="C23" s="74"/>
      <c r="D23" s="78"/>
      <c r="E23" s="74"/>
      <c r="F23" s="97">
        <v>-161042675</v>
      </c>
      <c r="G23" s="88"/>
      <c r="H23" s="99">
        <v>-198547911</v>
      </c>
      <c r="I23" s="88"/>
      <c r="J23" s="87">
        <v>-159170258</v>
      </c>
      <c r="K23" s="88"/>
      <c r="L23" s="89">
        <v>-193075497</v>
      </c>
    </row>
    <row r="24" spans="1:12" ht="17.100000000000001" customHeight="1" x14ac:dyDescent="0.25">
      <c r="A24" s="74" t="s">
        <v>83</v>
      </c>
      <c r="B24" s="74"/>
      <c r="C24" s="74"/>
      <c r="D24" s="78"/>
      <c r="E24" s="74"/>
      <c r="F24" s="97"/>
      <c r="G24" s="88"/>
      <c r="H24" s="99"/>
      <c r="I24" s="88"/>
      <c r="J24" s="97"/>
      <c r="K24" s="88"/>
      <c r="L24" s="89"/>
    </row>
    <row r="25" spans="1:12" ht="17.100000000000001" customHeight="1" x14ac:dyDescent="0.25">
      <c r="A25" s="74"/>
      <c r="B25" s="74" t="s">
        <v>84</v>
      </c>
      <c r="C25" s="74"/>
      <c r="D25" s="78">
        <v>4</v>
      </c>
      <c r="E25" s="74"/>
      <c r="F25" s="90">
        <v>1091913880</v>
      </c>
      <c r="G25" s="88"/>
      <c r="H25" s="91">
        <v>906086149</v>
      </c>
      <c r="I25" s="88"/>
      <c r="J25" s="90">
        <v>0</v>
      </c>
      <c r="K25" s="88"/>
      <c r="L25" s="91">
        <v>0</v>
      </c>
    </row>
    <row r="26" spans="1:12" ht="6" customHeight="1" x14ac:dyDescent="0.25">
      <c r="A26" s="74"/>
      <c r="B26" s="74"/>
      <c r="C26" s="74"/>
      <c r="D26" s="78"/>
      <c r="E26" s="74"/>
      <c r="F26" s="87"/>
      <c r="G26" s="88"/>
      <c r="H26" s="89"/>
      <c r="I26" s="88"/>
      <c r="J26" s="87"/>
      <c r="K26" s="88"/>
      <c r="L26" s="89"/>
    </row>
    <row r="27" spans="1:12" ht="17.100000000000001" customHeight="1" x14ac:dyDescent="0.25">
      <c r="A27" s="92" t="s">
        <v>85</v>
      </c>
      <c r="B27" s="92"/>
      <c r="C27" s="92"/>
      <c r="D27" s="78"/>
      <c r="E27" s="92"/>
      <c r="F27" s="87">
        <f>SUM(F20:F25)</f>
        <v>1299093919</v>
      </c>
      <c r="G27" s="88">
        <v>0</v>
      </c>
      <c r="H27" s="89">
        <f>SUM(H20:H25)</f>
        <v>1038686191</v>
      </c>
      <c r="I27" s="88">
        <v>0</v>
      </c>
      <c r="J27" s="87">
        <f>SUM(J20:J25)</f>
        <v>470283201</v>
      </c>
      <c r="K27" s="88">
        <v>0</v>
      </c>
      <c r="L27" s="89">
        <f>SUM(L20:L25)</f>
        <v>79445668</v>
      </c>
    </row>
    <row r="28" spans="1:12" ht="17.100000000000001" customHeight="1" x14ac:dyDescent="0.25">
      <c r="A28" s="74" t="s">
        <v>86</v>
      </c>
      <c r="B28" s="74"/>
      <c r="C28" s="74"/>
      <c r="D28" s="78"/>
      <c r="E28" s="74"/>
      <c r="F28" s="90">
        <v>-17339781</v>
      </c>
      <c r="G28" s="88"/>
      <c r="H28" s="91">
        <v>-26624372</v>
      </c>
      <c r="I28" s="88"/>
      <c r="J28" s="90">
        <v>14516636</v>
      </c>
      <c r="K28" s="88"/>
      <c r="L28" s="91">
        <v>1338968</v>
      </c>
    </row>
    <row r="29" spans="1:12" ht="6" customHeight="1" x14ac:dyDescent="0.25">
      <c r="A29" s="74"/>
      <c r="B29" s="74"/>
      <c r="C29" s="74"/>
      <c r="D29" s="78"/>
      <c r="E29" s="74"/>
      <c r="F29" s="87"/>
      <c r="G29" s="88"/>
      <c r="H29" s="89"/>
      <c r="I29" s="88"/>
      <c r="J29" s="87"/>
      <c r="K29" s="88"/>
      <c r="L29" s="89"/>
    </row>
    <row r="30" spans="1:12" ht="17.100000000000001" customHeight="1" x14ac:dyDescent="0.25">
      <c r="A30" s="100" t="s">
        <v>87</v>
      </c>
      <c r="B30" s="92"/>
      <c r="C30" s="92"/>
      <c r="D30" s="78"/>
      <c r="E30" s="92"/>
      <c r="F30" s="90">
        <f>SUM(F27:F28)</f>
        <v>1281754138</v>
      </c>
      <c r="G30" s="88"/>
      <c r="H30" s="91">
        <f>SUM(H27:H28)</f>
        <v>1012061819</v>
      </c>
      <c r="I30" s="88"/>
      <c r="J30" s="90">
        <f>SUM(J27:J28)</f>
        <v>484799837</v>
      </c>
      <c r="K30" s="88"/>
      <c r="L30" s="91">
        <f>SUM(L27:L28)</f>
        <v>80784636</v>
      </c>
    </row>
    <row r="31" spans="1:12" ht="6" customHeight="1" x14ac:dyDescent="0.25">
      <c r="A31" s="100"/>
      <c r="B31" s="92"/>
      <c r="C31" s="92"/>
      <c r="D31" s="78"/>
      <c r="E31" s="92"/>
      <c r="F31" s="87"/>
      <c r="G31" s="98">
        <v>0</v>
      </c>
      <c r="H31" s="89"/>
      <c r="I31" s="98">
        <v>0</v>
      </c>
      <c r="J31" s="87"/>
      <c r="K31" s="98">
        <v>0</v>
      </c>
      <c r="L31" s="89"/>
    </row>
    <row r="32" spans="1:12" ht="17.100000000000001" customHeight="1" x14ac:dyDescent="0.25">
      <c r="A32" s="92" t="s">
        <v>88</v>
      </c>
      <c r="B32" s="74"/>
      <c r="C32" s="74"/>
      <c r="D32" s="78"/>
      <c r="E32" s="74"/>
      <c r="F32" s="101"/>
      <c r="G32" s="102"/>
      <c r="H32" s="103"/>
      <c r="I32" s="102"/>
      <c r="J32" s="101"/>
      <c r="K32" s="84"/>
      <c r="L32" s="103"/>
    </row>
    <row r="33" spans="1:12" ht="17.100000000000001" customHeight="1" x14ac:dyDescent="0.25">
      <c r="A33" s="74" t="s">
        <v>89</v>
      </c>
      <c r="B33" s="74"/>
      <c r="C33" s="74"/>
      <c r="D33" s="78"/>
      <c r="E33" s="74"/>
      <c r="F33" s="101"/>
      <c r="G33" s="102"/>
      <c r="H33" s="103"/>
      <c r="I33" s="102"/>
      <c r="J33" s="101"/>
      <c r="K33" s="84"/>
      <c r="L33" s="103"/>
    </row>
    <row r="34" spans="1:12" ht="17.100000000000001" customHeight="1" x14ac:dyDescent="0.25">
      <c r="A34" s="74"/>
      <c r="B34" s="104" t="s">
        <v>90</v>
      </c>
      <c r="C34" s="74"/>
      <c r="D34" s="78"/>
      <c r="E34" s="98"/>
      <c r="F34" s="105"/>
      <c r="G34" s="98"/>
      <c r="H34" s="96"/>
      <c r="I34" s="98"/>
      <c r="J34" s="105"/>
      <c r="K34" s="98"/>
      <c r="L34" s="96"/>
    </row>
    <row r="35" spans="1:12" ht="17.100000000000001" customHeight="1" x14ac:dyDescent="0.25">
      <c r="A35" s="74"/>
      <c r="B35" s="104" t="s">
        <v>91</v>
      </c>
      <c r="C35" s="74"/>
      <c r="D35" s="78"/>
      <c r="E35" s="98"/>
      <c r="F35" s="105"/>
      <c r="G35" s="98"/>
      <c r="H35" s="96"/>
      <c r="I35" s="98"/>
      <c r="J35" s="105"/>
      <c r="K35" s="98"/>
      <c r="L35" s="96"/>
    </row>
    <row r="36" spans="1:12" ht="17.100000000000001" customHeight="1" x14ac:dyDescent="0.25">
      <c r="A36" s="74"/>
      <c r="B36" s="74"/>
      <c r="C36" s="74" t="s">
        <v>92</v>
      </c>
      <c r="D36" s="78"/>
      <c r="E36" s="98"/>
      <c r="F36" s="105">
        <v>-480022</v>
      </c>
      <c r="G36" s="98"/>
      <c r="H36" s="95">
        <v>879458</v>
      </c>
      <c r="I36" s="74"/>
      <c r="J36" s="87">
        <v>0</v>
      </c>
      <c r="K36" s="106"/>
      <c r="L36" s="96" t="s">
        <v>112</v>
      </c>
    </row>
    <row r="37" spans="1:12" ht="17.100000000000001" customHeight="1" x14ac:dyDescent="0.25">
      <c r="A37" s="74"/>
      <c r="B37" s="74" t="s">
        <v>93</v>
      </c>
      <c r="C37" s="74"/>
      <c r="D37" s="78"/>
      <c r="E37" s="98"/>
      <c r="F37" s="105"/>
      <c r="G37" s="88"/>
      <c r="H37" s="96"/>
      <c r="I37" s="88"/>
      <c r="J37" s="105"/>
      <c r="K37" s="88"/>
      <c r="L37" s="96"/>
    </row>
    <row r="38" spans="1:12" ht="17.100000000000001" customHeight="1" x14ac:dyDescent="0.25">
      <c r="A38" s="74"/>
      <c r="B38" s="74"/>
      <c r="C38" s="74" t="s">
        <v>94</v>
      </c>
      <c r="D38" s="76"/>
      <c r="E38" s="98"/>
      <c r="F38" s="107">
        <v>-11419094</v>
      </c>
      <c r="G38" s="322"/>
      <c r="H38" s="108">
        <v>3256194</v>
      </c>
      <c r="I38" s="108"/>
      <c r="J38" s="107">
        <v>0</v>
      </c>
      <c r="K38" s="108"/>
      <c r="L38" s="108">
        <v>0</v>
      </c>
    </row>
    <row r="39" spans="1:12" ht="6" customHeight="1" x14ac:dyDescent="0.25">
      <c r="A39" s="74"/>
      <c r="B39" s="74"/>
      <c r="C39" s="74"/>
      <c r="D39" s="76"/>
      <c r="E39" s="98"/>
      <c r="F39" s="105"/>
      <c r="G39" s="98"/>
      <c r="H39" s="96"/>
      <c r="I39" s="98"/>
      <c r="J39" s="105"/>
      <c r="K39" s="98"/>
      <c r="L39" s="96"/>
    </row>
    <row r="40" spans="1:12" ht="17.100000000000001" customHeight="1" x14ac:dyDescent="0.25">
      <c r="A40" s="74"/>
      <c r="B40" s="74" t="s">
        <v>101</v>
      </c>
      <c r="C40" s="74"/>
      <c r="D40" s="76"/>
      <c r="E40" s="98"/>
      <c r="F40" s="109"/>
      <c r="G40" s="74"/>
      <c r="H40" s="74"/>
      <c r="I40" s="74"/>
      <c r="J40" s="109"/>
      <c r="K40" s="74"/>
      <c r="L40" s="74"/>
    </row>
    <row r="41" spans="1:12" ht="17.100000000000001" customHeight="1" x14ac:dyDescent="0.25">
      <c r="A41" s="74"/>
      <c r="B41" s="74"/>
      <c r="C41" s="74" t="s">
        <v>90</v>
      </c>
      <c r="D41" s="76"/>
      <c r="E41" s="98"/>
      <c r="F41" s="107">
        <f>SUM(F36:F38)</f>
        <v>-11899116</v>
      </c>
      <c r="G41" s="98"/>
      <c r="H41" s="108">
        <f>SUM(H36:H38)</f>
        <v>4135652</v>
      </c>
      <c r="I41" s="98"/>
      <c r="J41" s="107">
        <f>SUM(J36:J38)</f>
        <v>0</v>
      </c>
      <c r="K41" s="98"/>
      <c r="L41" s="108">
        <f>SUM(L36:L38)</f>
        <v>0</v>
      </c>
    </row>
    <row r="42" spans="1:12" ht="6" customHeight="1" x14ac:dyDescent="0.25">
      <c r="A42" s="74"/>
      <c r="B42" s="74"/>
      <c r="C42" s="74"/>
      <c r="D42" s="76"/>
      <c r="E42" s="98"/>
      <c r="F42" s="105"/>
      <c r="G42" s="98"/>
      <c r="H42" s="96"/>
      <c r="I42" s="98"/>
      <c r="J42" s="105"/>
      <c r="K42" s="98"/>
      <c r="L42" s="96"/>
    </row>
    <row r="43" spans="1:12" ht="17.100000000000001" customHeight="1" x14ac:dyDescent="0.25">
      <c r="A43" s="92" t="s">
        <v>102</v>
      </c>
      <c r="B43" s="74"/>
      <c r="C43" s="74"/>
      <c r="D43" s="76"/>
      <c r="E43" s="98"/>
      <c r="F43" s="105"/>
      <c r="G43" s="88"/>
      <c r="H43" s="96"/>
      <c r="I43" s="88"/>
      <c r="J43" s="105"/>
      <c r="K43" s="88"/>
      <c r="L43" s="96"/>
    </row>
    <row r="44" spans="1:12" ht="17.100000000000001" customHeight="1" x14ac:dyDescent="0.25">
      <c r="A44" s="74"/>
      <c r="B44" s="92" t="s">
        <v>103</v>
      </c>
      <c r="C44" s="74"/>
      <c r="D44" s="76"/>
      <c r="E44" s="98"/>
      <c r="F44" s="107">
        <f>+F41</f>
        <v>-11899116</v>
      </c>
      <c r="G44" s="98"/>
      <c r="H44" s="108">
        <f>+H41</f>
        <v>4135652</v>
      </c>
      <c r="I44" s="98"/>
      <c r="J44" s="107">
        <f>+J41</f>
        <v>0</v>
      </c>
      <c r="K44" s="98"/>
      <c r="L44" s="108">
        <f>+L41</f>
        <v>0</v>
      </c>
    </row>
    <row r="45" spans="1:12" ht="6" customHeight="1" x14ac:dyDescent="0.25">
      <c r="A45" s="74"/>
      <c r="B45" s="104"/>
      <c r="C45" s="74"/>
      <c r="D45" s="76"/>
      <c r="E45" s="98"/>
      <c r="F45" s="105"/>
      <c r="G45" s="98"/>
      <c r="H45" s="96"/>
      <c r="I45" s="98"/>
      <c r="J45" s="105"/>
      <c r="K45" s="98"/>
      <c r="L45" s="96"/>
    </row>
    <row r="46" spans="1:12" ht="17.100000000000001" customHeight="1" thickBot="1" x14ac:dyDescent="0.3">
      <c r="A46" s="100" t="s">
        <v>104</v>
      </c>
      <c r="B46" s="92"/>
      <c r="C46" s="92"/>
      <c r="D46" s="76"/>
      <c r="E46" s="98"/>
      <c r="F46" s="110">
        <f>SUM(F30,F41)</f>
        <v>1269855022</v>
      </c>
      <c r="G46" s="98"/>
      <c r="H46" s="111">
        <f>SUM(H30,H41)</f>
        <v>1016197471</v>
      </c>
      <c r="I46" s="98"/>
      <c r="J46" s="110">
        <f>SUM(J30,J41)</f>
        <v>484799837</v>
      </c>
      <c r="K46" s="98"/>
      <c r="L46" s="111">
        <f>SUM(L30,L41)</f>
        <v>80784636</v>
      </c>
    </row>
    <row r="47" spans="1:12" ht="18" customHeight="1" thickTop="1" x14ac:dyDescent="0.25">
      <c r="A47" s="100"/>
      <c r="B47" s="92"/>
      <c r="C47" s="92"/>
      <c r="D47" s="76"/>
      <c r="E47" s="98"/>
      <c r="F47" s="89"/>
      <c r="G47" s="98"/>
      <c r="H47" s="89"/>
      <c r="I47" s="98"/>
      <c r="J47" s="89"/>
      <c r="K47" s="98"/>
      <c r="L47" s="89"/>
    </row>
    <row r="48" spans="1:12" s="321" customFormat="1" ht="17.100000000000001" customHeight="1" x14ac:dyDescent="0.25">
      <c r="A48" s="74"/>
      <c r="B48" s="104"/>
      <c r="C48" s="74"/>
      <c r="D48" s="76"/>
      <c r="E48" s="98"/>
      <c r="F48" s="96"/>
      <c r="G48" s="98"/>
      <c r="H48" s="96"/>
      <c r="I48" s="98"/>
      <c r="J48" s="96"/>
      <c r="K48" s="98"/>
      <c r="L48" s="96"/>
    </row>
    <row r="49" spans="1:12" s="321" customFormat="1" ht="17.100000000000001" customHeight="1" x14ac:dyDescent="0.25">
      <c r="A49" s="74"/>
      <c r="B49" s="74"/>
      <c r="C49" s="74"/>
      <c r="D49" s="76"/>
      <c r="E49" s="98"/>
      <c r="F49" s="96"/>
      <c r="G49" s="98"/>
      <c r="H49" s="96"/>
      <c r="I49" s="98"/>
      <c r="J49" s="96"/>
      <c r="K49" s="98"/>
      <c r="L49" s="96"/>
    </row>
    <row r="50" spans="1:12" s="321" customFormat="1" ht="17.100000000000001" customHeight="1" x14ac:dyDescent="0.25">
      <c r="A50" s="74"/>
      <c r="B50" s="104"/>
      <c r="C50" s="74"/>
      <c r="D50" s="76"/>
      <c r="E50" s="98"/>
      <c r="F50" s="96"/>
      <c r="G50" s="98"/>
      <c r="H50" s="96"/>
      <c r="I50" s="98"/>
      <c r="J50" s="96"/>
      <c r="K50" s="98"/>
      <c r="L50" s="96"/>
    </row>
    <row r="51" spans="1:12" s="321" customFormat="1" ht="17.100000000000001" customHeight="1" x14ac:dyDescent="0.25">
      <c r="A51" s="74"/>
      <c r="B51" s="74"/>
      <c r="C51" s="74"/>
      <c r="D51" s="76"/>
      <c r="E51" s="98"/>
      <c r="F51" s="96"/>
      <c r="G51" s="98"/>
      <c r="H51" s="96"/>
      <c r="I51" s="98"/>
      <c r="J51" s="96"/>
      <c r="K51" s="98"/>
      <c r="L51" s="96"/>
    </row>
    <row r="52" spans="1:12" s="321" customFormat="1" ht="17.100000000000001" customHeight="1" x14ac:dyDescent="0.25">
      <c r="A52" s="74"/>
      <c r="B52" s="74"/>
      <c r="C52" s="74"/>
      <c r="D52" s="76"/>
      <c r="E52" s="98"/>
      <c r="F52" s="96"/>
      <c r="G52" s="88"/>
      <c r="H52" s="96"/>
      <c r="I52" s="88"/>
      <c r="J52" s="96"/>
      <c r="K52" s="88"/>
      <c r="L52" s="96"/>
    </row>
    <row r="53" spans="1:12" ht="18" customHeight="1" x14ac:dyDescent="0.25">
      <c r="D53" s="61"/>
      <c r="E53" s="33"/>
      <c r="F53" s="23"/>
      <c r="G53" s="38"/>
      <c r="H53" s="23"/>
      <c r="I53" s="38"/>
      <c r="J53" s="23"/>
      <c r="K53" s="38"/>
      <c r="L53" s="23"/>
    </row>
    <row r="54" spans="1:12" ht="18" customHeight="1" x14ac:dyDescent="0.25">
      <c r="A54" s="372"/>
      <c r="B54" s="372"/>
      <c r="C54" s="372"/>
      <c r="D54" s="372"/>
      <c r="E54" s="372"/>
      <c r="F54" s="372"/>
      <c r="G54" s="372"/>
      <c r="H54" s="372"/>
      <c r="I54" s="372"/>
      <c r="J54" s="372"/>
      <c r="K54" s="372"/>
      <c r="L54" s="372"/>
    </row>
    <row r="55" spans="1:12" ht="21" customHeight="1" x14ac:dyDescent="0.25">
      <c r="A55" s="112"/>
      <c r="C55" s="112"/>
      <c r="D55" s="113"/>
      <c r="E55" s="112"/>
      <c r="F55" s="114"/>
      <c r="G55" s="114"/>
      <c r="H55" s="114"/>
      <c r="I55" s="114"/>
      <c r="J55" s="114"/>
      <c r="K55" s="114"/>
      <c r="L55" s="114"/>
    </row>
    <row r="56" spans="1:12" ht="21.95" customHeight="1" x14ac:dyDescent="0.25">
      <c r="A56" s="53" t="str">
        <f>+'[1]BS(T)2-4'!A96</f>
        <v>หมายเหตุประกอบข้อมูลทางการเงินเป็นส่วนหนึ่งของข้อมูลทางการเงินระหว่างกาลนี้</v>
      </c>
      <c r="B56" s="115"/>
      <c r="C56" s="115"/>
      <c r="D56" s="116"/>
      <c r="E56" s="115"/>
      <c r="F56" s="117"/>
      <c r="G56" s="118"/>
      <c r="H56" s="118"/>
      <c r="I56" s="118"/>
      <c r="J56" s="117"/>
      <c r="K56" s="118"/>
      <c r="L56" s="118"/>
    </row>
    <row r="57" spans="1:12" ht="20.100000000000001" customHeight="1" x14ac:dyDescent="0.25">
      <c r="A57" s="1" t="str">
        <f>+A1</f>
        <v>บริษัท ดับบลิวเอชเอ ยูทิลิตี้ส์ แอนด์ พาวเวอร์ จำกัด (มหาชน)</v>
      </c>
      <c r="B57" s="68"/>
      <c r="C57" s="69"/>
      <c r="D57" s="69"/>
      <c r="E57" s="69"/>
      <c r="F57" s="70"/>
      <c r="G57" s="70"/>
      <c r="H57" s="70"/>
      <c r="I57" s="70"/>
      <c r="J57" s="70"/>
      <c r="K57" s="70"/>
      <c r="L57" s="70"/>
    </row>
    <row r="58" spans="1:12" ht="20.100000000000001" customHeight="1" x14ac:dyDescent="0.25">
      <c r="A58" s="1" t="s">
        <v>70</v>
      </c>
      <c r="B58" s="68"/>
      <c r="C58" s="69"/>
      <c r="D58" s="69"/>
      <c r="E58" s="69"/>
      <c r="F58" s="70"/>
      <c r="G58" s="70"/>
      <c r="H58" s="70"/>
      <c r="I58" s="70"/>
      <c r="J58" s="70"/>
      <c r="K58" s="70"/>
      <c r="L58" s="70"/>
    </row>
    <row r="59" spans="1:12" ht="20.100000000000001" customHeight="1" x14ac:dyDescent="0.25">
      <c r="A59" s="5" t="str">
        <f>+A3</f>
        <v>สำหรับงวดหกเดือนสิ้นสุดวันที่ 30 มิถุนายน พ.ศ. 2562</v>
      </c>
      <c r="B59" s="71"/>
      <c r="C59" s="72"/>
      <c r="D59" s="72"/>
      <c r="E59" s="72"/>
      <c r="F59" s="73"/>
      <c r="G59" s="73"/>
      <c r="H59" s="73"/>
      <c r="I59" s="73"/>
      <c r="J59" s="73"/>
      <c r="K59" s="73"/>
      <c r="L59" s="73"/>
    </row>
    <row r="60" spans="1:12" ht="17.100000000000001" customHeight="1" x14ac:dyDescent="0.25">
      <c r="C60" s="20" t="s">
        <v>72</v>
      </c>
    </row>
    <row r="61" spans="1:12" ht="17.100000000000001" customHeight="1" x14ac:dyDescent="0.25">
      <c r="A61" s="74"/>
      <c r="B61" s="75"/>
      <c r="C61" s="75"/>
      <c r="D61" s="76"/>
      <c r="E61" s="75"/>
      <c r="F61" s="375" t="s">
        <v>3</v>
      </c>
      <c r="G61" s="375"/>
      <c r="H61" s="375"/>
      <c r="I61" s="77"/>
      <c r="J61" s="375" t="s">
        <v>4</v>
      </c>
      <c r="K61" s="375"/>
      <c r="L61" s="375"/>
    </row>
    <row r="62" spans="1:12" ht="17.100000000000001" customHeight="1" x14ac:dyDescent="0.25">
      <c r="A62" s="75"/>
      <c r="B62" s="75"/>
      <c r="C62" s="75"/>
      <c r="D62" s="78"/>
      <c r="E62" s="75"/>
      <c r="F62" s="79" t="s">
        <v>7</v>
      </c>
      <c r="G62" s="77"/>
      <c r="H62" s="79" t="s">
        <v>7</v>
      </c>
      <c r="I62" s="77"/>
      <c r="J62" s="79" t="s">
        <v>7</v>
      </c>
      <c r="K62" s="77"/>
      <c r="L62" s="79" t="s">
        <v>7</v>
      </c>
    </row>
    <row r="63" spans="1:12" ht="17.100000000000001" customHeight="1" x14ac:dyDescent="0.25">
      <c r="A63" s="75"/>
      <c r="B63" s="75"/>
      <c r="C63" s="75"/>
      <c r="D63" s="78"/>
      <c r="E63" s="75"/>
      <c r="F63" s="80" t="s">
        <v>9</v>
      </c>
      <c r="G63" s="79"/>
      <c r="H63" s="80" t="s">
        <v>10</v>
      </c>
      <c r="I63" s="79"/>
      <c r="J63" s="80" t="s">
        <v>9</v>
      </c>
      <c r="K63" s="79"/>
      <c r="L63" s="80" t="s">
        <v>10</v>
      </c>
    </row>
    <row r="64" spans="1:12" ht="17.100000000000001" customHeight="1" x14ac:dyDescent="0.25">
      <c r="A64" s="74"/>
      <c r="B64" s="74"/>
      <c r="C64" s="74"/>
      <c r="D64" s="78"/>
      <c r="E64" s="74"/>
      <c r="F64" s="82" t="s">
        <v>12</v>
      </c>
      <c r="G64" s="79"/>
      <c r="H64" s="82" t="s">
        <v>12</v>
      </c>
      <c r="I64" s="79"/>
      <c r="J64" s="82" t="s">
        <v>12</v>
      </c>
      <c r="K64" s="79"/>
      <c r="L64" s="82" t="s">
        <v>12</v>
      </c>
    </row>
    <row r="65" spans="1:12" ht="17.100000000000001" customHeight="1" x14ac:dyDescent="0.25">
      <c r="A65" s="74"/>
      <c r="B65" s="74"/>
      <c r="C65" s="74"/>
      <c r="D65" s="78"/>
      <c r="E65" s="74"/>
      <c r="F65" s="83"/>
      <c r="G65" s="84"/>
      <c r="H65" s="85"/>
      <c r="I65" s="84"/>
      <c r="J65" s="83"/>
      <c r="K65" s="84"/>
      <c r="L65" s="85"/>
    </row>
    <row r="66" spans="1:12" ht="17.100000000000001" customHeight="1" x14ac:dyDescent="0.25">
      <c r="A66" s="92" t="s">
        <v>105</v>
      </c>
      <c r="B66" s="74"/>
      <c r="C66" s="74"/>
      <c r="D66" s="119"/>
      <c r="E66" s="98"/>
      <c r="F66" s="120"/>
      <c r="G66" s="98"/>
      <c r="H66" s="102"/>
      <c r="I66" s="98"/>
      <c r="J66" s="120"/>
      <c r="K66" s="98"/>
      <c r="L66" s="102"/>
    </row>
    <row r="67" spans="1:12" ht="17.100000000000001" customHeight="1" x14ac:dyDescent="0.25">
      <c r="A67" s="74" t="s">
        <v>106</v>
      </c>
      <c r="B67" s="74"/>
      <c r="C67" s="74"/>
      <c r="D67" s="119"/>
      <c r="E67" s="98"/>
      <c r="F67" s="97">
        <v>1281754120</v>
      </c>
      <c r="G67" s="98"/>
      <c r="H67" s="99">
        <v>1012061800</v>
      </c>
      <c r="I67" s="98"/>
      <c r="J67" s="97">
        <v>484799837</v>
      </c>
      <c r="K67" s="98"/>
      <c r="L67" s="99">
        <v>80784636</v>
      </c>
    </row>
    <row r="68" spans="1:12" ht="17.100000000000001" customHeight="1" x14ac:dyDescent="0.25">
      <c r="A68" s="74" t="s">
        <v>107</v>
      </c>
      <c r="B68" s="74"/>
      <c r="C68" s="74"/>
      <c r="D68" s="119"/>
      <c r="E68" s="98"/>
      <c r="F68" s="90">
        <v>18</v>
      </c>
      <c r="G68" s="98"/>
      <c r="H68" s="91">
        <v>19</v>
      </c>
      <c r="I68" s="98"/>
      <c r="J68" s="90">
        <v>0</v>
      </c>
      <c r="K68" s="98"/>
      <c r="L68" s="91">
        <v>0</v>
      </c>
    </row>
    <row r="69" spans="1:12" ht="8.1" customHeight="1" x14ac:dyDescent="0.25">
      <c r="A69" s="74"/>
      <c r="B69" s="74"/>
      <c r="C69" s="74"/>
      <c r="D69" s="119"/>
      <c r="E69" s="98"/>
      <c r="F69" s="87"/>
      <c r="G69" s="98"/>
      <c r="H69" s="89"/>
      <c r="I69" s="98"/>
      <c r="J69" s="87"/>
      <c r="K69" s="98"/>
      <c r="L69" s="89"/>
    </row>
    <row r="70" spans="1:12" ht="17.100000000000001" customHeight="1" thickBot="1" x14ac:dyDescent="0.3">
      <c r="A70" s="100"/>
      <c r="B70" s="92"/>
      <c r="C70" s="92"/>
      <c r="D70" s="121"/>
      <c r="E70" s="98"/>
      <c r="F70" s="110">
        <f>SUM(F67:F69)</f>
        <v>1281754138</v>
      </c>
      <c r="G70" s="98"/>
      <c r="H70" s="111">
        <f>SUM(H67:H69)</f>
        <v>1012061819</v>
      </c>
      <c r="I70" s="98"/>
      <c r="J70" s="110">
        <f>SUM(J67:J69)</f>
        <v>484799837</v>
      </c>
      <c r="K70" s="98"/>
      <c r="L70" s="111">
        <f>SUM(L67:L69)</f>
        <v>80784636</v>
      </c>
    </row>
    <row r="71" spans="1:12" ht="17.100000000000001" customHeight="1" thickTop="1" x14ac:dyDescent="0.25">
      <c r="A71" s="74"/>
      <c r="B71" s="74"/>
      <c r="C71" s="74"/>
      <c r="D71" s="76"/>
      <c r="E71" s="98"/>
      <c r="F71" s="120"/>
      <c r="G71" s="98"/>
      <c r="H71" s="102"/>
      <c r="I71" s="98"/>
      <c r="J71" s="120"/>
      <c r="K71" s="98"/>
      <c r="L71" s="99"/>
    </row>
    <row r="72" spans="1:12" ht="17.100000000000001" customHeight="1" x14ac:dyDescent="0.25">
      <c r="A72" s="92" t="s">
        <v>108</v>
      </c>
      <c r="B72" s="74"/>
      <c r="C72" s="74"/>
      <c r="D72" s="76"/>
      <c r="E72" s="98"/>
      <c r="F72" s="120"/>
      <c r="G72" s="98"/>
      <c r="H72" s="102"/>
      <c r="I72" s="98"/>
      <c r="J72" s="120"/>
      <c r="K72" s="98"/>
      <c r="L72" s="99"/>
    </row>
    <row r="73" spans="1:12" ht="17.100000000000001" customHeight="1" x14ac:dyDescent="0.25">
      <c r="A73" s="74" t="s">
        <v>106</v>
      </c>
      <c r="B73" s="74"/>
      <c r="C73" s="74"/>
      <c r="D73" s="119"/>
      <c r="E73" s="98"/>
      <c r="F73" s="97">
        <v>1269855004</v>
      </c>
      <c r="G73" s="98"/>
      <c r="H73" s="99">
        <v>1016197452</v>
      </c>
      <c r="I73" s="98"/>
      <c r="J73" s="97">
        <v>484799837</v>
      </c>
      <c r="K73" s="98"/>
      <c r="L73" s="99">
        <v>80784636</v>
      </c>
    </row>
    <row r="74" spans="1:12" ht="17.100000000000001" customHeight="1" x14ac:dyDescent="0.25">
      <c r="A74" s="74" t="s">
        <v>107</v>
      </c>
      <c r="B74" s="74"/>
      <c r="C74" s="74"/>
      <c r="D74" s="119"/>
      <c r="E74" s="98"/>
      <c r="F74" s="90">
        <v>18</v>
      </c>
      <c r="G74" s="98"/>
      <c r="H74" s="91">
        <v>19</v>
      </c>
      <c r="I74" s="98"/>
      <c r="J74" s="90">
        <v>0</v>
      </c>
      <c r="K74" s="98"/>
      <c r="L74" s="91">
        <v>0</v>
      </c>
    </row>
    <row r="75" spans="1:12" ht="8.1" customHeight="1" x14ac:dyDescent="0.25">
      <c r="A75" s="74"/>
      <c r="B75" s="74"/>
      <c r="C75" s="74"/>
      <c r="D75" s="119"/>
      <c r="E75" s="98"/>
      <c r="F75" s="87"/>
      <c r="G75" s="98"/>
      <c r="H75" s="89"/>
      <c r="I75" s="98"/>
      <c r="J75" s="87"/>
      <c r="K75" s="98"/>
      <c r="L75" s="89"/>
    </row>
    <row r="76" spans="1:12" ht="17.100000000000001" customHeight="1" thickBot="1" x14ac:dyDescent="0.3">
      <c r="A76" s="92"/>
      <c r="B76" s="92"/>
      <c r="C76" s="92"/>
      <c r="D76" s="121"/>
      <c r="E76" s="98"/>
      <c r="F76" s="110">
        <f>SUM(F73:F75)</f>
        <v>1269855022</v>
      </c>
      <c r="G76" s="98"/>
      <c r="H76" s="111">
        <f>SUM(H73:H75)</f>
        <v>1016197471</v>
      </c>
      <c r="I76" s="98"/>
      <c r="J76" s="110">
        <f>SUM(J73:J75)</f>
        <v>484799837</v>
      </c>
      <c r="K76" s="98"/>
      <c r="L76" s="111">
        <f>SUM(L73:L75)</f>
        <v>80784636</v>
      </c>
    </row>
    <row r="77" spans="1:12" ht="17.100000000000001" customHeight="1" thickTop="1" x14ac:dyDescent="0.25">
      <c r="A77" s="122"/>
      <c r="B77" s="123"/>
      <c r="C77" s="123"/>
      <c r="D77" s="124"/>
      <c r="E77" s="98"/>
      <c r="F77" s="125"/>
      <c r="G77" s="98"/>
      <c r="H77" s="126"/>
      <c r="I77" s="98"/>
      <c r="J77" s="125"/>
      <c r="K77" s="98"/>
      <c r="L77" s="102"/>
    </row>
    <row r="78" spans="1:12" ht="17.100000000000001" customHeight="1" x14ac:dyDescent="0.25">
      <c r="A78" s="122" t="s">
        <v>109</v>
      </c>
      <c r="B78" s="123"/>
      <c r="C78" s="123"/>
      <c r="D78" s="124"/>
      <c r="E78" s="123"/>
      <c r="F78" s="125"/>
      <c r="G78" s="126"/>
      <c r="H78" s="126"/>
      <c r="I78" s="126"/>
      <c r="J78" s="125"/>
      <c r="K78" s="84"/>
      <c r="L78" s="102"/>
    </row>
    <row r="79" spans="1:12" ht="8.1" customHeight="1" x14ac:dyDescent="0.25">
      <c r="A79" s="74"/>
      <c r="B79" s="74"/>
      <c r="C79" s="74"/>
      <c r="D79" s="119"/>
      <c r="E79" s="74"/>
      <c r="F79" s="87"/>
      <c r="G79" s="88"/>
      <c r="H79" s="89"/>
      <c r="I79" s="88"/>
      <c r="J79" s="87"/>
      <c r="K79" s="88"/>
      <c r="L79" s="89"/>
    </row>
    <row r="80" spans="1:12" ht="17.100000000000001" customHeight="1" thickBot="1" x14ac:dyDescent="0.3">
      <c r="A80" s="123" t="s">
        <v>110</v>
      </c>
      <c r="B80" s="74"/>
      <c r="C80" s="123"/>
      <c r="D80" s="124"/>
      <c r="E80" s="123"/>
      <c r="F80" s="127">
        <f>F67/3825000000</f>
        <v>0.33509911633986927</v>
      </c>
      <c r="G80" s="128"/>
      <c r="H80" s="371">
        <f>H67/3825000000</f>
        <v>0.26459132026143789</v>
      </c>
      <c r="I80" s="128"/>
      <c r="J80" s="127">
        <f>J67/3825000000</f>
        <v>0.12674505542483661</v>
      </c>
      <c r="K80" s="128"/>
      <c r="L80" s="371">
        <f>L67/3825000000</f>
        <v>2.1120166274509803E-2</v>
      </c>
    </row>
    <row r="81" spans="1:12" ht="17.100000000000001" customHeight="1" thickTop="1" x14ac:dyDescent="0.25">
      <c r="A81" s="112"/>
      <c r="C81" s="112"/>
      <c r="D81" s="113"/>
      <c r="E81" s="112"/>
      <c r="F81" s="114"/>
      <c r="G81" s="114"/>
      <c r="H81" s="114"/>
      <c r="I81" s="114"/>
      <c r="J81" s="114"/>
      <c r="K81" s="114"/>
      <c r="L81" s="114"/>
    </row>
    <row r="82" spans="1:12" ht="17.100000000000001" customHeight="1" x14ac:dyDescent="0.25">
      <c r="A82" s="112"/>
      <c r="C82" s="112"/>
      <c r="D82" s="113"/>
      <c r="E82" s="112"/>
      <c r="F82" s="114"/>
      <c r="G82" s="114"/>
      <c r="H82" s="114"/>
      <c r="I82" s="114"/>
      <c r="J82" s="114"/>
      <c r="K82" s="114"/>
      <c r="L82" s="114"/>
    </row>
    <row r="83" spans="1:12" ht="17.100000000000001" customHeight="1" x14ac:dyDescent="0.25">
      <c r="A83" s="112"/>
      <c r="C83" s="112"/>
      <c r="D83" s="113"/>
      <c r="E83" s="112"/>
      <c r="F83" s="114"/>
      <c r="G83" s="114"/>
      <c r="H83" s="114"/>
      <c r="I83" s="114"/>
      <c r="J83" s="114"/>
      <c r="K83" s="114"/>
      <c r="L83" s="114"/>
    </row>
    <row r="84" spans="1:12" ht="17.100000000000001" customHeight="1" x14ac:dyDescent="0.25">
      <c r="A84" s="112"/>
      <c r="C84" s="112"/>
      <c r="D84" s="113"/>
      <c r="E84" s="112"/>
      <c r="F84" s="114"/>
      <c r="G84" s="114"/>
      <c r="H84" s="114"/>
      <c r="I84" s="114"/>
      <c r="J84" s="114"/>
      <c r="K84" s="114"/>
      <c r="L84" s="114"/>
    </row>
    <row r="85" spans="1:12" ht="17.100000000000001" customHeight="1" x14ac:dyDescent="0.25">
      <c r="A85" s="112"/>
      <c r="C85" s="112"/>
      <c r="D85" s="113"/>
      <c r="E85" s="112"/>
      <c r="F85" s="114"/>
      <c r="G85" s="114"/>
      <c r="H85" s="114"/>
      <c r="I85" s="114"/>
      <c r="J85" s="114"/>
      <c r="K85" s="114"/>
      <c r="L85" s="114"/>
    </row>
    <row r="86" spans="1:12" ht="17.100000000000001" customHeight="1" x14ac:dyDescent="0.25">
      <c r="A86" s="112"/>
      <c r="C86" s="112"/>
      <c r="D86" s="113"/>
      <c r="E86" s="112"/>
      <c r="F86" s="114"/>
      <c r="G86" s="114"/>
      <c r="H86" s="114"/>
      <c r="I86" s="114"/>
      <c r="J86" s="114"/>
      <c r="K86" s="114"/>
      <c r="L86" s="114"/>
    </row>
    <row r="87" spans="1:12" ht="17.100000000000001" customHeight="1" x14ac:dyDescent="0.25">
      <c r="A87" s="112"/>
      <c r="C87" s="112"/>
      <c r="D87" s="113"/>
      <c r="E87" s="112"/>
      <c r="F87" s="114"/>
      <c r="G87" s="114"/>
      <c r="H87" s="114"/>
      <c r="I87" s="114"/>
      <c r="J87" s="114"/>
      <c r="K87" s="114"/>
      <c r="L87" s="114"/>
    </row>
    <row r="88" spans="1:12" ht="17.100000000000001" customHeight="1" x14ac:dyDescent="0.25">
      <c r="A88" s="112"/>
      <c r="C88" s="112"/>
      <c r="D88" s="113"/>
      <c r="E88" s="112"/>
      <c r="F88" s="114"/>
      <c r="G88" s="114"/>
      <c r="H88" s="114"/>
      <c r="I88" s="114"/>
      <c r="J88" s="114"/>
      <c r="K88" s="114"/>
      <c r="L88" s="114"/>
    </row>
    <row r="89" spans="1:12" ht="17.100000000000001" customHeight="1" x14ac:dyDescent="0.25">
      <c r="A89" s="112"/>
      <c r="C89" s="112"/>
      <c r="D89" s="113"/>
      <c r="E89" s="112"/>
      <c r="F89" s="114"/>
      <c r="G89" s="114"/>
      <c r="H89" s="114"/>
      <c r="I89" s="114"/>
      <c r="J89" s="114"/>
      <c r="K89" s="114"/>
      <c r="L89" s="114"/>
    </row>
    <row r="90" spans="1:12" ht="17.100000000000001" customHeight="1" x14ac:dyDescent="0.25">
      <c r="A90" s="112"/>
      <c r="C90" s="112"/>
      <c r="D90" s="113"/>
      <c r="E90" s="112"/>
      <c r="F90" s="114"/>
      <c r="G90" s="114"/>
      <c r="H90" s="114"/>
      <c r="I90" s="114"/>
      <c r="J90" s="114"/>
      <c r="K90" s="114"/>
      <c r="L90" s="114"/>
    </row>
    <row r="91" spans="1:12" ht="17.100000000000001" customHeight="1" x14ac:dyDescent="0.25">
      <c r="A91" s="112"/>
      <c r="C91" s="112"/>
      <c r="D91" s="113"/>
      <c r="E91" s="112"/>
      <c r="F91" s="114"/>
      <c r="G91" s="114"/>
      <c r="H91" s="114"/>
      <c r="I91" s="114"/>
      <c r="J91" s="114"/>
      <c r="K91" s="114"/>
      <c r="L91" s="114"/>
    </row>
    <row r="92" spans="1:12" ht="17.100000000000001" customHeight="1" x14ac:dyDescent="0.25">
      <c r="A92" s="112"/>
      <c r="C92" s="112"/>
      <c r="D92" s="113"/>
      <c r="E92" s="112"/>
      <c r="F92" s="114"/>
      <c r="G92" s="114"/>
      <c r="H92" s="114"/>
      <c r="I92" s="114"/>
      <c r="J92" s="114"/>
      <c r="K92" s="114"/>
      <c r="L92" s="114"/>
    </row>
    <row r="93" spans="1:12" ht="17.100000000000001" customHeight="1" x14ac:dyDescent="0.25">
      <c r="A93" s="112"/>
      <c r="C93" s="112"/>
      <c r="D93" s="113"/>
      <c r="E93" s="112"/>
      <c r="F93" s="114"/>
      <c r="G93" s="114"/>
      <c r="H93" s="114"/>
      <c r="I93" s="114"/>
      <c r="J93" s="114"/>
      <c r="K93" s="114"/>
      <c r="L93" s="114"/>
    </row>
    <row r="94" spans="1:12" ht="17.100000000000001" customHeight="1" x14ac:dyDescent="0.25">
      <c r="A94" s="112"/>
      <c r="C94" s="112"/>
      <c r="D94" s="113"/>
      <c r="E94" s="112"/>
      <c r="F94" s="114"/>
      <c r="G94" s="114"/>
      <c r="H94" s="114"/>
      <c r="I94" s="114"/>
      <c r="J94" s="114"/>
      <c r="K94" s="114"/>
      <c r="L94" s="114"/>
    </row>
    <row r="95" spans="1:12" ht="17.100000000000001" customHeight="1" x14ac:dyDescent="0.25">
      <c r="A95" s="112"/>
      <c r="C95" s="112"/>
      <c r="D95" s="113"/>
      <c r="E95" s="112"/>
      <c r="F95" s="114"/>
      <c r="G95" s="114"/>
      <c r="H95" s="114"/>
      <c r="I95" s="114"/>
      <c r="J95" s="114"/>
      <c r="K95" s="114"/>
      <c r="L95" s="114"/>
    </row>
    <row r="96" spans="1:12" ht="17.100000000000001" customHeight="1" x14ac:dyDescent="0.25">
      <c r="A96" s="112"/>
      <c r="C96" s="112"/>
      <c r="D96" s="113"/>
      <c r="E96" s="112"/>
      <c r="F96" s="114"/>
      <c r="G96" s="114"/>
      <c r="H96" s="114"/>
      <c r="I96" s="114"/>
      <c r="J96" s="114"/>
      <c r="K96" s="114"/>
      <c r="L96" s="114"/>
    </row>
    <row r="97" spans="1:12" ht="17.100000000000001" customHeight="1" x14ac:dyDescent="0.25">
      <c r="A97" s="112"/>
      <c r="C97" s="112"/>
      <c r="D97" s="113"/>
      <c r="E97" s="112"/>
      <c r="F97" s="114"/>
      <c r="G97" s="114"/>
      <c r="H97" s="114"/>
      <c r="I97" s="114"/>
      <c r="J97" s="114"/>
      <c r="K97" s="114"/>
      <c r="L97" s="114"/>
    </row>
    <row r="98" spans="1:12" ht="17.100000000000001" customHeight="1" x14ac:dyDescent="0.25">
      <c r="A98" s="112"/>
      <c r="C98" s="112"/>
      <c r="D98" s="113"/>
      <c r="E98" s="112"/>
      <c r="F98" s="114"/>
      <c r="G98" s="114"/>
      <c r="H98" s="114"/>
      <c r="I98" s="114"/>
      <c r="J98" s="114"/>
      <c r="K98" s="114"/>
      <c r="L98" s="114"/>
    </row>
    <row r="99" spans="1:12" ht="17.100000000000001" customHeight="1" x14ac:dyDescent="0.25">
      <c r="A99" s="372"/>
      <c r="B99" s="372"/>
      <c r="C99" s="372"/>
      <c r="D99" s="372"/>
      <c r="E99" s="372"/>
      <c r="F99" s="372"/>
      <c r="G99" s="372"/>
      <c r="H99" s="372"/>
      <c r="I99" s="372"/>
      <c r="J99" s="372"/>
      <c r="K99" s="372"/>
      <c r="L99" s="372"/>
    </row>
    <row r="100" spans="1:12" ht="17.100000000000001" customHeight="1" x14ac:dyDescent="0.25">
      <c r="A100" s="28"/>
      <c r="B100" s="28"/>
      <c r="C100" s="28"/>
      <c r="E100" s="28"/>
      <c r="F100" s="28"/>
      <c r="G100" s="28"/>
      <c r="H100" s="28"/>
      <c r="I100" s="28"/>
      <c r="J100" s="28"/>
      <c r="K100" s="28"/>
      <c r="L100" s="28"/>
    </row>
    <row r="101" spans="1:12" ht="17.100000000000001" customHeight="1" x14ac:dyDescent="0.25">
      <c r="A101" s="28"/>
      <c r="B101" s="28"/>
      <c r="C101" s="28"/>
      <c r="E101" s="28"/>
      <c r="F101" s="28"/>
      <c r="G101" s="28"/>
      <c r="H101" s="28"/>
      <c r="I101" s="28"/>
      <c r="J101" s="28"/>
      <c r="K101" s="28"/>
      <c r="L101" s="28"/>
    </row>
    <row r="102" spans="1:12" ht="17.100000000000001" customHeight="1" x14ac:dyDescent="0.25">
      <c r="A102" s="28"/>
      <c r="B102" s="28"/>
      <c r="C102" s="28"/>
      <c r="E102" s="28"/>
      <c r="F102" s="28"/>
      <c r="G102" s="28"/>
      <c r="H102" s="28"/>
      <c r="I102" s="28"/>
      <c r="J102" s="28"/>
      <c r="K102" s="28"/>
      <c r="L102" s="28"/>
    </row>
    <row r="103" spans="1:12" ht="17.100000000000001" customHeight="1" x14ac:dyDescent="0.25">
      <c r="A103" s="28"/>
      <c r="B103" s="28"/>
      <c r="C103" s="28"/>
      <c r="E103" s="28"/>
      <c r="F103" s="28"/>
      <c r="G103" s="28"/>
      <c r="H103" s="28"/>
      <c r="I103" s="28"/>
      <c r="J103" s="28"/>
      <c r="K103" s="28"/>
      <c r="L103" s="28"/>
    </row>
    <row r="104" spans="1:12" ht="17.100000000000001" customHeight="1" x14ac:dyDescent="0.25">
      <c r="A104" s="28"/>
      <c r="B104" s="28"/>
      <c r="C104" s="28"/>
      <c r="E104" s="28"/>
      <c r="F104" s="28"/>
      <c r="G104" s="28"/>
      <c r="H104" s="28"/>
      <c r="I104" s="28"/>
      <c r="J104" s="28"/>
      <c r="K104" s="28"/>
      <c r="L104" s="28"/>
    </row>
    <row r="105" spans="1:12" ht="17.100000000000001" customHeight="1" x14ac:dyDescent="0.25">
      <c r="A105" s="28"/>
      <c r="B105" s="28"/>
      <c r="C105" s="28"/>
      <c r="E105" s="28"/>
      <c r="F105" s="28"/>
      <c r="G105" s="28"/>
      <c r="H105" s="28"/>
      <c r="I105" s="28"/>
      <c r="J105" s="28"/>
      <c r="K105" s="28"/>
      <c r="L105" s="28"/>
    </row>
    <row r="106" spans="1:12" ht="17.100000000000001" customHeight="1" x14ac:dyDescent="0.25">
      <c r="A106" s="28"/>
      <c r="B106" s="28"/>
      <c r="C106" s="28"/>
      <c r="E106" s="28"/>
      <c r="F106" s="28"/>
      <c r="G106" s="28"/>
      <c r="H106" s="28"/>
      <c r="I106" s="28"/>
      <c r="J106" s="28"/>
      <c r="K106" s="28"/>
      <c r="L106" s="28"/>
    </row>
    <row r="107" spans="1:12" ht="21.95" customHeight="1" x14ac:dyDescent="0.25">
      <c r="A107" s="53" t="str">
        <f>+'[1]BS(T)2-4'!A48</f>
        <v>หมายเหตุประกอบข้อมูลทางการเงินเป็นส่วนหนึ่งของข้อมูลทางการเงินระหว่างกาลนี้</v>
      </c>
      <c r="B107" s="115"/>
      <c r="C107" s="115"/>
      <c r="D107" s="116"/>
      <c r="E107" s="115"/>
      <c r="F107" s="117"/>
      <c r="G107" s="118"/>
      <c r="H107" s="118"/>
      <c r="I107" s="118"/>
      <c r="J107" s="117"/>
      <c r="K107" s="118"/>
      <c r="L107" s="118"/>
    </row>
  </sheetData>
  <mergeCells count="6">
    <mergeCell ref="A99:L99"/>
    <mergeCell ref="F5:H5"/>
    <mergeCell ref="J5:L5"/>
    <mergeCell ref="A54:L54"/>
    <mergeCell ref="F61:H61"/>
    <mergeCell ref="J61:L61"/>
  </mergeCells>
  <pageMargins left="0.8" right="0.5" top="0.5" bottom="0.6" header="0.49" footer="0.4"/>
  <pageSetup paperSize="9" scale="93" firstPageNumber="7" orientation="portrait" useFirstPageNumber="1" horizontalDpi="1200" verticalDpi="1200" r:id="rId1"/>
  <headerFooter>
    <oddFooter>&amp;R&amp;"Arial Unicode MS,Regular"&amp;9&amp;P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41"/>
  <sheetViews>
    <sheetView topLeftCell="A16" workbookViewId="0">
      <selection activeCell="N45" sqref="N45"/>
    </sheetView>
  </sheetViews>
  <sheetFormatPr defaultRowHeight="15" x14ac:dyDescent="0.25"/>
  <cols>
    <col min="1" max="2" width="1.7109375" style="191" customWidth="1"/>
    <col min="3" max="3" width="20.5703125" style="166" customWidth="1"/>
    <col min="4" max="4" width="6.28515625" style="198" customWidth="1"/>
    <col min="5" max="5" width="0.5703125" style="199" customWidth="1"/>
    <col min="6" max="6" width="8.7109375" style="200" customWidth="1"/>
    <col min="7" max="7" width="0.5703125" style="201" customWidth="1"/>
    <col min="8" max="8" width="9" style="200" customWidth="1"/>
    <col min="9" max="9" width="0.5703125" style="199" customWidth="1"/>
    <col min="10" max="10" width="9" style="199" customWidth="1"/>
    <col min="11" max="11" width="0.5703125" style="199" customWidth="1"/>
    <col min="12" max="12" width="9.5703125" style="200" customWidth="1"/>
    <col min="13" max="13" width="0.5703125" style="199" customWidth="1"/>
    <col min="14" max="14" width="11.140625" style="199" customWidth="1"/>
    <col min="15" max="15" width="0.5703125" style="199" customWidth="1"/>
    <col min="16" max="16" width="10.42578125" style="199" hidden="1" customWidth="1"/>
    <col min="17" max="17" width="0.5703125" style="199" hidden="1" customWidth="1"/>
    <col min="18" max="18" width="11.85546875" style="199" customWidth="1"/>
    <col min="19" max="19" width="0.5703125" style="199" customWidth="1"/>
    <col min="20" max="20" width="17.140625" style="199" customWidth="1"/>
    <col min="21" max="21" width="0.5703125" style="199" customWidth="1"/>
    <col min="22" max="22" width="12.28515625" style="199" customWidth="1"/>
    <col min="23" max="23" width="0.5703125" style="199" customWidth="1"/>
    <col min="24" max="24" width="10.140625" style="199" customWidth="1"/>
    <col min="25" max="25" width="0.5703125" style="199" customWidth="1"/>
    <col min="26" max="26" width="10.28515625" style="199" customWidth="1"/>
    <col min="27" max="27" width="0.5703125" style="199" customWidth="1"/>
    <col min="28" max="28" width="10.140625" style="199" customWidth="1"/>
    <col min="29" max="256" width="9.140625" style="166"/>
    <col min="257" max="258" width="1.7109375" style="166" customWidth="1"/>
    <col min="259" max="259" width="22.7109375" style="166" customWidth="1"/>
    <col min="260" max="260" width="6.28515625" style="166" customWidth="1"/>
    <col min="261" max="261" width="0.5703125" style="166" customWidth="1"/>
    <col min="262" max="262" width="9.7109375" style="166" customWidth="1"/>
    <col min="263" max="263" width="0.5703125" style="166" customWidth="1"/>
    <col min="264" max="264" width="9.5703125" style="166" customWidth="1"/>
    <col min="265" max="265" width="0.5703125" style="166" customWidth="1"/>
    <col min="266" max="266" width="9" style="166" customWidth="1"/>
    <col min="267" max="267" width="0.5703125" style="166" customWidth="1"/>
    <col min="268" max="268" width="10.42578125" style="166" customWidth="1"/>
    <col min="269" max="269" width="0.5703125" style="166" customWidth="1"/>
    <col min="270" max="270" width="11.28515625" style="166" customWidth="1"/>
    <col min="271" max="271" width="0.5703125" style="166" customWidth="1"/>
    <col min="272" max="273" width="0" style="166" hidden="1" customWidth="1"/>
    <col min="274" max="274" width="12" style="166" customWidth="1"/>
    <col min="275" max="275" width="0.5703125" style="166" customWidth="1"/>
    <col min="276" max="276" width="18" style="166" customWidth="1"/>
    <col min="277" max="277" width="0.5703125" style="166" customWidth="1"/>
    <col min="278" max="278" width="12.7109375" style="166" bestFit="1" customWidth="1"/>
    <col min="279" max="279" width="0.5703125" style="166" customWidth="1"/>
    <col min="280" max="280" width="10.140625" style="166" customWidth="1"/>
    <col min="281" max="281" width="0.5703125" style="166" customWidth="1"/>
    <col min="282" max="282" width="10.28515625" style="166" customWidth="1"/>
    <col min="283" max="283" width="0.5703125" style="166" customWidth="1"/>
    <col min="284" max="284" width="10.140625" style="166" customWidth="1"/>
    <col min="285" max="512" width="9.140625" style="166"/>
    <col min="513" max="514" width="1.7109375" style="166" customWidth="1"/>
    <col min="515" max="515" width="22.7109375" style="166" customWidth="1"/>
    <col min="516" max="516" width="6.28515625" style="166" customWidth="1"/>
    <col min="517" max="517" width="0.5703125" style="166" customWidth="1"/>
    <col min="518" max="518" width="9.7109375" style="166" customWidth="1"/>
    <col min="519" max="519" width="0.5703125" style="166" customWidth="1"/>
    <col min="520" max="520" width="9.5703125" style="166" customWidth="1"/>
    <col min="521" max="521" width="0.5703125" style="166" customWidth="1"/>
    <col min="522" max="522" width="9" style="166" customWidth="1"/>
    <col min="523" max="523" width="0.5703125" style="166" customWidth="1"/>
    <col min="524" max="524" width="10.42578125" style="166" customWidth="1"/>
    <col min="525" max="525" width="0.5703125" style="166" customWidth="1"/>
    <col min="526" max="526" width="11.28515625" style="166" customWidth="1"/>
    <col min="527" max="527" width="0.5703125" style="166" customWidth="1"/>
    <col min="528" max="529" width="0" style="166" hidden="1" customWidth="1"/>
    <col min="530" max="530" width="12" style="166" customWidth="1"/>
    <col min="531" max="531" width="0.5703125" style="166" customWidth="1"/>
    <col min="532" max="532" width="18" style="166" customWidth="1"/>
    <col min="533" max="533" width="0.5703125" style="166" customWidth="1"/>
    <col min="534" max="534" width="12.7109375" style="166" bestFit="1" customWidth="1"/>
    <col min="535" max="535" width="0.5703125" style="166" customWidth="1"/>
    <col min="536" max="536" width="10.140625" style="166" customWidth="1"/>
    <col min="537" max="537" width="0.5703125" style="166" customWidth="1"/>
    <col min="538" max="538" width="10.28515625" style="166" customWidth="1"/>
    <col min="539" max="539" width="0.5703125" style="166" customWidth="1"/>
    <col min="540" max="540" width="10.140625" style="166" customWidth="1"/>
    <col min="541" max="768" width="9.140625" style="166"/>
    <col min="769" max="770" width="1.7109375" style="166" customWidth="1"/>
    <col min="771" max="771" width="22.7109375" style="166" customWidth="1"/>
    <col min="772" max="772" width="6.28515625" style="166" customWidth="1"/>
    <col min="773" max="773" width="0.5703125" style="166" customWidth="1"/>
    <col min="774" max="774" width="9.7109375" style="166" customWidth="1"/>
    <col min="775" max="775" width="0.5703125" style="166" customWidth="1"/>
    <col min="776" max="776" width="9.5703125" style="166" customWidth="1"/>
    <col min="777" max="777" width="0.5703125" style="166" customWidth="1"/>
    <col min="778" max="778" width="9" style="166" customWidth="1"/>
    <col min="779" max="779" width="0.5703125" style="166" customWidth="1"/>
    <col min="780" max="780" width="10.42578125" style="166" customWidth="1"/>
    <col min="781" max="781" width="0.5703125" style="166" customWidth="1"/>
    <col min="782" max="782" width="11.28515625" style="166" customWidth="1"/>
    <col min="783" max="783" width="0.5703125" style="166" customWidth="1"/>
    <col min="784" max="785" width="0" style="166" hidden="1" customWidth="1"/>
    <col min="786" max="786" width="12" style="166" customWidth="1"/>
    <col min="787" max="787" width="0.5703125" style="166" customWidth="1"/>
    <col min="788" max="788" width="18" style="166" customWidth="1"/>
    <col min="789" max="789" width="0.5703125" style="166" customWidth="1"/>
    <col min="790" max="790" width="12.7109375" style="166" bestFit="1" customWidth="1"/>
    <col min="791" max="791" width="0.5703125" style="166" customWidth="1"/>
    <col min="792" max="792" width="10.140625" style="166" customWidth="1"/>
    <col min="793" max="793" width="0.5703125" style="166" customWidth="1"/>
    <col min="794" max="794" width="10.28515625" style="166" customWidth="1"/>
    <col min="795" max="795" width="0.5703125" style="166" customWidth="1"/>
    <col min="796" max="796" width="10.140625" style="166" customWidth="1"/>
    <col min="797" max="1024" width="9.140625" style="166"/>
    <col min="1025" max="1026" width="1.7109375" style="166" customWidth="1"/>
    <col min="1027" max="1027" width="22.7109375" style="166" customWidth="1"/>
    <col min="1028" max="1028" width="6.28515625" style="166" customWidth="1"/>
    <col min="1029" max="1029" width="0.5703125" style="166" customWidth="1"/>
    <col min="1030" max="1030" width="9.7109375" style="166" customWidth="1"/>
    <col min="1031" max="1031" width="0.5703125" style="166" customWidth="1"/>
    <col min="1032" max="1032" width="9.5703125" style="166" customWidth="1"/>
    <col min="1033" max="1033" width="0.5703125" style="166" customWidth="1"/>
    <col min="1034" max="1034" width="9" style="166" customWidth="1"/>
    <col min="1035" max="1035" width="0.5703125" style="166" customWidth="1"/>
    <col min="1036" max="1036" width="10.42578125" style="166" customWidth="1"/>
    <col min="1037" max="1037" width="0.5703125" style="166" customWidth="1"/>
    <col min="1038" max="1038" width="11.28515625" style="166" customWidth="1"/>
    <col min="1039" max="1039" width="0.5703125" style="166" customWidth="1"/>
    <col min="1040" max="1041" width="0" style="166" hidden="1" customWidth="1"/>
    <col min="1042" max="1042" width="12" style="166" customWidth="1"/>
    <col min="1043" max="1043" width="0.5703125" style="166" customWidth="1"/>
    <col min="1044" max="1044" width="18" style="166" customWidth="1"/>
    <col min="1045" max="1045" width="0.5703125" style="166" customWidth="1"/>
    <col min="1046" max="1046" width="12.7109375" style="166" bestFit="1" customWidth="1"/>
    <col min="1047" max="1047" width="0.5703125" style="166" customWidth="1"/>
    <col min="1048" max="1048" width="10.140625" style="166" customWidth="1"/>
    <col min="1049" max="1049" width="0.5703125" style="166" customWidth="1"/>
    <col min="1050" max="1050" width="10.28515625" style="166" customWidth="1"/>
    <col min="1051" max="1051" width="0.5703125" style="166" customWidth="1"/>
    <col min="1052" max="1052" width="10.140625" style="166" customWidth="1"/>
    <col min="1053" max="1280" width="9.140625" style="166"/>
    <col min="1281" max="1282" width="1.7109375" style="166" customWidth="1"/>
    <col min="1283" max="1283" width="22.7109375" style="166" customWidth="1"/>
    <col min="1284" max="1284" width="6.28515625" style="166" customWidth="1"/>
    <col min="1285" max="1285" width="0.5703125" style="166" customWidth="1"/>
    <col min="1286" max="1286" width="9.7109375" style="166" customWidth="1"/>
    <col min="1287" max="1287" width="0.5703125" style="166" customWidth="1"/>
    <col min="1288" max="1288" width="9.5703125" style="166" customWidth="1"/>
    <col min="1289" max="1289" width="0.5703125" style="166" customWidth="1"/>
    <col min="1290" max="1290" width="9" style="166" customWidth="1"/>
    <col min="1291" max="1291" width="0.5703125" style="166" customWidth="1"/>
    <col min="1292" max="1292" width="10.42578125" style="166" customWidth="1"/>
    <col min="1293" max="1293" width="0.5703125" style="166" customWidth="1"/>
    <col min="1294" max="1294" width="11.28515625" style="166" customWidth="1"/>
    <col min="1295" max="1295" width="0.5703125" style="166" customWidth="1"/>
    <col min="1296" max="1297" width="0" style="166" hidden="1" customWidth="1"/>
    <col min="1298" max="1298" width="12" style="166" customWidth="1"/>
    <col min="1299" max="1299" width="0.5703125" style="166" customWidth="1"/>
    <col min="1300" max="1300" width="18" style="166" customWidth="1"/>
    <col min="1301" max="1301" width="0.5703125" style="166" customWidth="1"/>
    <col min="1302" max="1302" width="12.7109375" style="166" bestFit="1" customWidth="1"/>
    <col min="1303" max="1303" width="0.5703125" style="166" customWidth="1"/>
    <col min="1304" max="1304" width="10.140625" style="166" customWidth="1"/>
    <col min="1305" max="1305" width="0.5703125" style="166" customWidth="1"/>
    <col min="1306" max="1306" width="10.28515625" style="166" customWidth="1"/>
    <col min="1307" max="1307" width="0.5703125" style="166" customWidth="1"/>
    <col min="1308" max="1308" width="10.140625" style="166" customWidth="1"/>
    <col min="1309" max="1536" width="9.140625" style="166"/>
    <col min="1537" max="1538" width="1.7109375" style="166" customWidth="1"/>
    <col min="1539" max="1539" width="22.7109375" style="166" customWidth="1"/>
    <col min="1540" max="1540" width="6.28515625" style="166" customWidth="1"/>
    <col min="1541" max="1541" width="0.5703125" style="166" customWidth="1"/>
    <col min="1542" max="1542" width="9.7109375" style="166" customWidth="1"/>
    <col min="1543" max="1543" width="0.5703125" style="166" customWidth="1"/>
    <col min="1544" max="1544" width="9.5703125" style="166" customWidth="1"/>
    <col min="1545" max="1545" width="0.5703125" style="166" customWidth="1"/>
    <col min="1546" max="1546" width="9" style="166" customWidth="1"/>
    <col min="1547" max="1547" width="0.5703125" style="166" customWidth="1"/>
    <col min="1548" max="1548" width="10.42578125" style="166" customWidth="1"/>
    <col min="1549" max="1549" width="0.5703125" style="166" customWidth="1"/>
    <col min="1550" max="1550" width="11.28515625" style="166" customWidth="1"/>
    <col min="1551" max="1551" width="0.5703125" style="166" customWidth="1"/>
    <col min="1552" max="1553" width="0" style="166" hidden="1" customWidth="1"/>
    <col min="1554" max="1554" width="12" style="166" customWidth="1"/>
    <col min="1555" max="1555" width="0.5703125" style="166" customWidth="1"/>
    <col min="1556" max="1556" width="18" style="166" customWidth="1"/>
    <col min="1557" max="1557" width="0.5703125" style="166" customWidth="1"/>
    <col min="1558" max="1558" width="12.7109375" style="166" bestFit="1" customWidth="1"/>
    <col min="1559" max="1559" width="0.5703125" style="166" customWidth="1"/>
    <col min="1560" max="1560" width="10.140625" style="166" customWidth="1"/>
    <col min="1561" max="1561" width="0.5703125" style="166" customWidth="1"/>
    <col min="1562" max="1562" width="10.28515625" style="166" customWidth="1"/>
    <col min="1563" max="1563" width="0.5703125" style="166" customWidth="1"/>
    <col min="1564" max="1564" width="10.140625" style="166" customWidth="1"/>
    <col min="1565" max="1792" width="9.140625" style="166"/>
    <col min="1793" max="1794" width="1.7109375" style="166" customWidth="1"/>
    <col min="1795" max="1795" width="22.7109375" style="166" customWidth="1"/>
    <col min="1796" max="1796" width="6.28515625" style="166" customWidth="1"/>
    <col min="1797" max="1797" width="0.5703125" style="166" customWidth="1"/>
    <col min="1798" max="1798" width="9.7109375" style="166" customWidth="1"/>
    <col min="1799" max="1799" width="0.5703125" style="166" customWidth="1"/>
    <col min="1800" max="1800" width="9.5703125" style="166" customWidth="1"/>
    <col min="1801" max="1801" width="0.5703125" style="166" customWidth="1"/>
    <col min="1802" max="1802" width="9" style="166" customWidth="1"/>
    <col min="1803" max="1803" width="0.5703125" style="166" customWidth="1"/>
    <col min="1804" max="1804" width="10.42578125" style="166" customWidth="1"/>
    <col min="1805" max="1805" width="0.5703125" style="166" customWidth="1"/>
    <col min="1806" max="1806" width="11.28515625" style="166" customWidth="1"/>
    <col min="1807" max="1807" width="0.5703125" style="166" customWidth="1"/>
    <col min="1808" max="1809" width="0" style="166" hidden="1" customWidth="1"/>
    <col min="1810" max="1810" width="12" style="166" customWidth="1"/>
    <col min="1811" max="1811" width="0.5703125" style="166" customWidth="1"/>
    <col min="1812" max="1812" width="18" style="166" customWidth="1"/>
    <col min="1813" max="1813" width="0.5703125" style="166" customWidth="1"/>
    <col min="1814" max="1814" width="12.7109375" style="166" bestFit="1" customWidth="1"/>
    <col min="1815" max="1815" width="0.5703125" style="166" customWidth="1"/>
    <col min="1816" max="1816" width="10.140625" style="166" customWidth="1"/>
    <col min="1817" max="1817" width="0.5703125" style="166" customWidth="1"/>
    <col min="1818" max="1818" width="10.28515625" style="166" customWidth="1"/>
    <col min="1819" max="1819" width="0.5703125" style="166" customWidth="1"/>
    <col min="1820" max="1820" width="10.140625" style="166" customWidth="1"/>
    <col min="1821" max="2048" width="9.140625" style="166"/>
    <col min="2049" max="2050" width="1.7109375" style="166" customWidth="1"/>
    <col min="2051" max="2051" width="22.7109375" style="166" customWidth="1"/>
    <col min="2052" max="2052" width="6.28515625" style="166" customWidth="1"/>
    <col min="2053" max="2053" width="0.5703125" style="166" customWidth="1"/>
    <col min="2054" max="2054" width="9.7109375" style="166" customWidth="1"/>
    <col min="2055" max="2055" width="0.5703125" style="166" customWidth="1"/>
    <col min="2056" max="2056" width="9.5703125" style="166" customWidth="1"/>
    <col min="2057" max="2057" width="0.5703125" style="166" customWidth="1"/>
    <col min="2058" max="2058" width="9" style="166" customWidth="1"/>
    <col min="2059" max="2059" width="0.5703125" style="166" customWidth="1"/>
    <col min="2060" max="2060" width="10.42578125" style="166" customWidth="1"/>
    <col min="2061" max="2061" width="0.5703125" style="166" customWidth="1"/>
    <col min="2062" max="2062" width="11.28515625" style="166" customWidth="1"/>
    <col min="2063" max="2063" width="0.5703125" style="166" customWidth="1"/>
    <col min="2064" max="2065" width="0" style="166" hidden="1" customWidth="1"/>
    <col min="2066" max="2066" width="12" style="166" customWidth="1"/>
    <col min="2067" max="2067" width="0.5703125" style="166" customWidth="1"/>
    <col min="2068" max="2068" width="18" style="166" customWidth="1"/>
    <col min="2069" max="2069" width="0.5703125" style="166" customWidth="1"/>
    <col min="2070" max="2070" width="12.7109375" style="166" bestFit="1" customWidth="1"/>
    <col min="2071" max="2071" width="0.5703125" style="166" customWidth="1"/>
    <col min="2072" max="2072" width="10.140625" style="166" customWidth="1"/>
    <col min="2073" max="2073" width="0.5703125" style="166" customWidth="1"/>
    <col min="2074" max="2074" width="10.28515625" style="166" customWidth="1"/>
    <col min="2075" max="2075" width="0.5703125" style="166" customWidth="1"/>
    <col min="2076" max="2076" width="10.140625" style="166" customWidth="1"/>
    <col min="2077" max="2304" width="9.140625" style="166"/>
    <col min="2305" max="2306" width="1.7109375" style="166" customWidth="1"/>
    <col min="2307" max="2307" width="22.7109375" style="166" customWidth="1"/>
    <col min="2308" max="2308" width="6.28515625" style="166" customWidth="1"/>
    <col min="2309" max="2309" width="0.5703125" style="166" customWidth="1"/>
    <col min="2310" max="2310" width="9.7109375" style="166" customWidth="1"/>
    <col min="2311" max="2311" width="0.5703125" style="166" customWidth="1"/>
    <col min="2312" max="2312" width="9.5703125" style="166" customWidth="1"/>
    <col min="2313" max="2313" width="0.5703125" style="166" customWidth="1"/>
    <col min="2314" max="2314" width="9" style="166" customWidth="1"/>
    <col min="2315" max="2315" width="0.5703125" style="166" customWidth="1"/>
    <col min="2316" max="2316" width="10.42578125" style="166" customWidth="1"/>
    <col min="2317" max="2317" width="0.5703125" style="166" customWidth="1"/>
    <col min="2318" max="2318" width="11.28515625" style="166" customWidth="1"/>
    <col min="2319" max="2319" width="0.5703125" style="166" customWidth="1"/>
    <col min="2320" max="2321" width="0" style="166" hidden="1" customWidth="1"/>
    <col min="2322" max="2322" width="12" style="166" customWidth="1"/>
    <col min="2323" max="2323" width="0.5703125" style="166" customWidth="1"/>
    <col min="2324" max="2324" width="18" style="166" customWidth="1"/>
    <col min="2325" max="2325" width="0.5703125" style="166" customWidth="1"/>
    <col min="2326" max="2326" width="12.7109375" style="166" bestFit="1" customWidth="1"/>
    <col min="2327" max="2327" width="0.5703125" style="166" customWidth="1"/>
    <col min="2328" max="2328" width="10.140625" style="166" customWidth="1"/>
    <col min="2329" max="2329" width="0.5703125" style="166" customWidth="1"/>
    <col min="2330" max="2330" width="10.28515625" style="166" customWidth="1"/>
    <col min="2331" max="2331" width="0.5703125" style="166" customWidth="1"/>
    <col min="2332" max="2332" width="10.140625" style="166" customWidth="1"/>
    <col min="2333" max="2560" width="9.140625" style="166"/>
    <col min="2561" max="2562" width="1.7109375" style="166" customWidth="1"/>
    <col min="2563" max="2563" width="22.7109375" style="166" customWidth="1"/>
    <col min="2564" max="2564" width="6.28515625" style="166" customWidth="1"/>
    <col min="2565" max="2565" width="0.5703125" style="166" customWidth="1"/>
    <col min="2566" max="2566" width="9.7109375" style="166" customWidth="1"/>
    <col min="2567" max="2567" width="0.5703125" style="166" customWidth="1"/>
    <col min="2568" max="2568" width="9.5703125" style="166" customWidth="1"/>
    <col min="2569" max="2569" width="0.5703125" style="166" customWidth="1"/>
    <col min="2570" max="2570" width="9" style="166" customWidth="1"/>
    <col min="2571" max="2571" width="0.5703125" style="166" customWidth="1"/>
    <col min="2572" max="2572" width="10.42578125" style="166" customWidth="1"/>
    <col min="2573" max="2573" width="0.5703125" style="166" customWidth="1"/>
    <col min="2574" max="2574" width="11.28515625" style="166" customWidth="1"/>
    <col min="2575" max="2575" width="0.5703125" style="166" customWidth="1"/>
    <col min="2576" max="2577" width="0" style="166" hidden="1" customWidth="1"/>
    <col min="2578" max="2578" width="12" style="166" customWidth="1"/>
    <col min="2579" max="2579" width="0.5703125" style="166" customWidth="1"/>
    <col min="2580" max="2580" width="18" style="166" customWidth="1"/>
    <col min="2581" max="2581" width="0.5703125" style="166" customWidth="1"/>
    <col min="2582" max="2582" width="12.7109375" style="166" bestFit="1" customWidth="1"/>
    <col min="2583" max="2583" width="0.5703125" style="166" customWidth="1"/>
    <col min="2584" max="2584" width="10.140625" style="166" customWidth="1"/>
    <col min="2585" max="2585" width="0.5703125" style="166" customWidth="1"/>
    <col min="2586" max="2586" width="10.28515625" style="166" customWidth="1"/>
    <col min="2587" max="2587" width="0.5703125" style="166" customWidth="1"/>
    <col min="2588" max="2588" width="10.140625" style="166" customWidth="1"/>
    <col min="2589" max="2816" width="9.140625" style="166"/>
    <col min="2817" max="2818" width="1.7109375" style="166" customWidth="1"/>
    <col min="2819" max="2819" width="22.7109375" style="166" customWidth="1"/>
    <col min="2820" max="2820" width="6.28515625" style="166" customWidth="1"/>
    <col min="2821" max="2821" width="0.5703125" style="166" customWidth="1"/>
    <col min="2822" max="2822" width="9.7109375" style="166" customWidth="1"/>
    <col min="2823" max="2823" width="0.5703125" style="166" customWidth="1"/>
    <col min="2824" max="2824" width="9.5703125" style="166" customWidth="1"/>
    <col min="2825" max="2825" width="0.5703125" style="166" customWidth="1"/>
    <col min="2826" max="2826" width="9" style="166" customWidth="1"/>
    <col min="2827" max="2827" width="0.5703125" style="166" customWidth="1"/>
    <col min="2828" max="2828" width="10.42578125" style="166" customWidth="1"/>
    <col min="2829" max="2829" width="0.5703125" style="166" customWidth="1"/>
    <col min="2830" max="2830" width="11.28515625" style="166" customWidth="1"/>
    <col min="2831" max="2831" width="0.5703125" style="166" customWidth="1"/>
    <col min="2832" max="2833" width="0" style="166" hidden="1" customWidth="1"/>
    <col min="2834" max="2834" width="12" style="166" customWidth="1"/>
    <col min="2835" max="2835" width="0.5703125" style="166" customWidth="1"/>
    <col min="2836" max="2836" width="18" style="166" customWidth="1"/>
    <col min="2837" max="2837" width="0.5703125" style="166" customWidth="1"/>
    <col min="2838" max="2838" width="12.7109375" style="166" bestFit="1" customWidth="1"/>
    <col min="2839" max="2839" width="0.5703125" style="166" customWidth="1"/>
    <col min="2840" max="2840" width="10.140625" style="166" customWidth="1"/>
    <col min="2841" max="2841" width="0.5703125" style="166" customWidth="1"/>
    <col min="2842" max="2842" width="10.28515625" style="166" customWidth="1"/>
    <col min="2843" max="2843" width="0.5703125" style="166" customWidth="1"/>
    <col min="2844" max="2844" width="10.140625" style="166" customWidth="1"/>
    <col min="2845" max="3072" width="9.140625" style="166"/>
    <col min="3073" max="3074" width="1.7109375" style="166" customWidth="1"/>
    <col min="3075" max="3075" width="22.7109375" style="166" customWidth="1"/>
    <col min="3076" max="3076" width="6.28515625" style="166" customWidth="1"/>
    <col min="3077" max="3077" width="0.5703125" style="166" customWidth="1"/>
    <col min="3078" max="3078" width="9.7109375" style="166" customWidth="1"/>
    <col min="3079" max="3079" width="0.5703125" style="166" customWidth="1"/>
    <col min="3080" max="3080" width="9.5703125" style="166" customWidth="1"/>
    <col min="3081" max="3081" width="0.5703125" style="166" customWidth="1"/>
    <col min="3082" max="3082" width="9" style="166" customWidth="1"/>
    <col min="3083" max="3083" width="0.5703125" style="166" customWidth="1"/>
    <col min="3084" max="3084" width="10.42578125" style="166" customWidth="1"/>
    <col min="3085" max="3085" width="0.5703125" style="166" customWidth="1"/>
    <col min="3086" max="3086" width="11.28515625" style="166" customWidth="1"/>
    <col min="3087" max="3087" width="0.5703125" style="166" customWidth="1"/>
    <col min="3088" max="3089" width="0" style="166" hidden="1" customWidth="1"/>
    <col min="3090" max="3090" width="12" style="166" customWidth="1"/>
    <col min="3091" max="3091" width="0.5703125" style="166" customWidth="1"/>
    <col min="3092" max="3092" width="18" style="166" customWidth="1"/>
    <col min="3093" max="3093" width="0.5703125" style="166" customWidth="1"/>
    <col min="3094" max="3094" width="12.7109375" style="166" bestFit="1" customWidth="1"/>
    <col min="3095" max="3095" width="0.5703125" style="166" customWidth="1"/>
    <col min="3096" max="3096" width="10.140625" style="166" customWidth="1"/>
    <col min="3097" max="3097" width="0.5703125" style="166" customWidth="1"/>
    <col min="3098" max="3098" width="10.28515625" style="166" customWidth="1"/>
    <col min="3099" max="3099" width="0.5703125" style="166" customWidth="1"/>
    <col min="3100" max="3100" width="10.140625" style="166" customWidth="1"/>
    <col min="3101" max="3328" width="9.140625" style="166"/>
    <col min="3329" max="3330" width="1.7109375" style="166" customWidth="1"/>
    <col min="3331" max="3331" width="22.7109375" style="166" customWidth="1"/>
    <col min="3332" max="3332" width="6.28515625" style="166" customWidth="1"/>
    <col min="3333" max="3333" width="0.5703125" style="166" customWidth="1"/>
    <col min="3334" max="3334" width="9.7109375" style="166" customWidth="1"/>
    <col min="3335" max="3335" width="0.5703125" style="166" customWidth="1"/>
    <col min="3336" max="3336" width="9.5703125" style="166" customWidth="1"/>
    <col min="3337" max="3337" width="0.5703125" style="166" customWidth="1"/>
    <col min="3338" max="3338" width="9" style="166" customWidth="1"/>
    <col min="3339" max="3339" width="0.5703125" style="166" customWidth="1"/>
    <col min="3340" max="3340" width="10.42578125" style="166" customWidth="1"/>
    <col min="3341" max="3341" width="0.5703125" style="166" customWidth="1"/>
    <col min="3342" max="3342" width="11.28515625" style="166" customWidth="1"/>
    <col min="3343" max="3343" width="0.5703125" style="166" customWidth="1"/>
    <col min="3344" max="3345" width="0" style="166" hidden="1" customWidth="1"/>
    <col min="3346" max="3346" width="12" style="166" customWidth="1"/>
    <col min="3347" max="3347" width="0.5703125" style="166" customWidth="1"/>
    <col min="3348" max="3348" width="18" style="166" customWidth="1"/>
    <col min="3349" max="3349" width="0.5703125" style="166" customWidth="1"/>
    <col min="3350" max="3350" width="12.7109375" style="166" bestFit="1" customWidth="1"/>
    <col min="3351" max="3351" width="0.5703125" style="166" customWidth="1"/>
    <col min="3352" max="3352" width="10.140625" style="166" customWidth="1"/>
    <col min="3353" max="3353" width="0.5703125" style="166" customWidth="1"/>
    <col min="3354" max="3354" width="10.28515625" style="166" customWidth="1"/>
    <col min="3355" max="3355" width="0.5703125" style="166" customWidth="1"/>
    <col min="3356" max="3356" width="10.140625" style="166" customWidth="1"/>
    <col min="3357" max="3584" width="9.140625" style="166"/>
    <col min="3585" max="3586" width="1.7109375" style="166" customWidth="1"/>
    <col min="3587" max="3587" width="22.7109375" style="166" customWidth="1"/>
    <col min="3588" max="3588" width="6.28515625" style="166" customWidth="1"/>
    <col min="3589" max="3589" width="0.5703125" style="166" customWidth="1"/>
    <col min="3590" max="3590" width="9.7109375" style="166" customWidth="1"/>
    <col min="3591" max="3591" width="0.5703125" style="166" customWidth="1"/>
    <col min="3592" max="3592" width="9.5703125" style="166" customWidth="1"/>
    <col min="3593" max="3593" width="0.5703125" style="166" customWidth="1"/>
    <col min="3594" max="3594" width="9" style="166" customWidth="1"/>
    <col min="3595" max="3595" width="0.5703125" style="166" customWidth="1"/>
    <col min="3596" max="3596" width="10.42578125" style="166" customWidth="1"/>
    <col min="3597" max="3597" width="0.5703125" style="166" customWidth="1"/>
    <col min="3598" max="3598" width="11.28515625" style="166" customWidth="1"/>
    <col min="3599" max="3599" width="0.5703125" style="166" customWidth="1"/>
    <col min="3600" max="3601" width="0" style="166" hidden="1" customWidth="1"/>
    <col min="3602" max="3602" width="12" style="166" customWidth="1"/>
    <col min="3603" max="3603" width="0.5703125" style="166" customWidth="1"/>
    <col min="3604" max="3604" width="18" style="166" customWidth="1"/>
    <col min="3605" max="3605" width="0.5703125" style="166" customWidth="1"/>
    <col min="3606" max="3606" width="12.7109375" style="166" bestFit="1" customWidth="1"/>
    <col min="3607" max="3607" width="0.5703125" style="166" customWidth="1"/>
    <col min="3608" max="3608" width="10.140625" style="166" customWidth="1"/>
    <col min="3609" max="3609" width="0.5703125" style="166" customWidth="1"/>
    <col min="3610" max="3610" width="10.28515625" style="166" customWidth="1"/>
    <col min="3611" max="3611" width="0.5703125" style="166" customWidth="1"/>
    <col min="3612" max="3612" width="10.140625" style="166" customWidth="1"/>
    <col min="3613" max="3840" width="9.140625" style="166"/>
    <col min="3841" max="3842" width="1.7109375" style="166" customWidth="1"/>
    <col min="3843" max="3843" width="22.7109375" style="166" customWidth="1"/>
    <col min="3844" max="3844" width="6.28515625" style="166" customWidth="1"/>
    <col min="3845" max="3845" width="0.5703125" style="166" customWidth="1"/>
    <col min="3846" max="3846" width="9.7109375" style="166" customWidth="1"/>
    <col min="3847" max="3847" width="0.5703125" style="166" customWidth="1"/>
    <col min="3848" max="3848" width="9.5703125" style="166" customWidth="1"/>
    <col min="3849" max="3849" width="0.5703125" style="166" customWidth="1"/>
    <col min="3850" max="3850" width="9" style="166" customWidth="1"/>
    <col min="3851" max="3851" width="0.5703125" style="166" customWidth="1"/>
    <col min="3852" max="3852" width="10.42578125" style="166" customWidth="1"/>
    <col min="3853" max="3853" width="0.5703125" style="166" customWidth="1"/>
    <col min="3854" max="3854" width="11.28515625" style="166" customWidth="1"/>
    <col min="3855" max="3855" width="0.5703125" style="166" customWidth="1"/>
    <col min="3856" max="3857" width="0" style="166" hidden="1" customWidth="1"/>
    <col min="3858" max="3858" width="12" style="166" customWidth="1"/>
    <col min="3859" max="3859" width="0.5703125" style="166" customWidth="1"/>
    <col min="3860" max="3860" width="18" style="166" customWidth="1"/>
    <col min="3861" max="3861" width="0.5703125" style="166" customWidth="1"/>
    <col min="3862" max="3862" width="12.7109375" style="166" bestFit="1" customWidth="1"/>
    <col min="3863" max="3863" width="0.5703125" style="166" customWidth="1"/>
    <col min="3864" max="3864" width="10.140625" style="166" customWidth="1"/>
    <col min="3865" max="3865" width="0.5703125" style="166" customWidth="1"/>
    <col min="3866" max="3866" width="10.28515625" style="166" customWidth="1"/>
    <col min="3867" max="3867" width="0.5703125" style="166" customWidth="1"/>
    <col min="3868" max="3868" width="10.140625" style="166" customWidth="1"/>
    <col min="3869" max="4096" width="9.140625" style="166"/>
    <col min="4097" max="4098" width="1.7109375" style="166" customWidth="1"/>
    <col min="4099" max="4099" width="22.7109375" style="166" customWidth="1"/>
    <col min="4100" max="4100" width="6.28515625" style="166" customWidth="1"/>
    <col min="4101" max="4101" width="0.5703125" style="166" customWidth="1"/>
    <col min="4102" max="4102" width="9.7109375" style="166" customWidth="1"/>
    <col min="4103" max="4103" width="0.5703125" style="166" customWidth="1"/>
    <col min="4104" max="4104" width="9.5703125" style="166" customWidth="1"/>
    <col min="4105" max="4105" width="0.5703125" style="166" customWidth="1"/>
    <col min="4106" max="4106" width="9" style="166" customWidth="1"/>
    <col min="4107" max="4107" width="0.5703125" style="166" customWidth="1"/>
    <col min="4108" max="4108" width="10.42578125" style="166" customWidth="1"/>
    <col min="4109" max="4109" width="0.5703125" style="166" customWidth="1"/>
    <col min="4110" max="4110" width="11.28515625" style="166" customWidth="1"/>
    <col min="4111" max="4111" width="0.5703125" style="166" customWidth="1"/>
    <col min="4112" max="4113" width="0" style="166" hidden="1" customWidth="1"/>
    <col min="4114" max="4114" width="12" style="166" customWidth="1"/>
    <col min="4115" max="4115" width="0.5703125" style="166" customWidth="1"/>
    <col min="4116" max="4116" width="18" style="166" customWidth="1"/>
    <col min="4117" max="4117" width="0.5703125" style="166" customWidth="1"/>
    <col min="4118" max="4118" width="12.7109375" style="166" bestFit="1" customWidth="1"/>
    <col min="4119" max="4119" width="0.5703125" style="166" customWidth="1"/>
    <col min="4120" max="4120" width="10.140625" style="166" customWidth="1"/>
    <col min="4121" max="4121" width="0.5703125" style="166" customWidth="1"/>
    <col min="4122" max="4122" width="10.28515625" style="166" customWidth="1"/>
    <col min="4123" max="4123" width="0.5703125" style="166" customWidth="1"/>
    <col min="4124" max="4124" width="10.140625" style="166" customWidth="1"/>
    <col min="4125" max="4352" width="9.140625" style="166"/>
    <col min="4353" max="4354" width="1.7109375" style="166" customWidth="1"/>
    <col min="4355" max="4355" width="22.7109375" style="166" customWidth="1"/>
    <col min="4356" max="4356" width="6.28515625" style="166" customWidth="1"/>
    <col min="4357" max="4357" width="0.5703125" style="166" customWidth="1"/>
    <col min="4358" max="4358" width="9.7109375" style="166" customWidth="1"/>
    <col min="4359" max="4359" width="0.5703125" style="166" customWidth="1"/>
    <col min="4360" max="4360" width="9.5703125" style="166" customWidth="1"/>
    <col min="4361" max="4361" width="0.5703125" style="166" customWidth="1"/>
    <col min="4362" max="4362" width="9" style="166" customWidth="1"/>
    <col min="4363" max="4363" width="0.5703125" style="166" customWidth="1"/>
    <col min="4364" max="4364" width="10.42578125" style="166" customWidth="1"/>
    <col min="4365" max="4365" width="0.5703125" style="166" customWidth="1"/>
    <col min="4366" max="4366" width="11.28515625" style="166" customWidth="1"/>
    <col min="4367" max="4367" width="0.5703125" style="166" customWidth="1"/>
    <col min="4368" max="4369" width="0" style="166" hidden="1" customWidth="1"/>
    <col min="4370" max="4370" width="12" style="166" customWidth="1"/>
    <col min="4371" max="4371" width="0.5703125" style="166" customWidth="1"/>
    <col min="4372" max="4372" width="18" style="166" customWidth="1"/>
    <col min="4373" max="4373" width="0.5703125" style="166" customWidth="1"/>
    <col min="4374" max="4374" width="12.7109375" style="166" bestFit="1" customWidth="1"/>
    <col min="4375" max="4375" width="0.5703125" style="166" customWidth="1"/>
    <col min="4376" max="4376" width="10.140625" style="166" customWidth="1"/>
    <col min="4377" max="4377" width="0.5703125" style="166" customWidth="1"/>
    <col min="4378" max="4378" width="10.28515625" style="166" customWidth="1"/>
    <col min="4379" max="4379" width="0.5703125" style="166" customWidth="1"/>
    <col min="4380" max="4380" width="10.140625" style="166" customWidth="1"/>
    <col min="4381" max="4608" width="9.140625" style="166"/>
    <col min="4609" max="4610" width="1.7109375" style="166" customWidth="1"/>
    <col min="4611" max="4611" width="22.7109375" style="166" customWidth="1"/>
    <col min="4612" max="4612" width="6.28515625" style="166" customWidth="1"/>
    <col min="4613" max="4613" width="0.5703125" style="166" customWidth="1"/>
    <col min="4614" max="4614" width="9.7109375" style="166" customWidth="1"/>
    <col min="4615" max="4615" width="0.5703125" style="166" customWidth="1"/>
    <col min="4616" max="4616" width="9.5703125" style="166" customWidth="1"/>
    <col min="4617" max="4617" width="0.5703125" style="166" customWidth="1"/>
    <col min="4618" max="4618" width="9" style="166" customWidth="1"/>
    <col min="4619" max="4619" width="0.5703125" style="166" customWidth="1"/>
    <col min="4620" max="4620" width="10.42578125" style="166" customWidth="1"/>
    <col min="4621" max="4621" width="0.5703125" style="166" customWidth="1"/>
    <col min="4622" max="4622" width="11.28515625" style="166" customWidth="1"/>
    <col min="4623" max="4623" width="0.5703125" style="166" customWidth="1"/>
    <col min="4624" max="4625" width="0" style="166" hidden="1" customWidth="1"/>
    <col min="4626" max="4626" width="12" style="166" customWidth="1"/>
    <col min="4627" max="4627" width="0.5703125" style="166" customWidth="1"/>
    <col min="4628" max="4628" width="18" style="166" customWidth="1"/>
    <col min="4629" max="4629" width="0.5703125" style="166" customWidth="1"/>
    <col min="4630" max="4630" width="12.7109375" style="166" bestFit="1" customWidth="1"/>
    <col min="4631" max="4631" width="0.5703125" style="166" customWidth="1"/>
    <col min="4632" max="4632" width="10.140625" style="166" customWidth="1"/>
    <col min="4633" max="4633" width="0.5703125" style="166" customWidth="1"/>
    <col min="4634" max="4634" width="10.28515625" style="166" customWidth="1"/>
    <col min="4635" max="4635" width="0.5703125" style="166" customWidth="1"/>
    <col min="4636" max="4636" width="10.140625" style="166" customWidth="1"/>
    <col min="4637" max="4864" width="9.140625" style="166"/>
    <col min="4865" max="4866" width="1.7109375" style="166" customWidth="1"/>
    <col min="4867" max="4867" width="22.7109375" style="166" customWidth="1"/>
    <col min="4868" max="4868" width="6.28515625" style="166" customWidth="1"/>
    <col min="4869" max="4869" width="0.5703125" style="166" customWidth="1"/>
    <col min="4870" max="4870" width="9.7109375" style="166" customWidth="1"/>
    <col min="4871" max="4871" width="0.5703125" style="166" customWidth="1"/>
    <col min="4872" max="4872" width="9.5703125" style="166" customWidth="1"/>
    <col min="4873" max="4873" width="0.5703125" style="166" customWidth="1"/>
    <col min="4874" max="4874" width="9" style="166" customWidth="1"/>
    <col min="4875" max="4875" width="0.5703125" style="166" customWidth="1"/>
    <col min="4876" max="4876" width="10.42578125" style="166" customWidth="1"/>
    <col min="4877" max="4877" width="0.5703125" style="166" customWidth="1"/>
    <col min="4878" max="4878" width="11.28515625" style="166" customWidth="1"/>
    <col min="4879" max="4879" width="0.5703125" style="166" customWidth="1"/>
    <col min="4880" max="4881" width="0" style="166" hidden="1" customWidth="1"/>
    <col min="4882" max="4882" width="12" style="166" customWidth="1"/>
    <col min="4883" max="4883" width="0.5703125" style="166" customWidth="1"/>
    <col min="4884" max="4884" width="18" style="166" customWidth="1"/>
    <col min="4885" max="4885" width="0.5703125" style="166" customWidth="1"/>
    <col min="4886" max="4886" width="12.7109375" style="166" bestFit="1" customWidth="1"/>
    <col min="4887" max="4887" width="0.5703125" style="166" customWidth="1"/>
    <col min="4888" max="4888" width="10.140625" style="166" customWidth="1"/>
    <col min="4889" max="4889" width="0.5703125" style="166" customWidth="1"/>
    <col min="4890" max="4890" width="10.28515625" style="166" customWidth="1"/>
    <col min="4891" max="4891" width="0.5703125" style="166" customWidth="1"/>
    <col min="4892" max="4892" width="10.140625" style="166" customWidth="1"/>
    <col min="4893" max="5120" width="9.140625" style="166"/>
    <col min="5121" max="5122" width="1.7109375" style="166" customWidth="1"/>
    <col min="5123" max="5123" width="22.7109375" style="166" customWidth="1"/>
    <col min="5124" max="5124" width="6.28515625" style="166" customWidth="1"/>
    <col min="5125" max="5125" width="0.5703125" style="166" customWidth="1"/>
    <col min="5126" max="5126" width="9.7109375" style="166" customWidth="1"/>
    <col min="5127" max="5127" width="0.5703125" style="166" customWidth="1"/>
    <col min="5128" max="5128" width="9.5703125" style="166" customWidth="1"/>
    <col min="5129" max="5129" width="0.5703125" style="166" customWidth="1"/>
    <col min="5130" max="5130" width="9" style="166" customWidth="1"/>
    <col min="5131" max="5131" width="0.5703125" style="166" customWidth="1"/>
    <col min="5132" max="5132" width="10.42578125" style="166" customWidth="1"/>
    <col min="5133" max="5133" width="0.5703125" style="166" customWidth="1"/>
    <col min="5134" max="5134" width="11.28515625" style="166" customWidth="1"/>
    <col min="5135" max="5135" width="0.5703125" style="166" customWidth="1"/>
    <col min="5136" max="5137" width="0" style="166" hidden="1" customWidth="1"/>
    <col min="5138" max="5138" width="12" style="166" customWidth="1"/>
    <col min="5139" max="5139" width="0.5703125" style="166" customWidth="1"/>
    <col min="5140" max="5140" width="18" style="166" customWidth="1"/>
    <col min="5141" max="5141" width="0.5703125" style="166" customWidth="1"/>
    <col min="5142" max="5142" width="12.7109375" style="166" bestFit="1" customWidth="1"/>
    <col min="5143" max="5143" width="0.5703125" style="166" customWidth="1"/>
    <col min="5144" max="5144" width="10.140625" style="166" customWidth="1"/>
    <col min="5145" max="5145" width="0.5703125" style="166" customWidth="1"/>
    <col min="5146" max="5146" width="10.28515625" style="166" customWidth="1"/>
    <col min="5147" max="5147" width="0.5703125" style="166" customWidth="1"/>
    <col min="5148" max="5148" width="10.140625" style="166" customWidth="1"/>
    <col min="5149" max="5376" width="9.140625" style="166"/>
    <col min="5377" max="5378" width="1.7109375" style="166" customWidth="1"/>
    <col min="5379" max="5379" width="22.7109375" style="166" customWidth="1"/>
    <col min="5380" max="5380" width="6.28515625" style="166" customWidth="1"/>
    <col min="5381" max="5381" width="0.5703125" style="166" customWidth="1"/>
    <col min="5382" max="5382" width="9.7109375" style="166" customWidth="1"/>
    <col min="5383" max="5383" width="0.5703125" style="166" customWidth="1"/>
    <col min="5384" max="5384" width="9.5703125" style="166" customWidth="1"/>
    <col min="5385" max="5385" width="0.5703125" style="166" customWidth="1"/>
    <col min="5386" max="5386" width="9" style="166" customWidth="1"/>
    <col min="5387" max="5387" width="0.5703125" style="166" customWidth="1"/>
    <col min="5388" max="5388" width="10.42578125" style="166" customWidth="1"/>
    <col min="5389" max="5389" width="0.5703125" style="166" customWidth="1"/>
    <col min="5390" max="5390" width="11.28515625" style="166" customWidth="1"/>
    <col min="5391" max="5391" width="0.5703125" style="166" customWidth="1"/>
    <col min="5392" max="5393" width="0" style="166" hidden="1" customWidth="1"/>
    <col min="5394" max="5394" width="12" style="166" customWidth="1"/>
    <col min="5395" max="5395" width="0.5703125" style="166" customWidth="1"/>
    <col min="5396" max="5396" width="18" style="166" customWidth="1"/>
    <col min="5397" max="5397" width="0.5703125" style="166" customWidth="1"/>
    <col min="5398" max="5398" width="12.7109375" style="166" bestFit="1" customWidth="1"/>
    <col min="5399" max="5399" width="0.5703125" style="166" customWidth="1"/>
    <col min="5400" max="5400" width="10.140625" style="166" customWidth="1"/>
    <col min="5401" max="5401" width="0.5703125" style="166" customWidth="1"/>
    <col min="5402" max="5402" width="10.28515625" style="166" customWidth="1"/>
    <col min="5403" max="5403" width="0.5703125" style="166" customWidth="1"/>
    <col min="5404" max="5404" width="10.140625" style="166" customWidth="1"/>
    <col min="5405" max="5632" width="9.140625" style="166"/>
    <col min="5633" max="5634" width="1.7109375" style="166" customWidth="1"/>
    <col min="5635" max="5635" width="22.7109375" style="166" customWidth="1"/>
    <col min="5636" max="5636" width="6.28515625" style="166" customWidth="1"/>
    <col min="5637" max="5637" width="0.5703125" style="166" customWidth="1"/>
    <col min="5638" max="5638" width="9.7109375" style="166" customWidth="1"/>
    <col min="5639" max="5639" width="0.5703125" style="166" customWidth="1"/>
    <col min="5640" max="5640" width="9.5703125" style="166" customWidth="1"/>
    <col min="5641" max="5641" width="0.5703125" style="166" customWidth="1"/>
    <col min="5642" max="5642" width="9" style="166" customWidth="1"/>
    <col min="5643" max="5643" width="0.5703125" style="166" customWidth="1"/>
    <col min="5644" max="5644" width="10.42578125" style="166" customWidth="1"/>
    <col min="5645" max="5645" width="0.5703125" style="166" customWidth="1"/>
    <col min="5646" max="5646" width="11.28515625" style="166" customWidth="1"/>
    <col min="5647" max="5647" width="0.5703125" style="166" customWidth="1"/>
    <col min="5648" max="5649" width="0" style="166" hidden="1" customWidth="1"/>
    <col min="5650" max="5650" width="12" style="166" customWidth="1"/>
    <col min="5651" max="5651" width="0.5703125" style="166" customWidth="1"/>
    <col min="5652" max="5652" width="18" style="166" customWidth="1"/>
    <col min="5653" max="5653" width="0.5703125" style="166" customWidth="1"/>
    <col min="5654" max="5654" width="12.7109375" style="166" bestFit="1" customWidth="1"/>
    <col min="5655" max="5655" width="0.5703125" style="166" customWidth="1"/>
    <col min="5656" max="5656" width="10.140625" style="166" customWidth="1"/>
    <col min="5657" max="5657" width="0.5703125" style="166" customWidth="1"/>
    <col min="5658" max="5658" width="10.28515625" style="166" customWidth="1"/>
    <col min="5659" max="5659" width="0.5703125" style="166" customWidth="1"/>
    <col min="5660" max="5660" width="10.140625" style="166" customWidth="1"/>
    <col min="5661" max="5888" width="9.140625" style="166"/>
    <col min="5889" max="5890" width="1.7109375" style="166" customWidth="1"/>
    <col min="5891" max="5891" width="22.7109375" style="166" customWidth="1"/>
    <col min="5892" max="5892" width="6.28515625" style="166" customWidth="1"/>
    <col min="5893" max="5893" width="0.5703125" style="166" customWidth="1"/>
    <col min="5894" max="5894" width="9.7109375" style="166" customWidth="1"/>
    <col min="5895" max="5895" width="0.5703125" style="166" customWidth="1"/>
    <col min="5896" max="5896" width="9.5703125" style="166" customWidth="1"/>
    <col min="5897" max="5897" width="0.5703125" style="166" customWidth="1"/>
    <col min="5898" max="5898" width="9" style="166" customWidth="1"/>
    <col min="5899" max="5899" width="0.5703125" style="166" customWidth="1"/>
    <col min="5900" max="5900" width="10.42578125" style="166" customWidth="1"/>
    <col min="5901" max="5901" width="0.5703125" style="166" customWidth="1"/>
    <col min="5902" max="5902" width="11.28515625" style="166" customWidth="1"/>
    <col min="5903" max="5903" width="0.5703125" style="166" customWidth="1"/>
    <col min="5904" max="5905" width="0" style="166" hidden="1" customWidth="1"/>
    <col min="5906" max="5906" width="12" style="166" customWidth="1"/>
    <col min="5907" max="5907" width="0.5703125" style="166" customWidth="1"/>
    <col min="5908" max="5908" width="18" style="166" customWidth="1"/>
    <col min="5909" max="5909" width="0.5703125" style="166" customWidth="1"/>
    <col min="5910" max="5910" width="12.7109375" style="166" bestFit="1" customWidth="1"/>
    <col min="5911" max="5911" width="0.5703125" style="166" customWidth="1"/>
    <col min="5912" max="5912" width="10.140625" style="166" customWidth="1"/>
    <col min="5913" max="5913" width="0.5703125" style="166" customWidth="1"/>
    <col min="5914" max="5914" width="10.28515625" style="166" customWidth="1"/>
    <col min="5915" max="5915" width="0.5703125" style="166" customWidth="1"/>
    <col min="5916" max="5916" width="10.140625" style="166" customWidth="1"/>
    <col min="5917" max="6144" width="9.140625" style="166"/>
    <col min="6145" max="6146" width="1.7109375" style="166" customWidth="1"/>
    <col min="6147" max="6147" width="22.7109375" style="166" customWidth="1"/>
    <col min="6148" max="6148" width="6.28515625" style="166" customWidth="1"/>
    <col min="6149" max="6149" width="0.5703125" style="166" customWidth="1"/>
    <col min="6150" max="6150" width="9.7109375" style="166" customWidth="1"/>
    <col min="6151" max="6151" width="0.5703125" style="166" customWidth="1"/>
    <col min="6152" max="6152" width="9.5703125" style="166" customWidth="1"/>
    <col min="6153" max="6153" width="0.5703125" style="166" customWidth="1"/>
    <col min="6154" max="6154" width="9" style="166" customWidth="1"/>
    <col min="6155" max="6155" width="0.5703125" style="166" customWidth="1"/>
    <col min="6156" max="6156" width="10.42578125" style="166" customWidth="1"/>
    <col min="6157" max="6157" width="0.5703125" style="166" customWidth="1"/>
    <col min="6158" max="6158" width="11.28515625" style="166" customWidth="1"/>
    <col min="6159" max="6159" width="0.5703125" style="166" customWidth="1"/>
    <col min="6160" max="6161" width="0" style="166" hidden="1" customWidth="1"/>
    <col min="6162" max="6162" width="12" style="166" customWidth="1"/>
    <col min="6163" max="6163" width="0.5703125" style="166" customWidth="1"/>
    <col min="6164" max="6164" width="18" style="166" customWidth="1"/>
    <col min="6165" max="6165" width="0.5703125" style="166" customWidth="1"/>
    <col min="6166" max="6166" width="12.7109375" style="166" bestFit="1" customWidth="1"/>
    <col min="6167" max="6167" width="0.5703125" style="166" customWidth="1"/>
    <col min="6168" max="6168" width="10.140625" style="166" customWidth="1"/>
    <col min="6169" max="6169" width="0.5703125" style="166" customWidth="1"/>
    <col min="6170" max="6170" width="10.28515625" style="166" customWidth="1"/>
    <col min="6171" max="6171" width="0.5703125" style="166" customWidth="1"/>
    <col min="6172" max="6172" width="10.140625" style="166" customWidth="1"/>
    <col min="6173" max="6400" width="9.140625" style="166"/>
    <col min="6401" max="6402" width="1.7109375" style="166" customWidth="1"/>
    <col min="6403" max="6403" width="22.7109375" style="166" customWidth="1"/>
    <col min="6404" max="6404" width="6.28515625" style="166" customWidth="1"/>
    <col min="6405" max="6405" width="0.5703125" style="166" customWidth="1"/>
    <col min="6406" max="6406" width="9.7109375" style="166" customWidth="1"/>
    <col min="6407" max="6407" width="0.5703125" style="166" customWidth="1"/>
    <col min="6408" max="6408" width="9.5703125" style="166" customWidth="1"/>
    <col min="6409" max="6409" width="0.5703125" style="166" customWidth="1"/>
    <col min="6410" max="6410" width="9" style="166" customWidth="1"/>
    <col min="6411" max="6411" width="0.5703125" style="166" customWidth="1"/>
    <col min="6412" max="6412" width="10.42578125" style="166" customWidth="1"/>
    <col min="6413" max="6413" width="0.5703125" style="166" customWidth="1"/>
    <col min="6414" max="6414" width="11.28515625" style="166" customWidth="1"/>
    <col min="6415" max="6415" width="0.5703125" style="166" customWidth="1"/>
    <col min="6416" max="6417" width="0" style="166" hidden="1" customWidth="1"/>
    <col min="6418" max="6418" width="12" style="166" customWidth="1"/>
    <col min="6419" max="6419" width="0.5703125" style="166" customWidth="1"/>
    <col min="6420" max="6420" width="18" style="166" customWidth="1"/>
    <col min="6421" max="6421" width="0.5703125" style="166" customWidth="1"/>
    <col min="6422" max="6422" width="12.7109375" style="166" bestFit="1" customWidth="1"/>
    <col min="6423" max="6423" width="0.5703125" style="166" customWidth="1"/>
    <col min="6424" max="6424" width="10.140625" style="166" customWidth="1"/>
    <col min="6425" max="6425" width="0.5703125" style="166" customWidth="1"/>
    <col min="6426" max="6426" width="10.28515625" style="166" customWidth="1"/>
    <col min="6427" max="6427" width="0.5703125" style="166" customWidth="1"/>
    <col min="6428" max="6428" width="10.140625" style="166" customWidth="1"/>
    <col min="6429" max="6656" width="9.140625" style="166"/>
    <col min="6657" max="6658" width="1.7109375" style="166" customWidth="1"/>
    <col min="6659" max="6659" width="22.7109375" style="166" customWidth="1"/>
    <col min="6660" max="6660" width="6.28515625" style="166" customWidth="1"/>
    <col min="6661" max="6661" width="0.5703125" style="166" customWidth="1"/>
    <col min="6662" max="6662" width="9.7109375" style="166" customWidth="1"/>
    <col min="6663" max="6663" width="0.5703125" style="166" customWidth="1"/>
    <col min="6664" max="6664" width="9.5703125" style="166" customWidth="1"/>
    <col min="6665" max="6665" width="0.5703125" style="166" customWidth="1"/>
    <col min="6666" max="6666" width="9" style="166" customWidth="1"/>
    <col min="6667" max="6667" width="0.5703125" style="166" customWidth="1"/>
    <col min="6668" max="6668" width="10.42578125" style="166" customWidth="1"/>
    <col min="6669" max="6669" width="0.5703125" style="166" customWidth="1"/>
    <col min="6670" max="6670" width="11.28515625" style="166" customWidth="1"/>
    <col min="6671" max="6671" width="0.5703125" style="166" customWidth="1"/>
    <col min="6672" max="6673" width="0" style="166" hidden="1" customWidth="1"/>
    <col min="6674" max="6674" width="12" style="166" customWidth="1"/>
    <col min="6675" max="6675" width="0.5703125" style="166" customWidth="1"/>
    <col min="6676" max="6676" width="18" style="166" customWidth="1"/>
    <col min="6677" max="6677" width="0.5703125" style="166" customWidth="1"/>
    <col min="6678" max="6678" width="12.7109375" style="166" bestFit="1" customWidth="1"/>
    <col min="6679" max="6679" width="0.5703125" style="166" customWidth="1"/>
    <col min="6680" max="6680" width="10.140625" style="166" customWidth="1"/>
    <col min="6681" max="6681" width="0.5703125" style="166" customWidth="1"/>
    <col min="6682" max="6682" width="10.28515625" style="166" customWidth="1"/>
    <col min="6683" max="6683" width="0.5703125" style="166" customWidth="1"/>
    <col min="6684" max="6684" width="10.140625" style="166" customWidth="1"/>
    <col min="6685" max="6912" width="9.140625" style="166"/>
    <col min="6913" max="6914" width="1.7109375" style="166" customWidth="1"/>
    <col min="6915" max="6915" width="22.7109375" style="166" customWidth="1"/>
    <col min="6916" max="6916" width="6.28515625" style="166" customWidth="1"/>
    <col min="6917" max="6917" width="0.5703125" style="166" customWidth="1"/>
    <col min="6918" max="6918" width="9.7109375" style="166" customWidth="1"/>
    <col min="6919" max="6919" width="0.5703125" style="166" customWidth="1"/>
    <col min="6920" max="6920" width="9.5703125" style="166" customWidth="1"/>
    <col min="6921" max="6921" width="0.5703125" style="166" customWidth="1"/>
    <col min="6922" max="6922" width="9" style="166" customWidth="1"/>
    <col min="6923" max="6923" width="0.5703125" style="166" customWidth="1"/>
    <col min="6924" max="6924" width="10.42578125" style="166" customWidth="1"/>
    <col min="6925" max="6925" width="0.5703125" style="166" customWidth="1"/>
    <col min="6926" max="6926" width="11.28515625" style="166" customWidth="1"/>
    <col min="6927" max="6927" width="0.5703125" style="166" customWidth="1"/>
    <col min="6928" max="6929" width="0" style="166" hidden="1" customWidth="1"/>
    <col min="6930" max="6930" width="12" style="166" customWidth="1"/>
    <col min="6931" max="6931" width="0.5703125" style="166" customWidth="1"/>
    <col min="6932" max="6932" width="18" style="166" customWidth="1"/>
    <col min="6933" max="6933" width="0.5703125" style="166" customWidth="1"/>
    <col min="6934" max="6934" width="12.7109375" style="166" bestFit="1" customWidth="1"/>
    <col min="6935" max="6935" width="0.5703125" style="166" customWidth="1"/>
    <col min="6936" max="6936" width="10.140625" style="166" customWidth="1"/>
    <col min="6937" max="6937" width="0.5703125" style="166" customWidth="1"/>
    <col min="6938" max="6938" width="10.28515625" style="166" customWidth="1"/>
    <col min="6939" max="6939" width="0.5703125" style="166" customWidth="1"/>
    <col min="6940" max="6940" width="10.140625" style="166" customWidth="1"/>
    <col min="6941" max="7168" width="9.140625" style="166"/>
    <col min="7169" max="7170" width="1.7109375" style="166" customWidth="1"/>
    <col min="7171" max="7171" width="22.7109375" style="166" customWidth="1"/>
    <col min="7172" max="7172" width="6.28515625" style="166" customWidth="1"/>
    <col min="7173" max="7173" width="0.5703125" style="166" customWidth="1"/>
    <col min="7174" max="7174" width="9.7109375" style="166" customWidth="1"/>
    <col min="7175" max="7175" width="0.5703125" style="166" customWidth="1"/>
    <col min="7176" max="7176" width="9.5703125" style="166" customWidth="1"/>
    <col min="7177" max="7177" width="0.5703125" style="166" customWidth="1"/>
    <col min="7178" max="7178" width="9" style="166" customWidth="1"/>
    <col min="7179" max="7179" width="0.5703125" style="166" customWidth="1"/>
    <col min="7180" max="7180" width="10.42578125" style="166" customWidth="1"/>
    <col min="7181" max="7181" width="0.5703125" style="166" customWidth="1"/>
    <col min="7182" max="7182" width="11.28515625" style="166" customWidth="1"/>
    <col min="7183" max="7183" width="0.5703125" style="166" customWidth="1"/>
    <col min="7184" max="7185" width="0" style="166" hidden="1" customWidth="1"/>
    <col min="7186" max="7186" width="12" style="166" customWidth="1"/>
    <col min="7187" max="7187" width="0.5703125" style="166" customWidth="1"/>
    <col min="7188" max="7188" width="18" style="166" customWidth="1"/>
    <col min="7189" max="7189" width="0.5703125" style="166" customWidth="1"/>
    <col min="7190" max="7190" width="12.7109375" style="166" bestFit="1" customWidth="1"/>
    <col min="7191" max="7191" width="0.5703125" style="166" customWidth="1"/>
    <col min="7192" max="7192" width="10.140625" style="166" customWidth="1"/>
    <col min="7193" max="7193" width="0.5703125" style="166" customWidth="1"/>
    <col min="7194" max="7194" width="10.28515625" style="166" customWidth="1"/>
    <col min="7195" max="7195" width="0.5703125" style="166" customWidth="1"/>
    <col min="7196" max="7196" width="10.140625" style="166" customWidth="1"/>
    <col min="7197" max="7424" width="9.140625" style="166"/>
    <col min="7425" max="7426" width="1.7109375" style="166" customWidth="1"/>
    <col min="7427" max="7427" width="22.7109375" style="166" customWidth="1"/>
    <col min="7428" max="7428" width="6.28515625" style="166" customWidth="1"/>
    <col min="7429" max="7429" width="0.5703125" style="166" customWidth="1"/>
    <col min="7430" max="7430" width="9.7109375" style="166" customWidth="1"/>
    <col min="7431" max="7431" width="0.5703125" style="166" customWidth="1"/>
    <col min="7432" max="7432" width="9.5703125" style="166" customWidth="1"/>
    <col min="7433" max="7433" width="0.5703125" style="166" customWidth="1"/>
    <col min="7434" max="7434" width="9" style="166" customWidth="1"/>
    <col min="7435" max="7435" width="0.5703125" style="166" customWidth="1"/>
    <col min="7436" max="7436" width="10.42578125" style="166" customWidth="1"/>
    <col min="7437" max="7437" width="0.5703125" style="166" customWidth="1"/>
    <col min="7438" max="7438" width="11.28515625" style="166" customWidth="1"/>
    <col min="7439" max="7439" width="0.5703125" style="166" customWidth="1"/>
    <col min="7440" max="7441" width="0" style="166" hidden="1" customWidth="1"/>
    <col min="7442" max="7442" width="12" style="166" customWidth="1"/>
    <col min="7443" max="7443" width="0.5703125" style="166" customWidth="1"/>
    <col min="7444" max="7444" width="18" style="166" customWidth="1"/>
    <col min="7445" max="7445" width="0.5703125" style="166" customWidth="1"/>
    <col min="7446" max="7446" width="12.7109375" style="166" bestFit="1" customWidth="1"/>
    <col min="7447" max="7447" width="0.5703125" style="166" customWidth="1"/>
    <col min="7448" max="7448" width="10.140625" style="166" customWidth="1"/>
    <col min="7449" max="7449" width="0.5703125" style="166" customWidth="1"/>
    <col min="7450" max="7450" width="10.28515625" style="166" customWidth="1"/>
    <col min="7451" max="7451" width="0.5703125" style="166" customWidth="1"/>
    <col min="7452" max="7452" width="10.140625" style="166" customWidth="1"/>
    <col min="7453" max="7680" width="9.140625" style="166"/>
    <col min="7681" max="7682" width="1.7109375" style="166" customWidth="1"/>
    <col min="7683" max="7683" width="22.7109375" style="166" customWidth="1"/>
    <col min="7684" max="7684" width="6.28515625" style="166" customWidth="1"/>
    <col min="7685" max="7685" width="0.5703125" style="166" customWidth="1"/>
    <col min="7686" max="7686" width="9.7109375" style="166" customWidth="1"/>
    <col min="7687" max="7687" width="0.5703125" style="166" customWidth="1"/>
    <col min="7688" max="7688" width="9.5703125" style="166" customWidth="1"/>
    <col min="7689" max="7689" width="0.5703125" style="166" customWidth="1"/>
    <col min="7690" max="7690" width="9" style="166" customWidth="1"/>
    <col min="7691" max="7691" width="0.5703125" style="166" customWidth="1"/>
    <col min="7692" max="7692" width="10.42578125" style="166" customWidth="1"/>
    <col min="7693" max="7693" width="0.5703125" style="166" customWidth="1"/>
    <col min="7694" max="7694" width="11.28515625" style="166" customWidth="1"/>
    <col min="7695" max="7695" width="0.5703125" style="166" customWidth="1"/>
    <col min="7696" max="7697" width="0" style="166" hidden="1" customWidth="1"/>
    <col min="7698" max="7698" width="12" style="166" customWidth="1"/>
    <col min="7699" max="7699" width="0.5703125" style="166" customWidth="1"/>
    <col min="7700" max="7700" width="18" style="166" customWidth="1"/>
    <col min="7701" max="7701" width="0.5703125" style="166" customWidth="1"/>
    <col min="7702" max="7702" width="12.7109375" style="166" bestFit="1" customWidth="1"/>
    <col min="7703" max="7703" width="0.5703125" style="166" customWidth="1"/>
    <col min="7704" max="7704" width="10.140625" style="166" customWidth="1"/>
    <col min="7705" max="7705" width="0.5703125" style="166" customWidth="1"/>
    <col min="7706" max="7706" width="10.28515625" style="166" customWidth="1"/>
    <col min="7707" max="7707" width="0.5703125" style="166" customWidth="1"/>
    <col min="7708" max="7708" width="10.140625" style="166" customWidth="1"/>
    <col min="7709" max="7936" width="9.140625" style="166"/>
    <col min="7937" max="7938" width="1.7109375" style="166" customWidth="1"/>
    <col min="7939" max="7939" width="22.7109375" style="166" customWidth="1"/>
    <col min="7940" max="7940" width="6.28515625" style="166" customWidth="1"/>
    <col min="7941" max="7941" width="0.5703125" style="166" customWidth="1"/>
    <col min="7942" max="7942" width="9.7109375" style="166" customWidth="1"/>
    <col min="7943" max="7943" width="0.5703125" style="166" customWidth="1"/>
    <col min="7944" max="7944" width="9.5703125" style="166" customWidth="1"/>
    <col min="7945" max="7945" width="0.5703125" style="166" customWidth="1"/>
    <col min="7946" max="7946" width="9" style="166" customWidth="1"/>
    <col min="7947" max="7947" width="0.5703125" style="166" customWidth="1"/>
    <col min="7948" max="7948" width="10.42578125" style="166" customWidth="1"/>
    <col min="7949" max="7949" width="0.5703125" style="166" customWidth="1"/>
    <col min="7950" max="7950" width="11.28515625" style="166" customWidth="1"/>
    <col min="7951" max="7951" width="0.5703125" style="166" customWidth="1"/>
    <col min="7952" max="7953" width="0" style="166" hidden="1" customWidth="1"/>
    <col min="7954" max="7954" width="12" style="166" customWidth="1"/>
    <col min="7955" max="7955" width="0.5703125" style="166" customWidth="1"/>
    <col min="7956" max="7956" width="18" style="166" customWidth="1"/>
    <col min="7957" max="7957" width="0.5703125" style="166" customWidth="1"/>
    <col min="7958" max="7958" width="12.7109375" style="166" bestFit="1" customWidth="1"/>
    <col min="7959" max="7959" width="0.5703125" style="166" customWidth="1"/>
    <col min="7960" max="7960" width="10.140625" style="166" customWidth="1"/>
    <col min="7961" max="7961" width="0.5703125" style="166" customWidth="1"/>
    <col min="7962" max="7962" width="10.28515625" style="166" customWidth="1"/>
    <col min="7963" max="7963" width="0.5703125" style="166" customWidth="1"/>
    <col min="7964" max="7964" width="10.140625" style="166" customWidth="1"/>
    <col min="7965" max="8192" width="9.140625" style="166"/>
    <col min="8193" max="8194" width="1.7109375" style="166" customWidth="1"/>
    <col min="8195" max="8195" width="22.7109375" style="166" customWidth="1"/>
    <col min="8196" max="8196" width="6.28515625" style="166" customWidth="1"/>
    <col min="8197" max="8197" width="0.5703125" style="166" customWidth="1"/>
    <col min="8198" max="8198" width="9.7109375" style="166" customWidth="1"/>
    <col min="8199" max="8199" width="0.5703125" style="166" customWidth="1"/>
    <col min="8200" max="8200" width="9.5703125" style="166" customWidth="1"/>
    <col min="8201" max="8201" width="0.5703125" style="166" customWidth="1"/>
    <col min="8202" max="8202" width="9" style="166" customWidth="1"/>
    <col min="8203" max="8203" width="0.5703125" style="166" customWidth="1"/>
    <col min="8204" max="8204" width="10.42578125" style="166" customWidth="1"/>
    <col min="8205" max="8205" width="0.5703125" style="166" customWidth="1"/>
    <col min="8206" max="8206" width="11.28515625" style="166" customWidth="1"/>
    <col min="8207" max="8207" width="0.5703125" style="166" customWidth="1"/>
    <col min="8208" max="8209" width="0" style="166" hidden="1" customWidth="1"/>
    <col min="8210" max="8210" width="12" style="166" customWidth="1"/>
    <col min="8211" max="8211" width="0.5703125" style="166" customWidth="1"/>
    <col min="8212" max="8212" width="18" style="166" customWidth="1"/>
    <col min="8213" max="8213" width="0.5703125" style="166" customWidth="1"/>
    <col min="8214" max="8214" width="12.7109375" style="166" bestFit="1" customWidth="1"/>
    <col min="8215" max="8215" width="0.5703125" style="166" customWidth="1"/>
    <col min="8216" max="8216" width="10.140625" style="166" customWidth="1"/>
    <col min="8217" max="8217" width="0.5703125" style="166" customWidth="1"/>
    <col min="8218" max="8218" width="10.28515625" style="166" customWidth="1"/>
    <col min="8219" max="8219" width="0.5703125" style="166" customWidth="1"/>
    <col min="8220" max="8220" width="10.140625" style="166" customWidth="1"/>
    <col min="8221" max="8448" width="9.140625" style="166"/>
    <col min="8449" max="8450" width="1.7109375" style="166" customWidth="1"/>
    <col min="8451" max="8451" width="22.7109375" style="166" customWidth="1"/>
    <col min="8452" max="8452" width="6.28515625" style="166" customWidth="1"/>
    <col min="8453" max="8453" width="0.5703125" style="166" customWidth="1"/>
    <col min="8454" max="8454" width="9.7109375" style="166" customWidth="1"/>
    <col min="8455" max="8455" width="0.5703125" style="166" customWidth="1"/>
    <col min="8456" max="8456" width="9.5703125" style="166" customWidth="1"/>
    <col min="8457" max="8457" width="0.5703125" style="166" customWidth="1"/>
    <col min="8458" max="8458" width="9" style="166" customWidth="1"/>
    <col min="8459" max="8459" width="0.5703125" style="166" customWidth="1"/>
    <col min="8460" max="8460" width="10.42578125" style="166" customWidth="1"/>
    <col min="8461" max="8461" width="0.5703125" style="166" customWidth="1"/>
    <col min="8462" max="8462" width="11.28515625" style="166" customWidth="1"/>
    <col min="8463" max="8463" width="0.5703125" style="166" customWidth="1"/>
    <col min="8464" max="8465" width="0" style="166" hidden="1" customWidth="1"/>
    <col min="8466" max="8466" width="12" style="166" customWidth="1"/>
    <col min="8467" max="8467" width="0.5703125" style="166" customWidth="1"/>
    <col min="8468" max="8468" width="18" style="166" customWidth="1"/>
    <col min="8469" max="8469" width="0.5703125" style="166" customWidth="1"/>
    <col min="8470" max="8470" width="12.7109375" style="166" bestFit="1" customWidth="1"/>
    <col min="8471" max="8471" width="0.5703125" style="166" customWidth="1"/>
    <col min="8472" max="8472" width="10.140625" style="166" customWidth="1"/>
    <col min="8473" max="8473" width="0.5703125" style="166" customWidth="1"/>
    <col min="8474" max="8474" width="10.28515625" style="166" customWidth="1"/>
    <col min="8475" max="8475" width="0.5703125" style="166" customWidth="1"/>
    <col min="8476" max="8476" width="10.140625" style="166" customWidth="1"/>
    <col min="8477" max="8704" width="9.140625" style="166"/>
    <col min="8705" max="8706" width="1.7109375" style="166" customWidth="1"/>
    <col min="8707" max="8707" width="22.7109375" style="166" customWidth="1"/>
    <col min="8708" max="8708" width="6.28515625" style="166" customWidth="1"/>
    <col min="8709" max="8709" width="0.5703125" style="166" customWidth="1"/>
    <col min="8710" max="8710" width="9.7109375" style="166" customWidth="1"/>
    <col min="8711" max="8711" width="0.5703125" style="166" customWidth="1"/>
    <col min="8712" max="8712" width="9.5703125" style="166" customWidth="1"/>
    <col min="8713" max="8713" width="0.5703125" style="166" customWidth="1"/>
    <col min="8714" max="8714" width="9" style="166" customWidth="1"/>
    <col min="8715" max="8715" width="0.5703125" style="166" customWidth="1"/>
    <col min="8716" max="8716" width="10.42578125" style="166" customWidth="1"/>
    <col min="8717" max="8717" width="0.5703125" style="166" customWidth="1"/>
    <col min="8718" max="8718" width="11.28515625" style="166" customWidth="1"/>
    <col min="8719" max="8719" width="0.5703125" style="166" customWidth="1"/>
    <col min="8720" max="8721" width="0" style="166" hidden="1" customWidth="1"/>
    <col min="8722" max="8722" width="12" style="166" customWidth="1"/>
    <col min="8723" max="8723" width="0.5703125" style="166" customWidth="1"/>
    <col min="8724" max="8724" width="18" style="166" customWidth="1"/>
    <col min="8725" max="8725" width="0.5703125" style="166" customWidth="1"/>
    <col min="8726" max="8726" width="12.7109375" style="166" bestFit="1" customWidth="1"/>
    <col min="8727" max="8727" width="0.5703125" style="166" customWidth="1"/>
    <col min="8728" max="8728" width="10.140625" style="166" customWidth="1"/>
    <col min="8729" max="8729" width="0.5703125" style="166" customWidth="1"/>
    <col min="8730" max="8730" width="10.28515625" style="166" customWidth="1"/>
    <col min="8731" max="8731" width="0.5703125" style="166" customWidth="1"/>
    <col min="8732" max="8732" width="10.140625" style="166" customWidth="1"/>
    <col min="8733" max="8960" width="9.140625" style="166"/>
    <col min="8961" max="8962" width="1.7109375" style="166" customWidth="1"/>
    <col min="8963" max="8963" width="22.7109375" style="166" customWidth="1"/>
    <col min="8964" max="8964" width="6.28515625" style="166" customWidth="1"/>
    <col min="8965" max="8965" width="0.5703125" style="166" customWidth="1"/>
    <col min="8966" max="8966" width="9.7109375" style="166" customWidth="1"/>
    <col min="8967" max="8967" width="0.5703125" style="166" customWidth="1"/>
    <col min="8968" max="8968" width="9.5703125" style="166" customWidth="1"/>
    <col min="8969" max="8969" width="0.5703125" style="166" customWidth="1"/>
    <col min="8970" max="8970" width="9" style="166" customWidth="1"/>
    <col min="8971" max="8971" width="0.5703125" style="166" customWidth="1"/>
    <col min="8972" max="8972" width="10.42578125" style="166" customWidth="1"/>
    <col min="8973" max="8973" width="0.5703125" style="166" customWidth="1"/>
    <col min="8974" max="8974" width="11.28515625" style="166" customWidth="1"/>
    <col min="8975" max="8975" width="0.5703125" style="166" customWidth="1"/>
    <col min="8976" max="8977" width="0" style="166" hidden="1" customWidth="1"/>
    <col min="8978" max="8978" width="12" style="166" customWidth="1"/>
    <col min="8979" max="8979" width="0.5703125" style="166" customWidth="1"/>
    <col min="8980" max="8980" width="18" style="166" customWidth="1"/>
    <col min="8981" max="8981" width="0.5703125" style="166" customWidth="1"/>
    <col min="8982" max="8982" width="12.7109375" style="166" bestFit="1" customWidth="1"/>
    <col min="8983" max="8983" width="0.5703125" style="166" customWidth="1"/>
    <col min="8984" max="8984" width="10.140625" style="166" customWidth="1"/>
    <col min="8985" max="8985" width="0.5703125" style="166" customWidth="1"/>
    <col min="8986" max="8986" width="10.28515625" style="166" customWidth="1"/>
    <col min="8987" max="8987" width="0.5703125" style="166" customWidth="1"/>
    <col min="8988" max="8988" width="10.140625" style="166" customWidth="1"/>
    <col min="8989" max="9216" width="9.140625" style="166"/>
    <col min="9217" max="9218" width="1.7109375" style="166" customWidth="1"/>
    <col min="9219" max="9219" width="22.7109375" style="166" customWidth="1"/>
    <col min="9220" max="9220" width="6.28515625" style="166" customWidth="1"/>
    <col min="9221" max="9221" width="0.5703125" style="166" customWidth="1"/>
    <col min="9222" max="9222" width="9.7109375" style="166" customWidth="1"/>
    <col min="9223" max="9223" width="0.5703125" style="166" customWidth="1"/>
    <col min="9224" max="9224" width="9.5703125" style="166" customWidth="1"/>
    <col min="9225" max="9225" width="0.5703125" style="166" customWidth="1"/>
    <col min="9226" max="9226" width="9" style="166" customWidth="1"/>
    <col min="9227" max="9227" width="0.5703125" style="166" customWidth="1"/>
    <col min="9228" max="9228" width="10.42578125" style="166" customWidth="1"/>
    <col min="9229" max="9229" width="0.5703125" style="166" customWidth="1"/>
    <col min="9230" max="9230" width="11.28515625" style="166" customWidth="1"/>
    <col min="9231" max="9231" width="0.5703125" style="166" customWidth="1"/>
    <col min="9232" max="9233" width="0" style="166" hidden="1" customWidth="1"/>
    <col min="9234" max="9234" width="12" style="166" customWidth="1"/>
    <col min="9235" max="9235" width="0.5703125" style="166" customWidth="1"/>
    <col min="9236" max="9236" width="18" style="166" customWidth="1"/>
    <col min="9237" max="9237" width="0.5703125" style="166" customWidth="1"/>
    <col min="9238" max="9238" width="12.7109375" style="166" bestFit="1" customWidth="1"/>
    <col min="9239" max="9239" width="0.5703125" style="166" customWidth="1"/>
    <col min="9240" max="9240" width="10.140625" style="166" customWidth="1"/>
    <col min="9241" max="9241" width="0.5703125" style="166" customWidth="1"/>
    <col min="9242" max="9242" width="10.28515625" style="166" customWidth="1"/>
    <col min="9243" max="9243" width="0.5703125" style="166" customWidth="1"/>
    <col min="9244" max="9244" width="10.140625" style="166" customWidth="1"/>
    <col min="9245" max="9472" width="9.140625" style="166"/>
    <col min="9473" max="9474" width="1.7109375" style="166" customWidth="1"/>
    <col min="9475" max="9475" width="22.7109375" style="166" customWidth="1"/>
    <col min="9476" max="9476" width="6.28515625" style="166" customWidth="1"/>
    <col min="9477" max="9477" width="0.5703125" style="166" customWidth="1"/>
    <col min="9478" max="9478" width="9.7109375" style="166" customWidth="1"/>
    <col min="9479" max="9479" width="0.5703125" style="166" customWidth="1"/>
    <col min="9480" max="9480" width="9.5703125" style="166" customWidth="1"/>
    <col min="9481" max="9481" width="0.5703125" style="166" customWidth="1"/>
    <col min="9482" max="9482" width="9" style="166" customWidth="1"/>
    <col min="9483" max="9483" width="0.5703125" style="166" customWidth="1"/>
    <col min="9484" max="9484" width="10.42578125" style="166" customWidth="1"/>
    <col min="9485" max="9485" width="0.5703125" style="166" customWidth="1"/>
    <col min="9486" max="9486" width="11.28515625" style="166" customWidth="1"/>
    <col min="9487" max="9487" width="0.5703125" style="166" customWidth="1"/>
    <col min="9488" max="9489" width="0" style="166" hidden="1" customWidth="1"/>
    <col min="9490" max="9490" width="12" style="166" customWidth="1"/>
    <col min="9491" max="9491" width="0.5703125" style="166" customWidth="1"/>
    <col min="9492" max="9492" width="18" style="166" customWidth="1"/>
    <col min="9493" max="9493" width="0.5703125" style="166" customWidth="1"/>
    <col min="9494" max="9494" width="12.7109375" style="166" bestFit="1" customWidth="1"/>
    <col min="9495" max="9495" width="0.5703125" style="166" customWidth="1"/>
    <col min="9496" max="9496" width="10.140625" style="166" customWidth="1"/>
    <col min="9497" max="9497" width="0.5703125" style="166" customWidth="1"/>
    <col min="9498" max="9498" width="10.28515625" style="166" customWidth="1"/>
    <col min="9499" max="9499" width="0.5703125" style="166" customWidth="1"/>
    <col min="9500" max="9500" width="10.140625" style="166" customWidth="1"/>
    <col min="9501" max="9728" width="9.140625" style="166"/>
    <col min="9729" max="9730" width="1.7109375" style="166" customWidth="1"/>
    <col min="9731" max="9731" width="22.7109375" style="166" customWidth="1"/>
    <col min="9732" max="9732" width="6.28515625" style="166" customWidth="1"/>
    <col min="9733" max="9733" width="0.5703125" style="166" customWidth="1"/>
    <col min="9734" max="9734" width="9.7109375" style="166" customWidth="1"/>
    <col min="9735" max="9735" width="0.5703125" style="166" customWidth="1"/>
    <col min="9736" max="9736" width="9.5703125" style="166" customWidth="1"/>
    <col min="9737" max="9737" width="0.5703125" style="166" customWidth="1"/>
    <col min="9738" max="9738" width="9" style="166" customWidth="1"/>
    <col min="9739" max="9739" width="0.5703125" style="166" customWidth="1"/>
    <col min="9740" max="9740" width="10.42578125" style="166" customWidth="1"/>
    <col min="9741" max="9741" width="0.5703125" style="166" customWidth="1"/>
    <col min="9742" max="9742" width="11.28515625" style="166" customWidth="1"/>
    <col min="9743" max="9743" width="0.5703125" style="166" customWidth="1"/>
    <col min="9744" max="9745" width="0" style="166" hidden="1" customWidth="1"/>
    <col min="9746" max="9746" width="12" style="166" customWidth="1"/>
    <col min="9747" max="9747" width="0.5703125" style="166" customWidth="1"/>
    <col min="9748" max="9748" width="18" style="166" customWidth="1"/>
    <col min="9749" max="9749" width="0.5703125" style="166" customWidth="1"/>
    <col min="9750" max="9750" width="12.7109375" style="166" bestFit="1" customWidth="1"/>
    <col min="9751" max="9751" width="0.5703125" style="166" customWidth="1"/>
    <col min="9752" max="9752" width="10.140625" style="166" customWidth="1"/>
    <col min="9753" max="9753" width="0.5703125" style="166" customWidth="1"/>
    <col min="9754" max="9754" width="10.28515625" style="166" customWidth="1"/>
    <col min="9755" max="9755" width="0.5703125" style="166" customWidth="1"/>
    <col min="9756" max="9756" width="10.140625" style="166" customWidth="1"/>
    <col min="9757" max="9984" width="9.140625" style="166"/>
    <col min="9985" max="9986" width="1.7109375" style="166" customWidth="1"/>
    <col min="9987" max="9987" width="22.7109375" style="166" customWidth="1"/>
    <col min="9988" max="9988" width="6.28515625" style="166" customWidth="1"/>
    <col min="9989" max="9989" width="0.5703125" style="166" customWidth="1"/>
    <col min="9990" max="9990" width="9.7109375" style="166" customWidth="1"/>
    <col min="9991" max="9991" width="0.5703125" style="166" customWidth="1"/>
    <col min="9992" max="9992" width="9.5703125" style="166" customWidth="1"/>
    <col min="9993" max="9993" width="0.5703125" style="166" customWidth="1"/>
    <col min="9994" max="9994" width="9" style="166" customWidth="1"/>
    <col min="9995" max="9995" width="0.5703125" style="166" customWidth="1"/>
    <col min="9996" max="9996" width="10.42578125" style="166" customWidth="1"/>
    <col min="9997" max="9997" width="0.5703125" style="166" customWidth="1"/>
    <col min="9998" max="9998" width="11.28515625" style="166" customWidth="1"/>
    <col min="9999" max="9999" width="0.5703125" style="166" customWidth="1"/>
    <col min="10000" max="10001" width="0" style="166" hidden="1" customWidth="1"/>
    <col min="10002" max="10002" width="12" style="166" customWidth="1"/>
    <col min="10003" max="10003" width="0.5703125" style="166" customWidth="1"/>
    <col min="10004" max="10004" width="18" style="166" customWidth="1"/>
    <col min="10005" max="10005" width="0.5703125" style="166" customWidth="1"/>
    <col min="10006" max="10006" width="12.7109375" style="166" bestFit="1" customWidth="1"/>
    <col min="10007" max="10007" width="0.5703125" style="166" customWidth="1"/>
    <col min="10008" max="10008" width="10.140625" style="166" customWidth="1"/>
    <col min="10009" max="10009" width="0.5703125" style="166" customWidth="1"/>
    <col min="10010" max="10010" width="10.28515625" style="166" customWidth="1"/>
    <col min="10011" max="10011" width="0.5703125" style="166" customWidth="1"/>
    <col min="10012" max="10012" width="10.140625" style="166" customWidth="1"/>
    <col min="10013" max="10240" width="9.140625" style="166"/>
    <col min="10241" max="10242" width="1.7109375" style="166" customWidth="1"/>
    <col min="10243" max="10243" width="22.7109375" style="166" customWidth="1"/>
    <col min="10244" max="10244" width="6.28515625" style="166" customWidth="1"/>
    <col min="10245" max="10245" width="0.5703125" style="166" customWidth="1"/>
    <col min="10246" max="10246" width="9.7109375" style="166" customWidth="1"/>
    <col min="10247" max="10247" width="0.5703125" style="166" customWidth="1"/>
    <col min="10248" max="10248" width="9.5703125" style="166" customWidth="1"/>
    <col min="10249" max="10249" width="0.5703125" style="166" customWidth="1"/>
    <col min="10250" max="10250" width="9" style="166" customWidth="1"/>
    <col min="10251" max="10251" width="0.5703125" style="166" customWidth="1"/>
    <col min="10252" max="10252" width="10.42578125" style="166" customWidth="1"/>
    <col min="10253" max="10253" width="0.5703125" style="166" customWidth="1"/>
    <col min="10254" max="10254" width="11.28515625" style="166" customWidth="1"/>
    <col min="10255" max="10255" width="0.5703125" style="166" customWidth="1"/>
    <col min="10256" max="10257" width="0" style="166" hidden="1" customWidth="1"/>
    <col min="10258" max="10258" width="12" style="166" customWidth="1"/>
    <col min="10259" max="10259" width="0.5703125" style="166" customWidth="1"/>
    <col min="10260" max="10260" width="18" style="166" customWidth="1"/>
    <col min="10261" max="10261" width="0.5703125" style="166" customWidth="1"/>
    <col min="10262" max="10262" width="12.7109375" style="166" bestFit="1" customWidth="1"/>
    <col min="10263" max="10263" width="0.5703125" style="166" customWidth="1"/>
    <col min="10264" max="10264" width="10.140625" style="166" customWidth="1"/>
    <col min="10265" max="10265" width="0.5703125" style="166" customWidth="1"/>
    <col min="10266" max="10266" width="10.28515625" style="166" customWidth="1"/>
    <col min="10267" max="10267" width="0.5703125" style="166" customWidth="1"/>
    <col min="10268" max="10268" width="10.140625" style="166" customWidth="1"/>
    <col min="10269" max="10496" width="9.140625" style="166"/>
    <col min="10497" max="10498" width="1.7109375" style="166" customWidth="1"/>
    <col min="10499" max="10499" width="22.7109375" style="166" customWidth="1"/>
    <col min="10500" max="10500" width="6.28515625" style="166" customWidth="1"/>
    <col min="10501" max="10501" width="0.5703125" style="166" customWidth="1"/>
    <col min="10502" max="10502" width="9.7109375" style="166" customWidth="1"/>
    <col min="10503" max="10503" width="0.5703125" style="166" customWidth="1"/>
    <col min="10504" max="10504" width="9.5703125" style="166" customWidth="1"/>
    <col min="10505" max="10505" width="0.5703125" style="166" customWidth="1"/>
    <col min="10506" max="10506" width="9" style="166" customWidth="1"/>
    <col min="10507" max="10507" width="0.5703125" style="166" customWidth="1"/>
    <col min="10508" max="10508" width="10.42578125" style="166" customWidth="1"/>
    <col min="10509" max="10509" width="0.5703125" style="166" customWidth="1"/>
    <col min="10510" max="10510" width="11.28515625" style="166" customWidth="1"/>
    <col min="10511" max="10511" width="0.5703125" style="166" customWidth="1"/>
    <col min="10512" max="10513" width="0" style="166" hidden="1" customWidth="1"/>
    <col min="10514" max="10514" width="12" style="166" customWidth="1"/>
    <col min="10515" max="10515" width="0.5703125" style="166" customWidth="1"/>
    <col min="10516" max="10516" width="18" style="166" customWidth="1"/>
    <col min="10517" max="10517" width="0.5703125" style="166" customWidth="1"/>
    <col min="10518" max="10518" width="12.7109375" style="166" bestFit="1" customWidth="1"/>
    <col min="10519" max="10519" width="0.5703125" style="166" customWidth="1"/>
    <col min="10520" max="10520" width="10.140625" style="166" customWidth="1"/>
    <col min="10521" max="10521" width="0.5703125" style="166" customWidth="1"/>
    <col min="10522" max="10522" width="10.28515625" style="166" customWidth="1"/>
    <col min="10523" max="10523" width="0.5703125" style="166" customWidth="1"/>
    <col min="10524" max="10524" width="10.140625" style="166" customWidth="1"/>
    <col min="10525" max="10752" width="9.140625" style="166"/>
    <col min="10753" max="10754" width="1.7109375" style="166" customWidth="1"/>
    <col min="10755" max="10755" width="22.7109375" style="166" customWidth="1"/>
    <col min="10756" max="10756" width="6.28515625" style="166" customWidth="1"/>
    <col min="10757" max="10757" width="0.5703125" style="166" customWidth="1"/>
    <col min="10758" max="10758" width="9.7109375" style="166" customWidth="1"/>
    <col min="10759" max="10759" width="0.5703125" style="166" customWidth="1"/>
    <col min="10760" max="10760" width="9.5703125" style="166" customWidth="1"/>
    <col min="10761" max="10761" width="0.5703125" style="166" customWidth="1"/>
    <col min="10762" max="10762" width="9" style="166" customWidth="1"/>
    <col min="10763" max="10763" width="0.5703125" style="166" customWidth="1"/>
    <col min="10764" max="10764" width="10.42578125" style="166" customWidth="1"/>
    <col min="10765" max="10765" width="0.5703125" style="166" customWidth="1"/>
    <col min="10766" max="10766" width="11.28515625" style="166" customWidth="1"/>
    <col min="10767" max="10767" width="0.5703125" style="166" customWidth="1"/>
    <col min="10768" max="10769" width="0" style="166" hidden="1" customWidth="1"/>
    <col min="10770" max="10770" width="12" style="166" customWidth="1"/>
    <col min="10771" max="10771" width="0.5703125" style="166" customWidth="1"/>
    <col min="10772" max="10772" width="18" style="166" customWidth="1"/>
    <col min="10773" max="10773" width="0.5703125" style="166" customWidth="1"/>
    <col min="10774" max="10774" width="12.7109375" style="166" bestFit="1" customWidth="1"/>
    <col min="10775" max="10775" width="0.5703125" style="166" customWidth="1"/>
    <col min="10776" max="10776" width="10.140625" style="166" customWidth="1"/>
    <col min="10777" max="10777" width="0.5703125" style="166" customWidth="1"/>
    <col min="10778" max="10778" width="10.28515625" style="166" customWidth="1"/>
    <col min="10779" max="10779" width="0.5703125" style="166" customWidth="1"/>
    <col min="10780" max="10780" width="10.140625" style="166" customWidth="1"/>
    <col min="10781" max="11008" width="9.140625" style="166"/>
    <col min="11009" max="11010" width="1.7109375" style="166" customWidth="1"/>
    <col min="11011" max="11011" width="22.7109375" style="166" customWidth="1"/>
    <col min="11012" max="11012" width="6.28515625" style="166" customWidth="1"/>
    <col min="11013" max="11013" width="0.5703125" style="166" customWidth="1"/>
    <col min="11014" max="11014" width="9.7109375" style="166" customWidth="1"/>
    <col min="11015" max="11015" width="0.5703125" style="166" customWidth="1"/>
    <col min="11016" max="11016" width="9.5703125" style="166" customWidth="1"/>
    <col min="11017" max="11017" width="0.5703125" style="166" customWidth="1"/>
    <col min="11018" max="11018" width="9" style="166" customWidth="1"/>
    <col min="11019" max="11019" width="0.5703125" style="166" customWidth="1"/>
    <col min="11020" max="11020" width="10.42578125" style="166" customWidth="1"/>
    <col min="11021" max="11021" width="0.5703125" style="166" customWidth="1"/>
    <col min="11022" max="11022" width="11.28515625" style="166" customWidth="1"/>
    <col min="11023" max="11023" width="0.5703125" style="166" customWidth="1"/>
    <col min="11024" max="11025" width="0" style="166" hidden="1" customWidth="1"/>
    <col min="11026" max="11026" width="12" style="166" customWidth="1"/>
    <col min="11027" max="11027" width="0.5703125" style="166" customWidth="1"/>
    <col min="11028" max="11028" width="18" style="166" customWidth="1"/>
    <col min="11029" max="11029" width="0.5703125" style="166" customWidth="1"/>
    <col min="11030" max="11030" width="12.7109375" style="166" bestFit="1" customWidth="1"/>
    <col min="11031" max="11031" width="0.5703125" style="166" customWidth="1"/>
    <col min="11032" max="11032" width="10.140625" style="166" customWidth="1"/>
    <col min="11033" max="11033" width="0.5703125" style="166" customWidth="1"/>
    <col min="11034" max="11034" width="10.28515625" style="166" customWidth="1"/>
    <col min="11035" max="11035" width="0.5703125" style="166" customWidth="1"/>
    <col min="11036" max="11036" width="10.140625" style="166" customWidth="1"/>
    <col min="11037" max="11264" width="9.140625" style="166"/>
    <col min="11265" max="11266" width="1.7109375" style="166" customWidth="1"/>
    <col min="11267" max="11267" width="22.7109375" style="166" customWidth="1"/>
    <col min="11268" max="11268" width="6.28515625" style="166" customWidth="1"/>
    <col min="11269" max="11269" width="0.5703125" style="166" customWidth="1"/>
    <col min="11270" max="11270" width="9.7109375" style="166" customWidth="1"/>
    <col min="11271" max="11271" width="0.5703125" style="166" customWidth="1"/>
    <col min="11272" max="11272" width="9.5703125" style="166" customWidth="1"/>
    <col min="11273" max="11273" width="0.5703125" style="166" customWidth="1"/>
    <col min="11274" max="11274" width="9" style="166" customWidth="1"/>
    <col min="11275" max="11275" width="0.5703125" style="166" customWidth="1"/>
    <col min="11276" max="11276" width="10.42578125" style="166" customWidth="1"/>
    <col min="11277" max="11277" width="0.5703125" style="166" customWidth="1"/>
    <col min="11278" max="11278" width="11.28515625" style="166" customWidth="1"/>
    <col min="11279" max="11279" width="0.5703125" style="166" customWidth="1"/>
    <col min="11280" max="11281" width="0" style="166" hidden="1" customWidth="1"/>
    <col min="11282" max="11282" width="12" style="166" customWidth="1"/>
    <col min="11283" max="11283" width="0.5703125" style="166" customWidth="1"/>
    <col min="11284" max="11284" width="18" style="166" customWidth="1"/>
    <col min="11285" max="11285" width="0.5703125" style="166" customWidth="1"/>
    <col min="11286" max="11286" width="12.7109375" style="166" bestFit="1" customWidth="1"/>
    <col min="11287" max="11287" width="0.5703125" style="166" customWidth="1"/>
    <col min="11288" max="11288" width="10.140625" style="166" customWidth="1"/>
    <col min="11289" max="11289" width="0.5703125" style="166" customWidth="1"/>
    <col min="11290" max="11290" width="10.28515625" style="166" customWidth="1"/>
    <col min="11291" max="11291" width="0.5703125" style="166" customWidth="1"/>
    <col min="11292" max="11292" width="10.140625" style="166" customWidth="1"/>
    <col min="11293" max="11520" width="9.140625" style="166"/>
    <col min="11521" max="11522" width="1.7109375" style="166" customWidth="1"/>
    <col min="11523" max="11523" width="22.7109375" style="166" customWidth="1"/>
    <col min="11524" max="11524" width="6.28515625" style="166" customWidth="1"/>
    <col min="11525" max="11525" width="0.5703125" style="166" customWidth="1"/>
    <col min="11526" max="11526" width="9.7109375" style="166" customWidth="1"/>
    <col min="11527" max="11527" width="0.5703125" style="166" customWidth="1"/>
    <col min="11528" max="11528" width="9.5703125" style="166" customWidth="1"/>
    <col min="11529" max="11529" width="0.5703125" style="166" customWidth="1"/>
    <col min="11530" max="11530" width="9" style="166" customWidth="1"/>
    <col min="11531" max="11531" width="0.5703125" style="166" customWidth="1"/>
    <col min="11532" max="11532" width="10.42578125" style="166" customWidth="1"/>
    <col min="11533" max="11533" width="0.5703125" style="166" customWidth="1"/>
    <col min="11534" max="11534" width="11.28515625" style="166" customWidth="1"/>
    <col min="11535" max="11535" width="0.5703125" style="166" customWidth="1"/>
    <col min="11536" max="11537" width="0" style="166" hidden="1" customWidth="1"/>
    <col min="11538" max="11538" width="12" style="166" customWidth="1"/>
    <col min="11539" max="11539" width="0.5703125" style="166" customWidth="1"/>
    <col min="11540" max="11540" width="18" style="166" customWidth="1"/>
    <col min="11541" max="11541" width="0.5703125" style="166" customWidth="1"/>
    <col min="11542" max="11542" width="12.7109375" style="166" bestFit="1" customWidth="1"/>
    <col min="11543" max="11543" width="0.5703125" style="166" customWidth="1"/>
    <col min="11544" max="11544" width="10.140625" style="166" customWidth="1"/>
    <col min="11545" max="11545" width="0.5703125" style="166" customWidth="1"/>
    <col min="11546" max="11546" width="10.28515625" style="166" customWidth="1"/>
    <col min="11547" max="11547" width="0.5703125" style="166" customWidth="1"/>
    <col min="11548" max="11548" width="10.140625" style="166" customWidth="1"/>
    <col min="11549" max="11776" width="9.140625" style="166"/>
    <col min="11777" max="11778" width="1.7109375" style="166" customWidth="1"/>
    <col min="11779" max="11779" width="22.7109375" style="166" customWidth="1"/>
    <col min="11780" max="11780" width="6.28515625" style="166" customWidth="1"/>
    <col min="11781" max="11781" width="0.5703125" style="166" customWidth="1"/>
    <col min="11782" max="11782" width="9.7109375" style="166" customWidth="1"/>
    <col min="11783" max="11783" width="0.5703125" style="166" customWidth="1"/>
    <col min="11784" max="11784" width="9.5703125" style="166" customWidth="1"/>
    <col min="11785" max="11785" width="0.5703125" style="166" customWidth="1"/>
    <col min="11786" max="11786" width="9" style="166" customWidth="1"/>
    <col min="11787" max="11787" width="0.5703125" style="166" customWidth="1"/>
    <col min="11788" max="11788" width="10.42578125" style="166" customWidth="1"/>
    <col min="11789" max="11789" width="0.5703125" style="166" customWidth="1"/>
    <col min="11790" max="11790" width="11.28515625" style="166" customWidth="1"/>
    <col min="11791" max="11791" width="0.5703125" style="166" customWidth="1"/>
    <col min="11792" max="11793" width="0" style="166" hidden="1" customWidth="1"/>
    <col min="11794" max="11794" width="12" style="166" customWidth="1"/>
    <col min="11795" max="11795" width="0.5703125" style="166" customWidth="1"/>
    <col min="11796" max="11796" width="18" style="166" customWidth="1"/>
    <col min="11797" max="11797" width="0.5703125" style="166" customWidth="1"/>
    <col min="11798" max="11798" width="12.7109375" style="166" bestFit="1" customWidth="1"/>
    <col min="11799" max="11799" width="0.5703125" style="166" customWidth="1"/>
    <col min="11800" max="11800" width="10.140625" style="166" customWidth="1"/>
    <col min="11801" max="11801" width="0.5703125" style="166" customWidth="1"/>
    <col min="11802" max="11802" width="10.28515625" style="166" customWidth="1"/>
    <col min="11803" max="11803" width="0.5703125" style="166" customWidth="1"/>
    <col min="11804" max="11804" width="10.140625" style="166" customWidth="1"/>
    <col min="11805" max="12032" width="9.140625" style="166"/>
    <col min="12033" max="12034" width="1.7109375" style="166" customWidth="1"/>
    <col min="12035" max="12035" width="22.7109375" style="166" customWidth="1"/>
    <col min="12036" max="12036" width="6.28515625" style="166" customWidth="1"/>
    <col min="12037" max="12037" width="0.5703125" style="166" customWidth="1"/>
    <col min="12038" max="12038" width="9.7109375" style="166" customWidth="1"/>
    <col min="12039" max="12039" width="0.5703125" style="166" customWidth="1"/>
    <col min="12040" max="12040" width="9.5703125" style="166" customWidth="1"/>
    <col min="12041" max="12041" width="0.5703125" style="166" customWidth="1"/>
    <col min="12042" max="12042" width="9" style="166" customWidth="1"/>
    <col min="12043" max="12043" width="0.5703125" style="166" customWidth="1"/>
    <col min="12044" max="12044" width="10.42578125" style="166" customWidth="1"/>
    <col min="12045" max="12045" width="0.5703125" style="166" customWidth="1"/>
    <col min="12046" max="12046" width="11.28515625" style="166" customWidth="1"/>
    <col min="12047" max="12047" width="0.5703125" style="166" customWidth="1"/>
    <col min="12048" max="12049" width="0" style="166" hidden="1" customWidth="1"/>
    <col min="12050" max="12050" width="12" style="166" customWidth="1"/>
    <col min="12051" max="12051" width="0.5703125" style="166" customWidth="1"/>
    <col min="12052" max="12052" width="18" style="166" customWidth="1"/>
    <col min="12053" max="12053" width="0.5703125" style="166" customWidth="1"/>
    <col min="12054" max="12054" width="12.7109375" style="166" bestFit="1" customWidth="1"/>
    <col min="12055" max="12055" width="0.5703125" style="166" customWidth="1"/>
    <col min="12056" max="12056" width="10.140625" style="166" customWidth="1"/>
    <col min="12057" max="12057" width="0.5703125" style="166" customWidth="1"/>
    <col min="12058" max="12058" width="10.28515625" style="166" customWidth="1"/>
    <col min="12059" max="12059" width="0.5703125" style="166" customWidth="1"/>
    <col min="12060" max="12060" width="10.140625" style="166" customWidth="1"/>
    <col min="12061" max="12288" width="9.140625" style="166"/>
    <col min="12289" max="12290" width="1.7109375" style="166" customWidth="1"/>
    <col min="12291" max="12291" width="22.7109375" style="166" customWidth="1"/>
    <col min="12292" max="12292" width="6.28515625" style="166" customWidth="1"/>
    <col min="12293" max="12293" width="0.5703125" style="166" customWidth="1"/>
    <col min="12294" max="12294" width="9.7109375" style="166" customWidth="1"/>
    <col min="12295" max="12295" width="0.5703125" style="166" customWidth="1"/>
    <col min="12296" max="12296" width="9.5703125" style="166" customWidth="1"/>
    <col min="12297" max="12297" width="0.5703125" style="166" customWidth="1"/>
    <col min="12298" max="12298" width="9" style="166" customWidth="1"/>
    <col min="12299" max="12299" width="0.5703125" style="166" customWidth="1"/>
    <col min="12300" max="12300" width="10.42578125" style="166" customWidth="1"/>
    <col min="12301" max="12301" width="0.5703125" style="166" customWidth="1"/>
    <col min="12302" max="12302" width="11.28515625" style="166" customWidth="1"/>
    <col min="12303" max="12303" width="0.5703125" style="166" customWidth="1"/>
    <col min="12304" max="12305" width="0" style="166" hidden="1" customWidth="1"/>
    <col min="12306" max="12306" width="12" style="166" customWidth="1"/>
    <col min="12307" max="12307" width="0.5703125" style="166" customWidth="1"/>
    <col min="12308" max="12308" width="18" style="166" customWidth="1"/>
    <col min="12309" max="12309" width="0.5703125" style="166" customWidth="1"/>
    <col min="12310" max="12310" width="12.7109375" style="166" bestFit="1" customWidth="1"/>
    <col min="12311" max="12311" width="0.5703125" style="166" customWidth="1"/>
    <col min="12312" max="12312" width="10.140625" style="166" customWidth="1"/>
    <col min="12313" max="12313" width="0.5703125" style="166" customWidth="1"/>
    <col min="12314" max="12314" width="10.28515625" style="166" customWidth="1"/>
    <col min="12315" max="12315" width="0.5703125" style="166" customWidth="1"/>
    <col min="12316" max="12316" width="10.140625" style="166" customWidth="1"/>
    <col min="12317" max="12544" width="9.140625" style="166"/>
    <col min="12545" max="12546" width="1.7109375" style="166" customWidth="1"/>
    <col min="12547" max="12547" width="22.7109375" style="166" customWidth="1"/>
    <col min="12548" max="12548" width="6.28515625" style="166" customWidth="1"/>
    <col min="12549" max="12549" width="0.5703125" style="166" customWidth="1"/>
    <col min="12550" max="12550" width="9.7109375" style="166" customWidth="1"/>
    <col min="12551" max="12551" width="0.5703125" style="166" customWidth="1"/>
    <col min="12552" max="12552" width="9.5703125" style="166" customWidth="1"/>
    <col min="12553" max="12553" width="0.5703125" style="166" customWidth="1"/>
    <col min="12554" max="12554" width="9" style="166" customWidth="1"/>
    <col min="12555" max="12555" width="0.5703125" style="166" customWidth="1"/>
    <col min="12556" max="12556" width="10.42578125" style="166" customWidth="1"/>
    <col min="12557" max="12557" width="0.5703125" style="166" customWidth="1"/>
    <col min="12558" max="12558" width="11.28515625" style="166" customWidth="1"/>
    <col min="12559" max="12559" width="0.5703125" style="166" customWidth="1"/>
    <col min="12560" max="12561" width="0" style="166" hidden="1" customWidth="1"/>
    <col min="12562" max="12562" width="12" style="166" customWidth="1"/>
    <col min="12563" max="12563" width="0.5703125" style="166" customWidth="1"/>
    <col min="12564" max="12564" width="18" style="166" customWidth="1"/>
    <col min="12565" max="12565" width="0.5703125" style="166" customWidth="1"/>
    <col min="12566" max="12566" width="12.7109375" style="166" bestFit="1" customWidth="1"/>
    <col min="12567" max="12567" width="0.5703125" style="166" customWidth="1"/>
    <col min="12568" max="12568" width="10.140625" style="166" customWidth="1"/>
    <col min="12569" max="12569" width="0.5703125" style="166" customWidth="1"/>
    <col min="12570" max="12570" width="10.28515625" style="166" customWidth="1"/>
    <col min="12571" max="12571" width="0.5703125" style="166" customWidth="1"/>
    <col min="12572" max="12572" width="10.140625" style="166" customWidth="1"/>
    <col min="12573" max="12800" width="9.140625" style="166"/>
    <col min="12801" max="12802" width="1.7109375" style="166" customWidth="1"/>
    <col min="12803" max="12803" width="22.7109375" style="166" customWidth="1"/>
    <col min="12804" max="12804" width="6.28515625" style="166" customWidth="1"/>
    <col min="12805" max="12805" width="0.5703125" style="166" customWidth="1"/>
    <col min="12806" max="12806" width="9.7109375" style="166" customWidth="1"/>
    <col min="12807" max="12807" width="0.5703125" style="166" customWidth="1"/>
    <col min="12808" max="12808" width="9.5703125" style="166" customWidth="1"/>
    <col min="12809" max="12809" width="0.5703125" style="166" customWidth="1"/>
    <col min="12810" max="12810" width="9" style="166" customWidth="1"/>
    <col min="12811" max="12811" width="0.5703125" style="166" customWidth="1"/>
    <col min="12812" max="12812" width="10.42578125" style="166" customWidth="1"/>
    <col min="12813" max="12813" width="0.5703125" style="166" customWidth="1"/>
    <col min="12814" max="12814" width="11.28515625" style="166" customWidth="1"/>
    <col min="12815" max="12815" width="0.5703125" style="166" customWidth="1"/>
    <col min="12816" max="12817" width="0" style="166" hidden="1" customWidth="1"/>
    <col min="12818" max="12818" width="12" style="166" customWidth="1"/>
    <col min="12819" max="12819" width="0.5703125" style="166" customWidth="1"/>
    <col min="12820" max="12820" width="18" style="166" customWidth="1"/>
    <col min="12821" max="12821" width="0.5703125" style="166" customWidth="1"/>
    <col min="12822" max="12822" width="12.7109375" style="166" bestFit="1" customWidth="1"/>
    <col min="12823" max="12823" width="0.5703125" style="166" customWidth="1"/>
    <col min="12824" max="12824" width="10.140625" style="166" customWidth="1"/>
    <col min="12825" max="12825" width="0.5703125" style="166" customWidth="1"/>
    <col min="12826" max="12826" width="10.28515625" style="166" customWidth="1"/>
    <col min="12827" max="12827" width="0.5703125" style="166" customWidth="1"/>
    <col min="12828" max="12828" width="10.140625" style="166" customWidth="1"/>
    <col min="12829" max="13056" width="9.140625" style="166"/>
    <col min="13057" max="13058" width="1.7109375" style="166" customWidth="1"/>
    <col min="13059" max="13059" width="22.7109375" style="166" customWidth="1"/>
    <col min="13060" max="13060" width="6.28515625" style="166" customWidth="1"/>
    <col min="13061" max="13061" width="0.5703125" style="166" customWidth="1"/>
    <col min="13062" max="13062" width="9.7109375" style="166" customWidth="1"/>
    <col min="13063" max="13063" width="0.5703125" style="166" customWidth="1"/>
    <col min="13064" max="13064" width="9.5703125" style="166" customWidth="1"/>
    <col min="13065" max="13065" width="0.5703125" style="166" customWidth="1"/>
    <col min="13066" max="13066" width="9" style="166" customWidth="1"/>
    <col min="13067" max="13067" width="0.5703125" style="166" customWidth="1"/>
    <col min="13068" max="13068" width="10.42578125" style="166" customWidth="1"/>
    <col min="13069" max="13069" width="0.5703125" style="166" customWidth="1"/>
    <col min="13070" max="13070" width="11.28515625" style="166" customWidth="1"/>
    <col min="13071" max="13071" width="0.5703125" style="166" customWidth="1"/>
    <col min="13072" max="13073" width="0" style="166" hidden="1" customWidth="1"/>
    <col min="13074" max="13074" width="12" style="166" customWidth="1"/>
    <col min="13075" max="13075" width="0.5703125" style="166" customWidth="1"/>
    <col min="13076" max="13076" width="18" style="166" customWidth="1"/>
    <col min="13077" max="13077" width="0.5703125" style="166" customWidth="1"/>
    <col min="13078" max="13078" width="12.7109375" style="166" bestFit="1" customWidth="1"/>
    <col min="13079" max="13079" width="0.5703125" style="166" customWidth="1"/>
    <col min="13080" max="13080" width="10.140625" style="166" customWidth="1"/>
    <col min="13081" max="13081" width="0.5703125" style="166" customWidth="1"/>
    <col min="13082" max="13082" width="10.28515625" style="166" customWidth="1"/>
    <col min="13083" max="13083" width="0.5703125" style="166" customWidth="1"/>
    <col min="13084" max="13084" width="10.140625" style="166" customWidth="1"/>
    <col min="13085" max="13312" width="9.140625" style="166"/>
    <col min="13313" max="13314" width="1.7109375" style="166" customWidth="1"/>
    <col min="13315" max="13315" width="22.7109375" style="166" customWidth="1"/>
    <col min="13316" max="13316" width="6.28515625" style="166" customWidth="1"/>
    <col min="13317" max="13317" width="0.5703125" style="166" customWidth="1"/>
    <col min="13318" max="13318" width="9.7109375" style="166" customWidth="1"/>
    <col min="13319" max="13319" width="0.5703125" style="166" customWidth="1"/>
    <col min="13320" max="13320" width="9.5703125" style="166" customWidth="1"/>
    <col min="13321" max="13321" width="0.5703125" style="166" customWidth="1"/>
    <col min="13322" max="13322" width="9" style="166" customWidth="1"/>
    <col min="13323" max="13323" width="0.5703125" style="166" customWidth="1"/>
    <col min="13324" max="13324" width="10.42578125" style="166" customWidth="1"/>
    <col min="13325" max="13325" width="0.5703125" style="166" customWidth="1"/>
    <col min="13326" max="13326" width="11.28515625" style="166" customWidth="1"/>
    <col min="13327" max="13327" width="0.5703125" style="166" customWidth="1"/>
    <col min="13328" max="13329" width="0" style="166" hidden="1" customWidth="1"/>
    <col min="13330" max="13330" width="12" style="166" customWidth="1"/>
    <col min="13331" max="13331" width="0.5703125" style="166" customWidth="1"/>
    <col min="13332" max="13332" width="18" style="166" customWidth="1"/>
    <col min="13333" max="13333" width="0.5703125" style="166" customWidth="1"/>
    <col min="13334" max="13334" width="12.7109375" style="166" bestFit="1" customWidth="1"/>
    <col min="13335" max="13335" width="0.5703125" style="166" customWidth="1"/>
    <col min="13336" max="13336" width="10.140625" style="166" customWidth="1"/>
    <col min="13337" max="13337" width="0.5703125" style="166" customWidth="1"/>
    <col min="13338" max="13338" width="10.28515625" style="166" customWidth="1"/>
    <col min="13339" max="13339" width="0.5703125" style="166" customWidth="1"/>
    <col min="13340" max="13340" width="10.140625" style="166" customWidth="1"/>
    <col min="13341" max="13568" width="9.140625" style="166"/>
    <col min="13569" max="13570" width="1.7109375" style="166" customWidth="1"/>
    <col min="13571" max="13571" width="22.7109375" style="166" customWidth="1"/>
    <col min="13572" max="13572" width="6.28515625" style="166" customWidth="1"/>
    <col min="13573" max="13573" width="0.5703125" style="166" customWidth="1"/>
    <col min="13574" max="13574" width="9.7109375" style="166" customWidth="1"/>
    <col min="13575" max="13575" width="0.5703125" style="166" customWidth="1"/>
    <col min="13576" max="13576" width="9.5703125" style="166" customWidth="1"/>
    <col min="13577" max="13577" width="0.5703125" style="166" customWidth="1"/>
    <col min="13578" max="13578" width="9" style="166" customWidth="1"/>
    <col min="13579" max="13579" width="0.5703125" style="166" customWidth="1"/>
    <col min="13580" max="13580" width="10.42578125" style="166" customWidth="1"/>
    <col min="13581" max="13581" width="0.5703125" style="166" customWidth="1"/>
    <col min="13582" max="13582" width="11.28515625" style="166" customWidth="1"/>
    <col min="13583" max="13583" width="0.5703125" style="166" customWidth="1"/>
    <col min="13584" max="13585" width="0" style="166" hidden="1" customWidth="1"/>
    <col min="13586" max="13586" width="12" style="166" customWidth="1"/>
    <col min="13587" max="13587" width="0.5703125" style="166" customWidth="1"/>
    <col min="13588" max="13588" width="18" style="166" customWidth="1"/>
    <col min="13589" max="13589" width="0.5703125" style="166" customWidth="1"/>
    <col min="13590" max="13590" width="12.7109375" style="166" bestFit="1" customWidth="1"/>
    <col min="13591" max="13591" width="0.5703125" style="166" customWidth="1"/>
    <col min="13592" max="13592" width="10.140625" style="166" customWidth="1"/>
    <col min="13593" max="13593" width="0.5703125" style="166" customWidth="1"/>
    <col min="13594" max="13594" width="10.28515625" style="166" customWidth="1"/>
    <col min="13595" max="13595" width="0.5703125" style="166" customWidth="1"/>
    <col min="13596" max="13596" width="10.140625" style="166" customWidth="1"/>
    <col min="13597" max="13824" width="9.140625" style="166"/>
    <col min="13825" max="13826" width="1.7109375" style="166" customWidth="1"/>
    <col min="13827" max="13827" width="22.7109375" style="166" customWidth="1"/>
    <col min="13828" max="13828" width="6.28515625" style="166" customWidth="1"/>
    <col min="13829" max="13829" width="0.5703125" style="166" customWidth="1"/>
    <col min="13830" max="13830" width="9.7109375" style="166" customWidth="1"/>
    <col min="13831" max="13831" width="0.5703125" style="166" customWidth="1"/>
    <col min="13832" max="13832" width="9.5703125" style="166" customWidth="1"/>
    <col min="13833" max="13833" width="0.5703125" style="166" customWidth="1"/>
    <col min="13834" max="13834" width="9" style="166" customWidth="1"/>
    <col min="13835" max="13835" width="0.5703125" style="166" customWidth="1"/>
    <col min="13836" max="13836" width="10.42578125" style="166" customWidth="1"/>
    <col min="13837" max="13837" width="0.5703125" style="166" customWidth="1"/>
    <col min="13838" max="13838" width="11.28515625" style="166" customWidth="1"/>
    <col min="13839" max="13839" width="0.5703125" style="166" customWidth="1"/>
    <col min="13840" max="13841" width="0" style="166" hidden="1" customWidth="1"/>
    <col min="13842" max="13842" width="12" style="166" customWidth="1"/>
    <col min="13843" max="13843" width="0.5703125" style="166" customWidth="1"/>
    <col min="13844" max="13844" width="18" style="166" customWidth="1"/>
    <col min="13845" max="13845" width="0.5703125" style="166" customWidth="1"/>
    <col min="13846" max="13846" width="12.7109375" style="166" bestFit="1" customWidth="1"/>
    <col min="13847" max="13847" width="0.5703125" style="166" customWidth="1"/>
    <col min="13848" max="13848" width="10.140625" style="166" customWidth="1"/>
    <col min="13849" max="13849" width="0.5703125" style="166" customWidth="1"/>
    <col min="13850" max="13850" width="10.28515625" style="166" customWidth="1"/>
    <col min="13851" max="13851" width="0.5703125" style="166" customWidth="1"/>
    <col min="13852" max="13852" width="10.140625" style="166" customWidth="1"/>
    <col min="13853" max="14080" width="9.140625" style="166"/>
    <col min="14081" max="14082" width="1.7109375" style="166" customWidth="1"/>
    <col min="14083" max="14083" width="22.7109375" style="166" customWidth="1"/>
    <col min="14084" max="14084" width="6.28515625" style="166" customWidth="1"/>
    <col min="14085" max="14085" width="0.5703125" style="166" customWidth="1"/>
    <col min="14086" max="14086" width="9.7109375" style="166" customWidth="1"/>
    <col min="14087" max="14087" width="0.5703125" style="166" customWidth="1"/>
    <col min="14088" max="14088" width="9.5703125" style="166" customWidth="1"/>
    <col min="14089" max="14089" width="0.5703125" style="166" customWidth="1"/>
    <col min="14090" max="14090" width="9" style="166" customWidth="1"/>
    <col min="14091" max="14091" width="0.5703125" style="166" customWidth="1"/>
    <col min="14092" max="14092" width="10.42578125" style="166" customWidth="1"/>
    <col min="14093" max="14093" width="0.5703125" style="166" customWidth="1"/>
    <col min="14094" max="14094" width="11.28515625" style="166" customWidth="1"/>
    <col min="14095" max="14095" width="0.5703125" style="166" customWidth="1"/>
    <col min="14096" max="14097" width="0" style="166" hidden="1" customWidth="1"/>
    <col min="14098" max="14098" width="12" style="166" customWidth="1"/>
    <col min="14099" max="14099" width="0.5703125" style="166" customWidth="1"/>
    <col min="14100" max="14100" width="18" style="166" customWidth="1"/>
    <col min="14101" max="14101" width="0.5703125" style="166" customWidth="1"/>
    <col min="14102" max="14102" width="12.7109375" style="166" bestFit="1" customWidth="1"/>
    <col min="14103" max="14103" width="0.5703125" style="166" customWidth="1"/>
    <col min="14104" max="14104" width="10.140625" style="166" customWidth="1"/>
    <col min="14105" max="14105" width="0.5703125" style="166" customWidth="1"/>
    <col min="14106" max="14106" width="10.28515625" style="166" customWidth="1"/>
    <col min="14107" max="14107" width="0.5703125" style="166" customWidth="1"/>
    <col min="14108" max="14108" width="10.140625" style="166" customWidth="1"/>
    <col min="14109" max="14336" width="9.140625" style="166"/>
    <col min="14337" max="14338" width="1.7109375" style="166" customWidth="1"/>
    <col min="14339" max="14339" width="22.7109375" style="166" customWidth="1"/>
    <col min="14340" max="14340" width="6.28515625" style="166" customWidth="1"/>
    <col min="14341" max="14341" width="0.5703125" style="166" customWidth="1"/>
    <col min="14342" max="14342" width="9.7109375" style="166" customWidth="1"/>
    <col min="14343" max="14343" width="0.5703125" style="166" customWidth="1"/>
    <col min="14344" max="14344" width="9.5703125" style="166" customWidth="1"/>
    <col min="14345" max="14345" width="0.5703125" style="166" customWidth="1"/>
    <col min="14346" max="14346" width="9" style="166" customWidth="1"/>
    <col min="14347" max="14347" width="0.5703125" style="166" customWidth="1"/>
    <col min="14348" max="14348" width="10.42578125" style="166" customWidth="1"/>
    <col min="14349" max="14349" width="0.5703125" style="166" customWidth="1"/>
    <col min="14350" max="14350" width="11.28515625" style="166" customWidth="1"/>
    <col min="14351" max="14351" width="0.5703125" style="166" customWidth="1"/>
    <col min="14352" max="14353" width="0" style="166" hidden="1" customWidth="1"/>
    <col min="14354" max="14354" width="12" style="166" customWidth="1"/>
    <col min="14355" max="14355" width="0.5703125" style="166" customWidth="1"/>
    <col min="14356" max="14356" width="18" style="166" customWidth="1"/>
    <col min="14357" max="14357" width="0.5703125" style="166" customWidth="1"/>
    <col min="14358" max="14358" width="12.7109375" style="166" bestFit="1" customWidth="1"/>
    <col min="14359" max="14359" width="0.5703125" style="166" customWidth="1"/>
    <col min="14360" max="14360" width="10.140625" style="166" customWidth="1"/>
    <col min="14361" max="14361" width="0.5703125" style="166" customWidth="1"/>
    <col min="14362" max="14362" width="10.28515625" style="166" customWidth="1"/>
    <col min="14363" max="14363" width="0.5703125" style="166" customWidth="1"/>
    <col min="14364" max="14364" width="10.140625" style="166" customWidth="1"/>
    <col min="14365" max="14592" width="9.140625" style="166"/>
    <col min="14593" max="14594" width="1.7109375" style="166" customWidth="1"/>
    <col min="14595" max="14595" width="22.7109375" style="166" customWidth="1"/>
    <col min="14596" max="14596" width="6.28515625" style="166" customWidth="1"/>
    <col min="14597" max="14597" width="0.5703125" style="166" customWidth="1"/>
    <col min="14598" max="14598" width="9.7109375" style="166" customWidth="1"/>
    <col min="14599" max="14599" width="0.5703125" style="166" customWidth="1"/>
    <col min="14600" max="14600" width="9.5703125" style="166" customWidth="1"/>
    <col min="14601" max="14601" width="0.5703125" style="166" customWidth="1"/>
    <col min="14602" max="14602" width="9" style="166" customWidth="1"/>
    <col min="14603" max="14603" width="0.5703125" style="166" customWidth="1"/>
    <col min="14604" max="14604" width="10.42578125" style="166" customWidth="1"/>
    <col min="14605" max="14605" width="0.5703125" style="166" customWidth="1"/>
    <col min="14606" max="14606" width="11.28515625" style="166" customWidth="1"/>
    <col min="14607" max="14607" width="0.5703125" style="166" customWidth="1"/>
    <col min="14608" max="14609" width="0" style="166" hidden="1" customWidth="1"/>
    <col min="14610" max="14610" width="12" style="166" customWidth="1"/>
    <col min="14611" max="14611" width="0.5703125" style="166" customWidth="1"/>
    <col min="14612" max="14612" width="18" style="166" customWidth="1"/>
    <col min="14613" max="14613" width="0.5703125" style="166" customWidth="1"/>
    <col min="14614" max="14614" width="12.7109375" style="166" bestFit="1" customWidth="1"/>
    <col min="14615" max="14615" width="0.5703125" style="166" customWidth="1"/>
    <col min="14616" max="14616" width="10.140625" style="166" customWidth="1"/>
    <col min="14617" max="14617" width="0.5703125" style="166" customWidth="1"/>
    <col min="14618" max="14618" width="10.28515625" style="166" customWidth="1"/>
    <col min="14619" max="14619" width="0.5703125" style="166" customWidth="1"/>
    <col min="14620" max="14620" width="10.140625" style="166" customWidth="1"/>
    <col min="14621" max="14848" width="9.140625" style="166"/>
    <col min="14849" max="14850" width="1.7109375" style="166" customWidth="1"/>
    <col min="14851" max="14851" width="22.7109375" style="166" customWidth="1"/>
    <col min="14852" max="14852" width="6.28515625" style="166" customWidth="1"/>
    <col min="14853" max="14853" width="0.5703125" style="166" customWidth="1"/>
    <col min="14854" max="14854" width="9.7109375" style="166" customWidth="1"/>
    <col min="14855" max="14855" width="0.5703125" style="166" customWidth="1"/>
    <col min="14856" max="14856" width="9.5703125" style="166" customWidth="1"/>
    <col min="14857" max="14857" width="0.5703125" style="166" customWidth="1"/>
    <col min="14858" max="14858" width="9" style="166" customWidth="1"/>
    <col min="14859" max="14859" width="0.5703125" style="166" customWidth="1"/>
    <col min="14860" max="14860" width="10.42578125" style="166" customWidth="1"/>
    <col min="14861" max="14861" width="0.5703125" style="166" customWidth="1"/>
    <col min="14862" max="14862" width="11.28515625" style="166" customWidth="1"/>
    <col min="14863" max="14863" width="0.5703125" style="166" customWidth="1"/>
    <col min="14864" max="14865" width="0" style="166" hidden="1" customWidth="1"/>
    <col min="14866" max="14866" width="12" style="166" customWidth="1"/>
    <col min="14867" max="14867" width="0.5703125" style="166" customWidth="1"/>
    <col min="14868" max="14868" width="18" style="166" customWidth="1"/>
    <col min="14869" max="14869" width="0.5703125" style="166" customWidth="1"/>
    <col min="14870" max="14870" width="12.7109375" style="166" bestFit="1" customWidth="1"/>
    <col min="14871" max="14871" width="0.5703125" style="166" customWidth="1"/>
    <col min="14872" max="14872" width="10.140625" style="166" customWidth="1"/>
    <col min="14873" max="14873" width="0.5703125" style="166" customWidth="1"/>
    <col min="14874" max="14874" width="10.28515625" style="166" customWidth="1"/>
    <col min="14875" max="14875" width="0.5703125" style="166" customWidth="1"/>
    <col min="14876" max="14876" width="10.140625" style="166" customWidth="1"/>
    <col min="14877" max="15104" width="9.140625" style="166"/>
    <col min="15105" max="15106" width="1.7109375" style="166" customWidth="1"/>
    <col min="15107" max="15107" width="22.7109375" style="166" customWidth="1"/>
    <col min="15108" max="15108" width="6.28515625" style="166" customWidth="1"/>
    <col min="15109" max="15109" width="0.5703125" style="166" customWidth="1"/>
    <col min="15110" max="15110" width="9.7109375" style="166" customWidth="1"/>
    <col min="15111" max="15111" width="0.5703125" style="166" customWidth="1"/>
    <col min="15112" max="15112" width="9.5703125" style="166" customWidth="1"/>
    <col min="15113" max="15113" width="0.5703125" style="166" customWidth="1"/>
    <col min="15114" max="15114" width="9" style="166" customWidth="1"/>
    <col min="15115" max="15115" width="0.5703125" style="166" customWidth="1"/>
    <col min="15116" max="15116" width="10.42578125" style="166" customWidth="1"/>
    <col min="15117" max="15117" width="0.5703125" style="166" customWidth="1"/>
    <col min="15118" max="15118" width="11.28515625" style="166" customWidth="1"/>
    <col min="15119" max="15119" width="0.5703125" style="166" customWidth="1"/>
    <col min="15120" max="15121" width="0" style="166" hidden="1" customWidth="1"/>
    <col min="15122" max="15122" width="12" style="166" customWidth="1"/>
    <col min="15123" max="15123" width="0.5703125" style="166" customWidth="1"/>
    <col min="15124" max="15124" width="18" style="166" customWidth="1"/>
    <col min="15125" max="15125" width="0.5703125" style="166" customWidth="1"/>
    <col min="15126" max="15126" width="12.7109375" style="166" bestFit="1" customWidth="1"/>
    <col min="15127" max="15127" width="0.5703125" style="166" customWidth="1"/>
    <col min="15128" max="15128" width="10.140625" style="166" customWidth="1"/>
    <col min="15129" max="15129" width="0.5703125" style="166" customWidth="1"/>
    <col min="15130" max="15130" width="10.28515625" style="166" customWidth="1"/>
    <col min="15131" max="15131" width="0.5703125" style="166" customWidth="1"/>
    <col min="15132" max="15132" width="10.140625" style="166" customWidth="1"/>
    <col min="15133" max="15360" width="9.140625" style="166"/>
    <col min="15361" max="15362" width="1.7109375" style="166" customWidth="1"/>
    <col min="15363" max="15363" width="22.7109375" style="166" customWidth="1"/>
    <col min="15364" max="15364" width="6.28515625" style="166" customWidth="1"/>
    <col min="15365" max="15365" width="0.5703125" style="166" customWidth="1"/>
    <col min="15366" max="15366" width="9.7109375" style="166" customWidth="1"/>
    <col min="15367" max="15367" width="0.5703125" style="166" customWidth="1"/>
    <col min="15368" max="15368" width="9.5703125" style="166" customWidth="1"/>
    <col min="15369" max="15369" width="0.5703125" style="166" customWidth="1"/>
    <col min="15370" max="15370" width="9" style="166" customWidth="1"/>
    <col min="15371" max="15371" width="0.5703125" style="166" customWidth="1"/>
    <col min="15372" max="15372" width="10.42578125" style="166" customWidth="1"/>
    <col min="15373" max="15373" width="0.5703125" style="166" customWidth="1"/>
    <col min="15374" max="15374" width="11.28515625" style="166" customWidth="1"/>
    <col min="15375" max="15375" width="0.5703125" style="166" customWidth="1"/>
    <col min="15376" max="15377" width="0" style="166" hidden="1" customWidth="1"/>
    <col min="15378" max="15378" width="12" style="166" customWidth="1"/>
    <col min="15379" max="15379" width="0.5703125" style="166" customWidth="1"/>
    <col min="15380" max="15380" width="18" style="166" customWidth="1"/>
    <col min="15381" max="15381" width="0.5703125" style="166" customWidth="1"/>
    <col min="15382" max="15382" width="12.7109375" style="166" bestFit="1" customWidth="1"/>
    <col min="15383" max="15383" width="0.5703125" style="166" customWidth="1"/>
    <col min="15384" max="15384" width="10.140625" style="166" customWidth="1"/>
    <col min="15385" max="15385" width="0.5703125" style="166" customWidth="1"/>
    <col min="15386" max="15386" width="10.28515625" style="166" customWidth="1"/>
    <col min="15387" max="15387" width="0.5703125" style="166" customWidth="1"/>
    <col min="15388" max="15388" width="10.140625" style="166" customWidth="1"/>
    <col min="15389" max="15616" width="9.140625" style="166"/>
    <col min="15617" max="15618" width="1.7109375" style="166" customWidth="1"/>
    <col min="15619" max="15619" width="22.7109375" style="166" customWidth="1"/>
    <col min="15620" max="15620" width="6.28515625" style="166" customWidth="1"/>
    <col min="15621" max="15621" width="0.5703125" style="166" customWidth="1"/>
    <col min="15622" max="15622" width="9.7109375" style="166" customWidth="1"/>
    <col min="15623" max="15623" width="0.5703125" style="166" customWidth="1"/>
    <col min="15624" max="15624" width="9.5703125" style="166" customWidth="1"/>
    <col min="15625" max="15625" width="0.5703125" style="166" customWidth="1"/>
    <col min="15626" max="15626" width="9" style="166" customWidth="1"/>
    <col min="15627" max="15627" width="0.5703125" style="166" customWidth="1"/>
    <col min="15628" max="15628" width="10.42578125" style="166" customWidth="1"/>
    <col min="15629" max="15629" width="0.5703125" style="166" customWidth="1"/>
    <col min="15630" max="15630" width="11.28515625" style="166" customWidth="1"/>
    <col min="15631" max="15631" width="0.5703125" style="166" customWidth="1"/>
    <col min="15632" max="15633" width="0" style="166" hidden="1" customWidth="1"/>
    <col min="15634" max="15634" width="12" style="166" customWidth="1"/>
    <col min="15635" max="15635" width="0.5703125" style="166" customWidth="1"/>
    <col min="15636" max="15636" width="18" style="166" customWidth="1"/>
    <col min="15637" max="15637" width="0.5703125" style="166" customWidth="1"/>
    <col min="15638" max="15638" width="12.7109375" style="166" bestFit="1" customWidth="1"/>
    <col min="15639" max="15639" width="0.5703125" style="166" customWidth="1"/>
    <col min="15640" max="15640" width="10.140625" style="166" customWidth="1"/>
    <col min="15641" max="15641" width="0.5703125" style="166" customWidth="1"/>
    <col min="15642" max="15642" width="10.28515625" style="166" customWidth="1"/>
    <col min="15643" max="15643" width="0.5703125" style="166" customWidth="1"/>
    <col min="15644" max="15644" width="10.140625" style="166" customWidth="1"/>
    <col min="15645" max="15872" width="9.140625" style="166"/>
    <col min="15873" max="15874" width="1.7109375" style="166" customWidth="1"/>
    <col min="15875" max="15875" width="22.7109375" style="166" customWidth="1"/>
    <col min="15876" max="15876" width="6.28515625" style="166" customWidth="1"/>
    <col min="15877" max="15877" width="0.5703125" style="166" customWidth="1"/>
    <col min="15878" max="15878" width="9.7109375" style="166" customWidth="1"/>
    <col min="15879" max="15879" width="0.5703125" style="166" customWidth="1"/>
    <col min="15880" max="15880" width="9.5703125" style="166" customWidth="1"/>
    <col min="15881" max="15881" width="0.5703125" style="166" customWidth="1"/>
    <col min="15882" max="15882" width="9" style="166" customWidth="1"/>
    <col min="15883" max="15883" width="0.5703125" style="166" customWidth="1"/>
    <col min="15884" max="15884" width="10.42578125" style="166" customWidth="1"/>
    <col min="15885" max="15885" width="0.5703125" style="166" customWidth="1"/>
    <col min="15886" max="15886" width="11.28515625" style="166" customWidth="1"/>
    <col min="15887" max="15887" width="0.5703125" style="166" customWidth="1"/>
    <col min="15888" max="15889" width="0" style="166" hidden="1" customWidth="1"/>
    <col min="15890" max="15890" width="12" style="166" customWidth="1"/>
    <col min="15891" max="15891" width="0.5703125" style="166" customWidth="1"/>
    <col min="15892" max="15892" width="18" style="166" customWidth="1"/>
    <col min="15893" max="15893" width="0.5703125" style="166" customWidth="1"/>
    <col min="15894" max="15894" width="12.7109375" style="166" bestFit="1" customWidth="1"/>
    <col min="15895" max="15895" width="0.5703125" style="166" customWidth="1"/>
    <col min="15896" max="15896" width="10.140625" style="166" customWidth="1"/>
    <col min="15897" max="15897" width="0.5703125" style="166" customWidth="1"/>
    <col min="15898" max="15898" width="10.28515625" style="166" customWidth="1"/>
    <col min="15899" max="15899" width="0.5703125" style="166" customWidth="1"/>
    <col min="15900" max="15900" width="10.140625" style="166" customWidth="1"/>
    <col min="15901" max="16128" width="9.140625" style="166"/>
    <col min="16129" max="16130" width="1.7109375" style="166" customWidth="1"/>
    <col min="16131" max="16131" width="22.7109375" style="166" customWidth="1"/>
    <col min="16132" max="16132" width="6.28515625" style="166" customWidth="1"/>
    <col min="16133" max="16133" width="0.5703125" style="166" customWidth="1"/>
    <col min="16134" max="16134" width="9.7109375" style="166" customWidth="1"/>
    <col min="16135" max="16135" width="0.5703125" style="166" customWidth="1"/>
    <col min="16136" max="16136" width="9.5703125" style="166" customWidth="1"/>
    <col min="16137" max="16137" width="0.5703125" style="166" customWidth="1"/>
    <col min="16138" max="16138" width="9" style="166" customWidth="1"/>
    <col min="16139" max="16139" width="0.5703125" style="166" customWidth="1"/>
    <col min="16140" max="16140" width="10.42578125" style="166" customWidth="1"/>
    <col min="16141" max="16141" width="0.5703125" style="166" customWidth="1"/>
    <col min="16142" max="16142" width="11.28515625" style="166" customWidth="1"/>
    <col min="16143" max="16143" width="0.5703125" style="166" customWidth="1"/>
    <col min="16144" max="16145" width="0" style="166" hidden="1" customWidth="1"/>
    <col min="16146" max="16146" width="12" style="166" customWidth="1"/>
    <col min="16147" max="16147" width="0.5703125" style="166" customWidth="1"/>
    <col min="16148" max="16148" width="18" style="166" customWidth="1"/>
    <col min="16149" max="16149" width="0.5703125" style="166" customWidth="1"/>
    <col min="16150" max="16150" width="12.7109375" style="166" bestFit="1" customWidth="1"/>
    <col min="16151" max="16151" width="0.5703125" style="166" customWidth="1"/>
    <col min="16152" max="16152" width="10.140625" style="166" customWidth="1"/>
    <col min="16153" max="16153" width="0.5703125" style="166" customWidth="1"/>
    <col min="16154" max="16154" width="10.28515625" style="166" customWidth="1"/>
    <col min="16155" max="16155" width="0.5703125" style="166" customWidth="1"/>
    <col min="16156" max="16156" width="10.140625" style="166" customWidth="1"/>
    <col min="16157" max="16384" width="9.140625" style="166"/>
  </cols>
  <sheetData>
    <row r="1" spans="1:28" s="129" customFormat="1" ht="20.100000000000001" customHeight="1" x14ac:dyDescent="0.25">
      <c r="A1" s="130" t="s">
        <v>0</v>
      </c>
      <c r="B1" s="131"/>
      <c r="C1" s="132"/>
      <c r="D1" s="132"/>
      <c r="E1" s="133"/>
      <c r="F1" s="133"/>
      <c r="G1" s="134"/>
      <c r="H1" s="133"/>
      <c r="I1" s="133"/>
      <c r="J1" s="133"/>
      <c r="K1" s="133"/>
      <c r="L1" s="133"/>
      <c r="M1" s="133"/>
      <c r="N1" s="133"/>
      <c r="O1" s="133"/>
      <c r="P1" s="133"/>
      <c r="Q1" s="133"/>
      <c r="R1" s="133"/>
      <c r="S1" s="133"/>
      <c r="T1" s="133"/>
      <c r="U1" s="133"/>
      <c r="V1" s="133"/>
      <c r="W1" s="133"/>
      <c r="X1" s="133"/>
      <c r="Y1" s="133"/>
      <c r="Z1" s="133"/>
      <c r="AA1" s="133"/>
      <c r="AB1" s="133"/>
    </row>
    <row r="2" spans="1:28" s="129" customFormat="1" ht="20.100000000000001" customHeight="1" x14ac:dyDescent="0.25">
      <c r="A2" s="130" t="s">
        <v>113</v>
      </c>
      <c r="B2" s="131"/>
      <c r="C2" s="132"/>
      <c r="D2" s="132"/>
      <c r="E2" s="133"/>
      <c r="F2" s="133"/>
      <c r="G2" s="134"/>
      <c r="H2" s="133"/>
      <c r="I2" s="133"/>
      <c r="J2" s="133"/>
      <c r="K2" s="133"/>
      <c r="L2" s="133"/>
      <c r="M2" s="133"/>
      <c r="N2" s="133"/>
      <c r="O2" s="133"/>
      <c r="P2" s="133"/>
      <c r="Q2" s="133"/>
      <c r="R2" s="133"/>
      <c r="S2" s="133"/>
      <c r="T2" s="133"/>
      <c r="U2" s="133"/>
      <c r="V2" s="133"/>
      <c r="W2" s="133"/>
      <c r="X2" s="133"/>
      <c r="Y2" s="133"/>
      <c r="Z2" s="133"/>
      <c r="AA2" s="133"/>
      <c r="AB2" s="133"/>
    </row>
    <row r="3" spans="1:28" s="129" customFormat="1" ht="20.100000000000001" customHeight="1" x14ac:dyDescent="0.25">
      <c r="A3" s="135" t="str">
        <f>+'[1]PL (6month) 7-8'!A3</f>
        <v>สำหรับงวดหกเดือนสิ้นสุดวันที่ 30 มิถุนายน พ.ศ. 2562</v>
      </c>
      <c r="B3" s="136"/>
      <c r="C3" s="137"/>
      <c r="D3" s="137"/>
      <c r="E3" s="138"/>
      <c r="F3" s="138"/>
      <c r="G3" s="138"/>
      <c r="H3" s="138"/>
      <c r="I3" s="138"/>
      <c r="J3" s="138"/>
      <c r="K3" s="138"/>
      <c r="L3" s="138"/>
      <c r="M3" s="138"/>
      <c r="N3" s="138"/>
      <c r="O3" s="138"/>
      <c r="P3" s="138"/>
      <c r="Q3" s="138"/>
      <c r="R3" s="138"/>
      <c r="S3" s="138"/>
      <c r="T3" s="138"/>
      <c r="U3" s="138"/>
      <c r="V3" s="138"/>
      <c r="W3" s="138"/>
      <c r="X3" s="138"/>
      <c r="Y3" s="138"/>
      <c r="Z3" s="138"/>
      <c r="AA3" s="138"/>
      <c r="AB3" s="138"/>
    </row>
    <row r="4" spans="1:28" s="142" customFormat="1" ht="14.45" customHeight="1" x14ac:dyDescent="0.25">
      <c r="A4" s="139"/>
      <c r="B4" s="139"/>
      <c r="C4" s="140"/>
      <c r="D4" s="140"/>
      <c r="E4" s="141"/>
      <c r="F4" s="141"/>
      <c r="G4" s="141"/>
      <c r="H4" s="141"/>
      <c r="I4" s="141"/>
      <c r="J4" s="141"/>
      <c r="K4" s="141"/>
      <c r="L4" s="141"/>
      <c r="M4" s="141"/>
      <c r="N4" s="141"/>
      <c r="O4" s="141"/>
      <c r="P4" s="141"/>
      <c r="Q4" s="141"/>
      <c r="R4" s="141"/>
      <c r="S4" s="141"/>
      <c r="T4" s="141"/>
      <c r="U4" s="141"/>
      <c r="V4" s="141"/>
      <c r="W4" s="141"/>
      <c r="X4" s="141"/>
      <c r="Y4" s="141"/>
      <c r="Z4" s="141"/>
      <c r="AA4" s="141"/>
      <c r="AB4" s="141"/>
    </row>
    <row r="5" spans="1:28" s="142" customFormat="1" ht="14.45" customHeight="1" x14ac:dyDescent="0.25">
      <c r="A5" s="143"/>
      <c r="B5" s="143"/>
      <c r="C5" s="144"/>
      <c r="D5" s="145"/>
      <c r="E5" s="144"/>
      <c r="F5" s="377" t="s">
        <v>114</v>
      </c>
      <c r="G5" s="377"/>
      <c r="H5" s="377"/>
      <c r="I5" s="377"/>
      <c r="J5" s="377"/>
      <c r="K5" s="377"/>
      <c r="L5" s="377"/>
      <c r="M5" s="377"/>
      <c r="N5" s="377"/>
      <c r="O5" s="377"/>
      <c r="P5" s="377"/>
      <c r="Q5" s="377"/>
      <c r="R5" s="377"/>
      <c r="S5" s="377"/>
      <c r="T5" s="377"/>
      <c r="U5" s="377"/>
      <c r="V5" s="377"/>
      <c r="W5" s="377"/>
      <c r="X5" s="377"/>
      <c r="Y5" s="377"/>
      <c r="Z5" s="377"/>
      <c r="AA5" s="377"/>
      <c r="AB5" s="377"/>
    </row>
    <row r="6" spans="1:28" s="142" customFormat="1" ht="14.45" customHeight="1" x14ac:dyDescent="0.25">
      <c r="A6" s="143"/>
      <c r="B6" s="143"/>
      <c r="C6" s="144"/>
      <c r="D6" s="145"/>
      <c r="E6" s="144"/>
      <c r="F6" s="377" t="s">
        <v>115</v>
      </c>
      <c r="G6" s="377"/>
      <c r="H6" s="377"/>
      <c r="I6" s="377"/>
      <c r="J6" s="377"/>
      <c r="K6" s="377"/>
      <c r="L6" s="377"/>
      <c r="M6" s="377"/>
      <c r="N6" s="377"/>
      <c r="O6" s="377"/>
      <c r="P6" s="377"/>
      <c r="Q6" s="377"/>
      <c r="R6" s="377"/>
      <c r="S6" s="377"/>
      <c r="T6" s="377"/>
      <c r="U6" s="377"/>
      <c r="V6" s="377"/>
      <c r="W6" s="377"/>
      <c r="X6" s="377"/>
      <c r="Y6" s="146"/>
      <c r="Z6" s="378"/>
      <c r="AA6" s="378"/>
      <c r="AB6" s="146"/>
    </row>
    <row r="7" spans="1:28" s="142" customFormat="1" ht="14.45" customHeight="1" x14ac:dyDescent="0.25">
      <c r="A7" s="143"/>
      <c r="B7" s="143"/>
      <c r="C7" s="144"/>
      <c r="D7" s="145"/>
      <c r="E7" s="144"/>
      <c r="F7" s="147"/>
      <c r="G7" s="148"/>
      <c r="H7" s="148"/>
      <c r="I7" s="148"/>
      <c r="J7" s="148"/>
      <c r="K7" s="148"/>
      <c r="L7" s="148"/>
      <c r="M7" s="148"/>
      <c r="N7" s="379" t="s">
        <v>65</v>
      </c>
      <c r="O7" s="379"/>
      <c r="P7" s="379"/>
      <c r="Q7" s="379"/>
      <c r="R7" s="379"/>
      <c r="S7" s="379"/>
      <c r="T7" s="379"/>
      <c r="U7" s="379"/>
      <c r="V7" s="379"/>
      <c r="W7" s="148"/>
      <c r="X7" s="148"/>
      <c r="Y7" s="146"/>
      <c r="Z7" s="146"/>
      <c r="AA7" s="146"/>
      <c r="AB7" s="146"/>
    </row>
    <row r="8" spans="1:28" s="142" customFormat="1" ht="14.45" customHeight="1" x14ac:dyDescent="0.25">
      <c r="A8" s="143"/>
      <c r="B8" s="143"/>
      <c r="C8" s="144"/>
      <c r="D8" s="145"/>
      <c r="E8" s="144"/>
      <c r="F8" s="144"/>
      <c r="G8" s="149"/>
      <c r="H8" s="144"/>
      <c r="I8" s="150"/>
      <c r="J8" s="377" t="s">
        <v>62</v>
      </c>
      <c r="K8" s="377"/>
      <c r="L8" s="377"/>
      <c r="M8" s="148"/>
      <c r="N8" s="148"/>
      <c r="O8" s="148"/>
      <c r="P8" s="148"/>
      <c r="Q8" s="148"/>
      <c r="R8" s="380" t="s">
        <v>88</v>
      </c>
      <c r="S8" s="380"/>
      <c r="T8" s="380"/>
      <c r="U8" s="380"/>
      <c r="V8" s="380"/>
      <c r="W8" s="148"/>
      <c r="X8" s="148"/>
      <c r="Y8" s="146"/>
      <c r="Z8" s="146"/>
      <c r="AA8" s="146"/>
      <c r="AB8" s="146"/>
    </row>
    <row r="9" spans="1:28" s="142" customFormat="1" ht="14.45" customHeight="1" x14ac:dyDescent="0.25">
      <c r="A9" s="143"/>
      <c r="B9" s="143"/>
      <c r="C9" s="144"/>
      <c r="D9" s="145"/>
      <c r="E9" s="151"/>
      <c r="F9" s="152"/>
      <c r="G9" s="146"/>
      <c r="H9" s="152"/>
      <c r="I9" s="151"/>
      <c r="J9" s="144"/>
      <c r="K9" s="144"/>
      <c r="L9" s="144"/>
      <c r="M9" s="144"/>
      <c r="N9" s="146" t="s">
        <v>116</v>
      </c>
      <c r="O9" s="144"/>
      <c r="P9" s="144"/>
      <c r="Q9" s="144"/>
      <c r="R9" s="153" t="s">
        <v>117</v>
      </c>
      <c r="S9" s="144"/>
      <c r="T9" s="153" t="s">
        <v>118</v>
      </c>
      <c r="U9" s="151"/>
      <c r="V9" s="144"/>
      <c r="W9" s="151"/>
      <c r="X9" s="152"/>
      <c r="Y9" s="151"/>
      <c r="Z9" s="151"/>
      <c r="AA9" s="151"/>
      <c r="AB9" s="154"/>
    </row>
    <row r="10" spans="1:28" s="142" customFormat="1" ht="14.45" customHeight="1" x14ac:dyDescent="0.25">
      <c r="A10" s="143"/>
      <c r="B10" s="143"/>
      <c r="C10" s="144"/>
      <c r="D10" s="145"/>
      <c r="E10" s="151"/>
      <c r="F10" s="152"/>
      <c r="G10" s="146"/>
      <c r="H10" s="152"/>
      <c r="I10" s="151"/>
      <c r="J10" s="151" t="s">
        <v>119</v>
      </c>
      <c r="K10" s="155"/>
      <c r="L10" s="155"/>
      <c r="M10" s="155"/>
      <c r="N10" s="156" t="s">
        <v>120</v>
      </c>
      <c r="O10" s="155"/>
      <c r="P10" s="155" t="s">
        <v>121</v>
      </c>
      <c r="Q10" s="155"/>
      <c r="R10" s="155" t="s">
        <v>122</v>
      </c>
      <c r="S10" s="155"/>
      <c r="T10" s="151" t="s">
        <v>123</v>
      </c>
      <c r="U10" s="151"/>
      <c r="V10" s="153" t="s">
        <v>124</v>
      </c>
      <c r="W10" s="151"/>
      <c r="X10" s="152" t="s">
        <v>125</v>
      </c>
      <c r="Y10" s="151"/>
      <c r="Z10" s="151"/>
      <c r="AA10" s="151"/>
      <c r="AB10" s="151"/>
    </row>
    <row r="11" spans="1:28" s="142" customFormat="1" ht="14.45" customHeight="1" x14ac:dyDescent="0.25">
      <c r="A11" s="143"/>
      <c r="B11" s="143"/>
      <c r="C11" s="144"/>
      <c r="D11" s="145"/>
      <c r="E11" s="151"/>
      <c r="F11" s="152" t="s">
        <v>126</v>
      </c>
      <c r="G11" s="146"/>
      <c r="H11" s="152" t="s">
        <v>127</v>
      </c>
      <c r="I11" s="151"/>
      <c r="J11" s="151" t="s">
        <v>128</v>
      </c>
      <c r="K11" s="151"/>
      <c r="L11" s="151"/>
      <c r="M11" s="151"/>
      <c r="N11" s="155" t="s">
        <v>129</v>
      </c>
      <c r="O11" s="151"/>
      <c r="P11" s="151" t="s">
        <v>130</v>
      </c>
      <c r="Q11" s="151"/>
      <c r="R11" s="151" t="s">
        <v>131</v>
      </c>
      <c r="S11" s="151"/>
      <c r="T11" s="153" t="s">
        <v>132</v>
      </c>
      <c r="U11" s="151"/>
      <c r="V11" s="151" t="s">
        <v>133</v>
      </c>
      <c r="W11" s="151"/>
      <c r="X11" s="152" t="s">
        <v>134</v>
      </c>
      <c r="Y11" s="151"/>
      <c r="Z11" s="151" t="s">
        <v>135</v>
      </c>
      <c r="AA11" s="151"/>
      <c r="AB11" s="151" t="s">
        <v>125</v>
      </c>
    </row>
    <row r="12" spans="1:28" s="142" customFormat="1" ht="14.45" customHeight="1" x14ac:dyDescent="0.25">
      <c r="A12" s="143"/>
      <c r="B12" s="143"/>
      <c r="C12" s="144"/>
      <c r="D12" s="145"/>
      <c r="E12" s="155"/>
      <c r="F12" s="146" t="s">
        <v>136</v>
      </c>
      <c r="G12" s="146"/>
      <c r="H12" s="146" t="s">
        <v>137</v>
      </c>
      <c r="I12" s="155"/>
      <c r="J12" s="155" t="s">
        <v>138</v>
      </c>
      <c r="K12" s="155"/>
      <c r="L12" s="155" t="s">
        <v>64</v>
      </c>
      <c r="M12" s="155"/>
      <c r="N12" s="151" t="s">
        <v>139</v>
      </c>
      <c r="O12" s="155"/>
      <c r="P12" s="155" t="s">
        <v>96</v>
      </c>
      <c r="Q12" s="155"/>
      <c r="R12" s="155" t="s">
        <v>140</v>
      </c>
      <c r="S12" s="155"/>
      <c r="T12" s="155" t="s">
        <v>141</v>
      </c>
      <c r="U12" s="155"/>
      <c r="V12" s="151" t="s">
        <v>142</v>
      </c>
      <c r="W12" s="155"/>
      <c r="X12" s="155" t="s">
        <v>143</v>
      </c>
      <c r="Y12" s="155"/>
      <c r="Z12" s="155" t="s">
        <v>144</v>
      </c>
      <c r="AA12" s="155"/>
      <c r="AB12" s="155" t="s">
        <v>145</v>
      </c>
    </row>
    <row r="13" spans="1:28" s="142" customFormat="1" ht="14.45" customHeight="1" x14ac:dyDescent="0.25">
      <c r="A13" s="143"/>
      <c r="B13" s="143"/>
      <c r="C13" s="144"/>
      <c r="D13" s="157" t="s">
        <v>11</v>
      </c>
      <c r="E13" s="151"/>
      <c r="F13" s="158" t="s">
        <v>12</v>
      </c>
      <c r="G13" s="149"/>
      <c r="H13" s="158" t="s">
        <v>12</v>
      </c>
      <c r="I13" s="151"/>
      <c r="J13" s="158" t="s">
        <v>12</v>
      </c>
      <c r="K13" s="151"/>
      <c r="L13" s="158" t="s">
        <v>12</v>
      </c>
      <c r="M13" s="146"/>
      <c r="N13" s="158" t="s">
        <v>12</v>
      </c>
      <c r="O13" s="146"/>
      <c r="P13" s="158" t="s">
        <v>12</v>
      </c>
      <c r="Q13" s="146"/>
      <c r="R13" s="158" t="s">
        <v>12</v>
      </c>
      <c r="S13" s="146"/>
      <c r="T13" s="158" t="s">
        <v>12</v>
      </c>
      <c r="U13" s="151"/>
      <c r="V13" s="158" t="s">
        <v>12</v>
      </c>
      <c r="W13" s="151"/>
      <c r="X13" s="158" t="s">
        <v>12</v>
      </c>
      <c r="Y13" s="151"/>
      <c r="Z13" s="158" t="s">
        <v>12</v>
      </c>
      <c r="AA13" s="151"/>
      <c r="AB13" s="158" t="s">
        <v>12</v>
      </c>
    </row>
    <row r="14" spans="1:28" s="142" customFormat="1" ht="14.45" customHeight="1" x14ac:dyDescent="0.25">
      <c r="A14" s="159" t="s">
        <v>146</v>
      </c>
      <c r="B14" s="143"/>
      <c r="C14" s="144"/>
      <c r="D14" s="160"/>
      <c r="E14" s="151"/>
      <c r="F14" s="146"/>
      <c r="G14" s="146"/>
      <c r="H14" s="146"/>
      <c r="I14" s="151"/>
      <c r="J14" s="151"/>
      <c r="K14" s="151"/>
      <c r="L14" s="146"/>
      <c r="M14" s="151"/>
      <c r="N14" s="146"/>
      <c r="O14" s="151"/>
      <c r="P14" s="151"/>
      <c r="Q14" s="151"/>
      <c r="R14" s="151"/>
      <c r="S14" s="151"/>
      <c r="T14" s="146"/>
      <c r="U14" s="151"/>
      <c r="V14" s="151"/>
      <c r="W14" s="151"/>
      <c r="X14" s="146"/>
      <c r="Y14" s="151"/>
      <c r="Z14" s="146"/>
      <c r="AA14" s="151"/>
      <c r="AB14" s="146"/>
    </row>
    <row r="15" spans="1:28" ht="14.45" customHeight="1" x14ac:dyDescent="0.25">
      <c r="A15" s="161"/>
      <c r="B15" s="159" t="s">
        <v>147</v>
      </c>
      <c r="C15" s="161"/>
      <c r="D15" s="162"/>
      <c r="E15" s="163"/>
      <c r="F15" s="164">
        <v>3825000000</v>
      </c>
      <c r="G15" s="163"/>
      <c r="H15" s="164">
        <v>2557841248</v>
      </c>
      <c r="I15" s="163"/>
      <c r="J15" s="164">
        <v>73100541</v>
      </c>
      <c r="K15" s="163"/>
      <c r="L15" s="164">
        <v>2566235433</v>
      </c>
      <c r="M15" s="163"/>
      <c r="N15" s="164">
        <v>3576558531</v>
      </c>
      <c r="O15" s="163"/>
      <c r="P15" s="165">
        <v>0</v>
      </c>
      <c r="Q15" s="163"/>
      <c r="R15" s="164">
        <v>0</v>
      </c>
      <c r="S15" s="163"/>
      <c r="T15" s="164">
        <v>-1864616</v>
      </c>
      <c r="U15" s="163"/>
      <c r="V15" s="164">
        <v>-19893246</v>
      </c>
      <c r="W15" s="163"/>
      <c r="X15" s="165">
        <f>SUM(F15:V15)</f>
        <v>12576977891</v>
      </c>
      <c r="Y15" s="164"/>
      <c r="Z15" s="164">
        <v>73</v>
      </c>
      <c r="AA15" s="163"/>
      <c r="AB15" s="165">
        <f>SUM(X15:Z15)</f>
        <v>12576977964</v>
      </c>
    </row>
    <row r="16" spans="1:28" ht="14.45" customHeight="1" x14ac:dyDescent="0.25">
      <c r="A16" s="167" t="s">
        <v>148</v>
      </c>
      <c r="B16" s="159"/>
      <c r="C16" s="161"/>
      <c r="D16" s="162"/>
      <c r="E16" s="163"/>
      <c r="F16" s="165">
        <v>0</v>
      </c>
      <c r="G16" s="163"/>
      <c r="H16" s="165">
        <v>0</v>
      </c>
      <c r="I16" s="163"/>
      <c r="J16" s="165">
        <v>0</v>
      </c>
      <c r="K16" s="163"/>
      <c r="L16" s="165">
        <v>-778005000</v>
      </c>
      <c r="M16" s="163"/>
      <c r="N16" s="165">
        <v>0</v>
      </c>
      <c r="O16" s="163"/>
      <c r="P16" s="165">
        <v>0</v>
      </c>
      <c r="Q16" s="163"/>
      <c r="R16" s="165">
        <v>0</v>
      </c>
      <c r="S16" s="163"/>
      <c r="T16" s="165">
        <v>0</v>
      </c>
      <c r="U16" s="163"/>
      <c r="V16" s="168">
        <v>0</v>
      </c>
      <c r="W16" s="163"/>
      <c r="X16" s="165">
        <f>SUM(F16:V16)</f>
        <v>-778005000</v>
      </c>
      <c r="Y16" s="164"/>
      <c r="Z16" s="165">
        <v>0</v>
      </c>
      <c r="AA16" s="163"/>
      <c r="AB16" s="165">
        <f>SUM(X16:Z16)</f>
        <v>-778005000</v>
      </c>
    </row>
    <row r="17" spans="1:30" ht="14.45" customHeight="1" x14ac:dyDescent="0.25">
      <c r="A17" s="167" t="s">
        <v>149</v>
      </c>
      <c r="B17" s="169"/>
      <c r="C17" s="161"/>
      <c r="D17" s="162"/>
      <c r="E17" s="163"/>
      <c r="F17" s="165"/>
      <c r="G17" s="164"/>
      <c r="H17" s="165"/>
      <c r="I17" s="163"/>
      <c r="J17" s="165"/>
      <c r="K17" s="163"/>
      <c r="L17" s="165"/>
      <c r="M17" s="163"/>
      <c r="N17" s="165"/>
      <c r="O17" s="163"/>
      <c r="P17" s="165"/>
      <c r="Q17" s="163"/>
      <c r="R17" s="165"/>
      <c r="S17" s="163"/>
      <c r="T17" s="165"/>
      <c r="U17" s="163"/>
      <c r="V17" s="165"/>
      <c r="W17" s="163"/>
      <c r="X17" s="165"/>
      <c r="Y17" s="164"/>
      <c r="Z17" s="165"/>
      <c r="AA17" s="163"/>
      <c r="AB17" s="165"/>
    </row>
    <row r="18" spans="1:30" ht="14.45" customHeight="1" x14ac:dyDescent="0.25">
      <c r="A18" s="161"/>
      <c r="B18" s="167" t="s">
        <v>150</v>
      </c>
      <c r="C18" s="161"/>
      <c r="D18" s="170"/>
      <c r="E18" s="171"/>
      <c r="F18" s="164">
        <v>0</v>
      </c>
      <c r="G18" s="164"/>
      <c r="H18" s="164">
        <v>0</v>
      </c>
      <c r="I18" s="171"/>
      <c r="J18" s="164">
        <v>0</v>
      </c>
      <c r="K18" s="171"/>
      <c r="L18" s="164">
        <v>0</v>
      </c>
      <c r="M18" s="171"/>
      <c r="N18" s="165">
        <v>0</v>
      </c>
      <c r="O18" s="171"/>
      <c r="P18" s="164">
        <v>0</v>
      </c>
      <c r="Q18" s="171"/>
      <c r="R18" s="164">
        <v>0</v>
      </c>
      <c r="S18" s="171"/>
      <c r="T18" s="165">
        <v>0</v>
      </c>
      <c r="U18" s="171"/>
      <c r="V18" s="165">
        <v>0</v>
      </c>
      <c r="W18" s="171"/>
      <c r="X18" s="165">
        <f>SUM(F18:V18)</f>
        <v>0</v>
      </c>
      <c r="Y18" s="164"/>
      <c r="Z18" s="165">
        <v>-19</v>
      </c>
      <c r="AA18" s="171"/>
      <c r="AB18" s="165">
        <f>SUM(X18:Z18)</f>
        <v>-19</v>
      </c>
    </row>
    <row r="19" spans="1:30" ht="14.45" customHeight="1" x14ac:dyDescent="0.25">
      <c r="A19" s="161" t="s">
        <v>151</v>
      </c>
      <c r="B19" s="167"/>
      <c r="C19" s="161"/>
      <c r="D19" s="170"/>
      <c r="E19" s="171"/>
      <c r="F19" s="164">
        <v>0</v>
      </c>
      <c r="G19" s="164"/>
      <c r="H19" s="164">
        <v>0</v>
      </c>
      <c r="I19" s="171"/>
      <c r="J19" s="164">
        <v>0</v>
      </c>
      <c r="K19" s="171"/>
      <c r="L19" s="164">
        <v>0</v>
      </c>
      <c r="M19" s="171"/>
      <c r="N19" s="165">
        <v>0</v>
      </c>
      <c r="O19" s="171"/>
      <c r="P19" s="164">
        <v>0</v>
      </c>
      <c r="Q19" s="171"/>
      <c r="R19" s="164">
        <v>0</v>
      </c>
      <c r="S19" s="171"/>
      <c r="T19" s="165">
        <v>0</v>
      </c>
      <c r="U19" s="171"/>
      <c r="V19" s="165">
        <v>0</v>
      </c>
      <c r="W19" s="171"/>
      <c r="X19" s="165">
        <f>SUM(F19:V19)</f>
        <v>0</v>
      </c>
      <c r="Y19" s="164"/>
      <c r="Z19" s="165">
        <v>11</v>
      </c>
      <c r="AA19" s="171"/>
      <c r="AB19" s="165">
        <f>SUM(X19:Z19)</f>
        <v>11</v>
      </c>
    </row>
    <row r="20" spans="1:30" ht="14.45" customHeight="1" x14ac:dyDescent="0.25">
      <c r="A20" s="167" t="s">
        <v>104</v>
      </c>
      <c r="B20" s="167"/>
      <c r="C20" s="172"/>
      <c r="D20" s="173"/>
      <c r="E20" s="171"/>
      <c r="F20" s="174">
        <v>0</v>
      </c>
      <c r="G20" s="164"/>
      <c r="H20" s="174">
        <v>0</v>
      </c>
      <c r="I20" s="171"/>
      <c r="J20" s="174">
        <v>0</v>
      </c>
      <c r="K20" s="171"/>
      <c r="L20" s="174">
        <v>1012061800</v>
      </c>
      <c r="M20" s="171"/>
      <c r="N20" s="174">
        <v>0</v>
      </c>
      <c r="O20" s="171"/>
      <c r="P20" s="174">
        <v>0</v>
      </c>
      <c r="Q20" s="171"/>
      <c r="R20" s="174">
        <v>879458</v>
      </c>
      <c r="S20" s="171"/>
      <c r="T20" s="174">
        <v>0</v>
      </c>
      <c r="U20" s="171"/>
      <c r="V20" s="174">
        <v>3256194</v>
      </c>
      <c r="W20" s="171"/>
      <c r="X20" s="174">
        <f>SUM(F20:V20)</f>
        <v>1016197452</v>
      </c>
      <c r="Y20" s="164"/>
      <c r="Z20" s="174">
        <v>19</v>
      </c>
      <c r="AA20" s="171"/>
      <c r="AB20" s="174">
        <f>SUM(X20:Z20)</f>
        <v>1016197471</v>
      </c>
    </row>
    <row r="21" spans="1:30" s="142" customFormat="1" ht="5.0999999999999996" customHeight="1" x14ac:dyDescent="0.25">
      <c r="A21" s="143"/>
      <c r="B21" s="143"/>
      <c r="C21" s="144"/>
      <c r="D21" s="145"/>
      <c r="E21" s="175"/>
      <c r="F21" s="176"/>
      <c r="G21" s="176"/>
      <c r="H21" s="176"/>
      <c r="I21" s="175"/>
      <c r="J21" s="176"/>
      <c r="K21" s="175"/>
      <c r="L21" s="175"/>
      <c r="M21" s="175"/>
      <c r="N21" s="175"/>
      <c r="O21" s="175"/>
      <c r="P21" s="175"/>
      <c r="Q21" s="175"/>
      <c r="R21" s="175"/>
      <c r="S21" s="175"/>
      <c r="T21" s="175"/>
      <c r="U21" s="175"/>
      <c r="V21" s="175"/>
      <c r="W21" s="175"/>
      <c r="X21" s="175"/>
      <c r="Y21" s="175"/>
      <c r="Z21" s="175"/>
      <c r="AA21" s="175"/>
      <c r="AB21" s="175"/>
    </row>
    <row r="22" spans="1:30" s="142" customFormat="1" ht="14.45" customHeight="1" x14ac:dyDescent="0.25">
      <c r="A22" s="159" t="s">
        <v>146</v>
      </c>
      <c r="B22" s="143"/>
      <c r="C22" s="144"/>
      <c r="D22" s="145"/>
      <c r="E22" s="175"/>
      <c r="F22" s="176"/>
      <c r="G22" s="176"/>
      <c r="H22" s="176"/>
      <c r="I22" s="175"/>
      <c r="J22" s="176"/>
      <c r="K22" s="175"/>
      <c r="L22" s="175"/>
      <c r="M22" s="175"/>
      <c r="N22" s="175"/>
      <c r="O22" s="175"/>
      <c r="P22" s="175"/>
      <c r="Q22" s="175"/>
      <c r="R22" s="175"/>
      <c r="S22" s="175"/>
      <c r="T22" s="175"/>
      <c r="U22" s="175"/>
      <c r="V22" s="175"/>
      <c r="W22" s="175"/>
      <c r="X22" s="175"/>
      <c r="Y22" s="175"/>
      <c r="Z22" s="175"/>
      <c r="AA22" s="175"/>
      <c r="AB22" s="175"/>
    </row>
    <row r="23" spans="1:30" ht="14.45" customHeight="1" thickBot="1" x14ac:dyDescent="0.3">
      <c r="A23" s="161"/>
      <c r="B23" s="159" t="s">
        <v>152</v>
      </c>
      <c r="C23" s="172"/>
      <c r="D23" s="173"/>
      <c r="E23" s="171"/>
      <c r="F23" s="177">
        <f>SUM(F15:F21)</f>
        <v>3825000000</v>
      </c>
      <c r="G23" s="164"/>
      <c r="H23" s="177">
        <f>SUM(H15:H21)</f>
        <v>2557841248</v>
      </c>
      <c r="I23" s="171"/>
      <c r="J23" s="177">
        <f>SUM(J15:J21)</f>
        <v>73100541</v>
      </c>
      <c r="K23" s="171"/>
      <c r="L23" s="177">
        <f>SUM(L15:L21)</f>
        <v>2800292233</v>
      </c>
      <c r="M23" s="171"/>
      <c r="N23" s="177">
        <f>SUM(N15:N21)</f>
        <v>3576558531</v>
      </c>
      <c r="O23" s="171"/>
      <c r="P23" s="177">
        <f>SUM(P15:P21)</f>
        <v>0</v>
      </c>
      <c r="Q23" s="171"/>
      <c r="R23" s="177">
        <f>SUM(R15:R21)</f>
        <v>879458</v>
      </c>
      <c r="S23" s="171"/>
      <c r="T23" s="177">
        <f>SUM(T15:T21)</f>
        <v>-1864616</v>
      </c>
      <c r="U23" s="171"/>
      <c r="V23" s="177">
        <f>SUM(V15:V21)</f>
        <v>-16637052</v>
      </c>
      <c r="W23" s="171"/>
      <c r="X23" s="177">
        <f>SUM(X15:X21)</f>
        <v>12815170343</v>
      </c>
      <c r="Y23" s="164"/>
      <c r="Z23" s="177">
        <f>SUM(Z15:Z21)</f>
        <v>84</v>
      </c>
      <c r="AA23" s="171"/>
      <c r="AB23" s="177">
        <f>SUM(AB15:AB21)</f>
        <v>12815170427</v>
      </c>
      <c r="AC23" s="178"/>
      <c r="AD23" s="178"/>
    </row>
    <row r="24" spans="1:30" ht="14.45" customHeight="1" thickTop="1" x14ac:dyDescent="0.25">
      <c r="A24" s="159"/>
      <c r="B24" s="169"/>
      <c r="C24" s="172"/>
      <c r="D24" s="173"/>
      <c r="E24" s="171"/>
      <c r="F24" s="164"/>
      <c r="G24" s="164"/>
      <c r="H24" s="164"/>
      <c r="I24" s="171"/>
      <c r="J24" s="171"/>
      <c r="K24" s="171"/>
      <c r="L24" s="164"/>
      <c r="M24" s="171"/>
      <c r="N24" s="179"/>
      <c r="O24" s="171"/>
      <c r="P24" s="171"/>
      <c r="Q24" s="171"/>
      <c r="R24" s="164"/>
      <c r="S24" s="171"/>
      <c r="T24" s="164"/>
      <c r="U24" s="171"/>
      <c r="V24" s="171"/>
      <c r="W24" s="171"/>
      <c r="X24" s="164"/>
      <c r="Y24" s="171"/>
      <c r="Z24" s="164"/>
      <c r="AA24" s="171"/>
      <c r="AB24" s="164"/>
    </row>
    <row r="25" spans="1:30" ht="14.45" customHeight="1" x14ac:dyDescent="0.25">
      <c r="A25" s="159" t="s">
        <v>146</v>
      </c>
      <c r="B25" s="169"/>
      <c r="C25" s="172"/>
      <c r="D25" s="173"/>
      <c r="E25" s="171"/>
      <c r="F25" s="180"/>
      <c r="G25" s="164"/>
      <c r="H25" s="180"/>
      <c r="I25" s="171"/>
      <c r="J25" s="181"/>
      <c r="K25" s="171"/>
      <c r="L25" s="180"/>
      <c r="M25" s="171"/>
      <c r="N25" s="182"/>
      <c r="O25" s="171"/>
      <c r="P25" s="181"/>
      <c r="Q25" s="171"/>
      <c r="R25" s="180"/>
      <c r="S25" s="171"/>
      <c r="T25" s="180"/>
      <c r="U25" s="171"/>
      <c r="V25" s="181"/>
      <c r="W25" s="171"/>
      <c r="X25" s="180"/>
      <c r="Y25" s="171"/>
      <c r="Z25" s="180"/>
      <c r="AA25" s="171"/>
      <c r="AB25" s="180"/>
    </row>
    <row r="26" spans="1:30" ht="14.45" customHeight="1" x14ac:dyDescent="0.25">
      <c r="A26" s="161"/>
      <c r="B26" s="159" t="s">
        <v>153</v>
      </c>
      <c r="C26" s="161"/>
      <c r="D26" s="162"/>
      <c r="E26" s="163"/>
      <c r="F26" s="183">
        <v>3825000000</v>
      </c>
      <c r="G26" s="164"/>
      <c r="H26" s="183">
        <v>2557841248</v>
      </c>
      <c r="I26" s="163"/>
      <c r="J26" s="183">
        <v>112766796</v>
      </c>
      <c r="K26" s="163"/>
      <c r="L26" s="183">
        <v>4000462005</v>
      </c>
      <c r="M26" s="163"/>
      <c r="N26" s="183">
        <v>3576558531</v>
      </c>
      <c r="O26" s="163"/>
      <c r="P26" s="183">
        <v>0</v>
      </c>
      <c r="Q26" s="163"/>
      <c r="R26" s="183">
        <v>-423012</v>
      </c>
      <c r="S26" s="163"/>
      <c r="T26" s="183">
        <v>-1864616</v>
      </c>
      <c r="U26" s="163"/>
      <c r="V26" s="183">
        <v>-21071206</v>
      </c>
      <c r="W26" s="163"/>
      <c r="X26" s="183">
        <f>SUM(F26:V26)</f>
        <v>14049269746</v>
      </c>
      <c r="Y26" s="164"/>
      <c r="Z26" s="183">
        <v>118</v>
      </c>
      <c r="AA26" s="163"/>
      <c r="AB26" s="183">
        <f>SUM(X26:Z26)</f>
        <v>14049269864</v>
      </c>
    </row>
    <row r="27" spans="1:30" ht="14.45" customHeight="1" x14ac:dyDescent="0.25">
      <c r="A27" s="167" t="s">
        <v>154</v>
      </c>
      <c r="B27" s="169"/>
      <c r="C27" s="161"/>
      <c r="D27" s="162"/>
      <c r="E27" s="163"/>
      <c r="F27" s="183"/>
      <c r="G27" s="164"/>
      <c r="H27" s="183"/>
      <c r="I27" s="163"/>
      <c r="J27" s="183"/>
      <c r="K27" s="163"/>
      <c r="L27" s="183"/>
      <c r="M27" s="163"/>
      <c r="N27" s="183"/>
      <c r="O27" s="163"/>
      <c r="P27" s="183"/>
      <c r="Q27" s="163"/>
      <c r="R27" s="183"/>
      <c r="S27" s="163"/>
      <c r="T27" s="183"/>
      <c r="U27" s="163"/>
      <c r="V27" s="183"/>
      <c r="W27" s="163"/>
      <c r="X27" s="183"/>
      <c r="Y27" s="164"/>
      <c r="Z27" s="183"/>
      <c r="AA27" s="163"/>
      <c r="AB27" s="183"/>
    </row>
    <row r="28" spans="1:30" ht="14.45" customHeight="1" x14ac:dyDescent="0.25">
      <c r="A28" s="161"/>
      <c r="B28" s="169" t="s">
        <v>155</v>
      </c>
      <c r="C28" s="161"/>
      <c r="D28" s="162">
        <v>4</v>
      </c>
      <c r="E28" s="163"/>
      <c r="F28" s="183">
        <v>0</v>
      </c>
      <c r="G28" s="165"/>
      <c r="H28" s="183">
        <v>0</v>
      </c>
      <c r="I28" s="163"/>
      <c r="J28" s="183">
        <v>0</v>
      </c>
      <c r="K28" s="163"/>
      <c r="L28" s="183">
        <v>-1431260052</v>
      </c>
      <c r="M28" s="163"/>
      <c r="N28" s="183">
        <v>0</v>
      </c>
      <c r="O28" s="163"/>
      <c r="P28" s="183">
        <v>0</v>
      </c>
      <c r="Q28" s="163"/>
      <c r="R28" s="183">
        <v>0</v>
      </c>
      <c r="S28" s="163"/>
      <c r="T28" s="183">
        <v>0</v>
      </c>
      <c r="U28" s="165"/>
      <c r="V28" s="183">
        <v>0</v>
      </c>
      <c r="W28" s="163"/>
      <c r="X28" s="183">
        <f>SUM(F28:V28)</f>
        <v>-1431260052</v>
      </c>
      <c r="Y28" s="164"/>
      <c r="Z28" s="183">
        <v>0</v>
      </c>
      <c r="AA28" s="165"/>
      <c r="AB28" s="183">
        <f>SUM(X28:Z28)</f>
        <v>-1431260052</v>
      </c>
    </row>
    <row r="29" spans="1:30" ht="14.45" customHeight="1" x14ac:dyDescent="0.25">
      <c r="A29" s="161" t="s">
        <v>148</v>
      </c>
      <c r="B29" s="169"/>
      <c r="C29" s="161"/>
      <c r="D29" s="162">
        <v>12</v>
      </c>
      <c r="E29" s="163"/>
      <c r="F29" s="183">
        <v>0</v>
      </c>
      <c r="G29" s="165"/>
      <c r="H29" s="183">
        <v>0</v>
      </c>
      <c r="I29" s="163"/>
      <c r="J29" s="183">
        <v>0</v>
      </c>
      <c r="K29" s="163"/>
      <c r="L29" s="183">
        <v>-808987500</v>
      </c>
      <c r="M29" s="163"/>
      <c r="N29" s="183">
        <v>0</v>
      </c>
      <c r="O29" s="163"/>
      <c r="P29" s="183">
        <v>0</v>
      </c>
      <c r="Q29" s="163"/>
      <c r="R29" s="183">
        <v>0</v>
      </c>
      <c r="S29" s="163"/>
      <c r="T29" s="183">
        <v>0</v>
      </c>
      <c r="U29" s="165"/>
      <c r="V29" s="183">
        <v>0</v>
      </c>
      <c r="W29" s="163"/>
      <c r="X29" s="183">
        <f>SUM(F29:V29)</f>
        <v>-808987500</v>
      </c>
      <c r="Y29" s="164"/>
      <c r="Z29" s="183">
        <v>0</v>
      </c>
      <c r="AA29" s="165"/>
      <c r="AB29" s="183">
        <f>SUM(X29:Z29)</f>
        <v>-808987500</v>
      </c>
    </row>
    <row r="30" spans="1:30" ht="14.45" customHeight="1" x14ac:dyDescent="0.25">
      <c r="A30" s="167" t="s">
        <v>149</v>
      </c>
      <c r="B30" s="169"/>
      <c r="C30" s="161"/>
      <c r="D30" s="162"/>
      <c r="E30" s="163"/>
      <c r="F30" s="183"/>
      <c r="G30" s="165"/>
      <c r="H30" s="183"/>
      <c r="I30" s="163"/>
      <c r="J30" s="183"/>
      <c r="K30" s="163"/>
      <c r="L30" s="183"/>
      <c r="M30" s="163"/>
      <c r="N30" s="183"/>
      <c r="O30" s="163"/>
      <c r="P30" s="183"/>
      <c r="Q30" s="163"/>
      <c r="R30" s="183"/>
      <c r="S30" s="163"/>
      <c r="T30" s="183"/>
      <c r="U30" s="165"/>
      <c r="V30" s="183"/>
      <c r="W30" s="163"/>
      <c r="X30" s="183"/>
      <c r="Y30" s="164"/>
      <c r="Z30" s="183"/>
      <c r="AA30" s="165"/>
      <c r="AB30" s="183"/>
    </row>
    <row r="31" spans="1:30" ht="14.45" customHeight="1" x14ac:dyDescent="0.25">
      <c r="A31" s="161"/>
      <c r="B31" s="167" t="s">
        <v>150</v>
      </c>
      <c r="C31" s="161"/>
      <c r="D31" s="170"/>
      <c r="E31" s="171"/>
      <c r="F31" s="180">
        <v>0</v>
      </c>
      <c r="G31" s="164"/>
      <c r="H31" s="180">
        <v>0</v>
      </c>
      <c r="I31" s="171"/>
      <c r="J31" s="180">
        <v>0</v>
      </c>
      <c r="K31" s="171"/>
      <c r="L31" s="180">
        <v>0</v>
      </c>
      <c r="M31" s="171"/>
      <c r="N31" s="180">
        <v>0</v>
      </c>
      <c r="O31" s="171"/>
      <c r="P31" s="183">
        <v>0</v>
      </c>
      <c r="Q31" s="171"/>
      <c r="R31" s="180">
        <v>0</v>
      </c>
      <c r="S31" s="171"/>
      <c r="T31" s="180">
        <v>0</v>
      </c>
      <c r="U31" s="171"/>
      <c r="V31" s="184">
        <v>0</v>
      </c>
      <c r="W31" s="171"/>
      <c r="X31" s="183">
        <f>SUM(F31:V31)</f>
        <v>0</v>
      </c>
      <c r="Y31" s="164"/>
      <c r="Z31" s="183">
        <v>-20</v>
      </c>
      <c r="AA31" s="171"/>
      <c r="AB31" s="183">
        <f>SUM(X31:Z31)</f>
        <v>-20</v>
      </c>
    </row>
    <row r="32" spans="1:30" ht="14.45" customHeight="1" x14ac:dyDescent="0.25">
      <c r="A32" s="161" t="s">
        <v>151</v>
      </c>
      <c r="B32" s="167"/>
      <c r="C32" s="161"/>
      <c r="D32" s="170"/>
      <c r="E32" s="171"/>
      <c r="F32" s="180">
        <v>0</v>
      </c>
      <c r="G32" s="164"/>
      <c r="H32" s="180">
        <v>0</v>
      </c>
      <c r="I32" s="171"/>
      <c r="J32" s="180">
        <v>0</v>
      </c>
      <c r="K32" s="171"/>
      <c r="L32" s="180">
        <v>0</v>
      </c>
      <c r="M32" s="171"/>
      <c r="N32" s="180">
        <v>0</v>
      </c>
      <c r="O32" s="171"/>
      <c r="P32" s="183">
        <v>0</v>
      </c>
      <c r="Q32" s="171"/>
      <c r="R32" s="180">
        <v>0</v>
      </c>
      <c r="S32" s="171"/>
      <c r="T32" s="180">
        <v>0</v>
      </c>
      <c r="U32" s="171"/>
      <c r="V32" s="184">
        <v>0</v>
      </c>
      <c r="W32" s="171"/>
      <c r="X32" s="183">
        <f>SUM(F32:V32)</f>
        <v>0</v>
      </c>
      <c r="Y32" s="164"/>
      <c r="Z32" s="183">
        <v>10</v>
      </c>
      <c r="AA32" s="171"/>
      <c r="AB32" s="183">
        <f>SUM(X32:Z32)</f>
        <v>10</v>
      </c>
    </row>
    <row r="33" spans="1:28" ht="14.45" customHeight="1" x14ac:dyDescent="0.25">
      <c r="A33" s="167" t="s">
        <v>104</v>
      </c>
      <c r="B33" s="167"/>
      <c r="C33" s="172"/>
      <c r="D33" s="173"/>
      <c r="E33" s="171"/>
      <c r="F33" s="185">
        <v>0</v>
      </c>
      <c r="G33" s="164"/>
      <c r="H33" s="185">
        <v>0</v>
      </c>
      <c r="I33" s="171"/>
      <c r="J33" s="185">
        <v>0</v>
      </c>
      <c r="K33" s="171"/>
      <c r="L33" s="185">
        <f>+'[1]PL (6month) 7-8'!F66</f>
        <v>1281754120</v>
      </c>
      <c r="M33" s="171"/>
      <c r="N33" s="185">
        <v>0</v>
      </c>
      <c r="O33" s="171"/>
      <c r="P33" s="185">
        <v>0</v>
      </c>
      <c r="Q33" s="171"/>
      <c r="R33" s="185">
        <f>+'[1]PL (6month) 7-8'!F36</f>
        <v>-480022</v>
      </c>
      <c r="S33" s="171"/>
      <c r="T33" s="185">
        <v>0</v>
      </c>
      <c r="U33" s="171"/>
      <c r="V33" s="185">
        <f>+'[1]PL (6month) 7-8'!F38</f>
        <v>-11419094</v>
      </c>
      <c r="W33" s="171"/>
      <c r="X33" s="185">
        <f>SUM(F33:V33)</f>
        <v>1269855004</v>
      </c>
      <c r="Y33" s="164"/>
      <c r="Z33" s="186">
        <v>18</v>
      </c>
      <c r="AA33" s="171"/>
      <c r="AB33" s="185">
        <f>SUM(X33:Z33)</f>
        <v>1269855022</v>
      </c>
    </row>
    <row r="34" spans="1:28" s="142" customFormat="1" ht="5.0999999999999996" customHeight="1" x14ac:dyDescent="0.25">
      <c r="A34" s="143"/>
      <c r="B34" s="143"/>
      <c r="C34" s="144"/>
      <c r="D34" s="145"/>
      <c r="E34" s="175"/>
      <c r="F34" s="187"/>
      <c r="G34" s="176"/>
      <c r="H34" s="187"/>
      <c r="I34" s="175"/>
      <c r="J34" s="187"/>
      <c r="K34" s="175"/>
      <c r="L34" s="188"/>
      <c r="M34" s="175"/>
      <c r="N34" s="188"/>
      <c r="O34" s="175"/>
      <c r="P34" s="188"/>
      <c r="Q34" s="175"/>
      <c r="R34" s="188"/>
      <c r="S34" s="175"/>
      <c r="T34" s="188"/>
      <c r="U34" s="175"/>
      <c r="V34" s="188"/>
      <c r="W34" s="175"/>
      <c r="X34" s="188"/>
      <c r="Y34" s="175"/>
      <c r="Z34" s="188"/>
      <c r="AA34" s="175"/>
      <c r="AB34" s="188"/>
    </row>
    <row r="35" spans="1:28" s="142" customFormat="1" ht="14.45" customHeight="1" x14ac:dyDescent="0.25">
      <c r="A35" s="159" t="s">
        <v>146</v>
      </c>
      <c r="B35" s="143"/>
      <c r="C35" s="144"/>
      <c r="D35" s="145"/>
      <c r="E35" s="175"/>
      <c r="F35" s="187"/>
      <c r="G35" s="176"/>
      <c r="H35" s="187"/>
      <c r="I35" s="175"/>
      <c r="J35" s="187"/>
      <c r="K35" s="175"/>
      <c r="L35" s="188"/>
      <c r="M35" s="175"/>
      <c r="N35" s="188"/>
      <c r="O35" s="175"/>
      <c r="P35" s="188"/>
      <c r="Q35" s="175"/>
      <c r="R35" s="188"/>
      <c r="S35" s="175"/>
      <c r="T35" s="188"/>
      <c r="U35" s="175"/>
      <c r="V35" s="188"/>
      <c r="W35" s="175"/>
      <c r="X35" s="188"/>
      <c r="Y35" s="175"/>
      <c r="Z35" s="188"/>
      <c r="AA35" s="175"/>
      <c r="AB35" s="188"/>
    </row>
    <row r="36" spans="1:28" ht="14.45" customHeight="1" thickBot="1" x14ac:dyDescent="0.3">
      <c r="A36" s="161"/>
      <c r="B36" s="159" t="s">
        <v>156</v>
      </c>
      <c r="C36" s="172"/>
      <c r="D36" s="173"/>
      <c r="E36" s="171"/>
      <c r="F36" s="189">
        <f>SUM(F26:F34)</f>
        <v>3825000000</v>
      </c>
      <c r="G36" s="164"/>
      <c r="H36" s="189">
        <f>SUM(H26:H34)</f>
        <v>2557841248</v>
      </c>
      <c r="I36" s="171"/>
      <c r="J36" s="189">
        <f>SUM(J26:J34)</f>
        <v>112766796</v>
      </c>
      <c r="K36" s="171"/>
      <c r="L36" s="189">
        <f>SUM(L26:L34)</f>
        <v>3041968573</v>
      </c>
      <c r="M36" s="171"/>
      <c r="N36" s="189">
        <f>SUM(N26:N34)</f>
        <v>3576558531</v>
      </c>
      <c r="O36" s="171"/>
      <c r="P36" s="189">
        <f>SUM(P26:P34)</f>
        <v>0</v>
      </c>
      <c r="Q36" s="171"/>
      <c r="R36" s="189">
        <f>SUM(R26:R34)</f>
        <v>-903034</v>
      </c>
      <c r="S36" s="171"/>
      <c r="T36" s="189">
        <f>SUM(T26:T34)</f>
        <v>-1864616</v>
      </c>
      <c r="U36" s="171"/>
      <c r="V36" s="189">
        <f>SUM(V26:V34)</f>
        <v>-32490300</v>
      </c>
      <c r="W36" s="171"/>
      <c r="X36" s="189">
        <f>SUM(X26:X34)</f>
        <v>13078877198</v>
      </c>
      <c r="Y36" s="164"/>
      <c r="Z36" s="189">
        <f>SUM(Z26:Z34)</f>
        <v>126</v>
      </c>
      <c r="AA36" s="171"/>
      <c r="AB36" s="189">
        <f>SUM(AB26:AB34)</f>
        <v>13078877324</v>
      </c>
    </row>
    <row r="37" spans="1:28" ht="17.45" customHeight="1" thickTop="1" x14ac:dyDescent="0.25">
      <c r="A37" s="190"/>
      <c r="C37" s="192"/>
      <c r="D37" s="193"/>
      <c r="E37" s="194"/>
      <c r="F37" s="195"/>
      <c r="G37" s="195"/>
      <c r="H37" s="195"/>
      <c r="I37" s="194"/>
      <c r="J37" s="195"/>
      <c r="K37" s="194"/>
      <c r="L37" s="195"/>
      <c r="M37" s="194"/>
      <c r="N37" s="195"/>
      <c r="O37" s="194"/>
      <c r="P37" s="194"/>
      <c r="Q37" s="194"/>
      <c r="R37" s="195"/>
      <c r="S37" s="194"/>
      <c r="T37" s="195"/>
      <c r="U37" s="194"/>
      <c r="V37" s="195"/>
      <c r="W37" s="194"/>
      <c r="X37" s="195"/>
      <c r="Y37" s="195"/>
      <c r="Z37" s="195"/>
      <c r="AA37" s="194"/>
      <c r="AB37" s="195"/>
    </row>
    <row r="38" spans="1:28" ht="14.25" customHeight="1" x14ac:dyDescent="0.25">
      <c r="A38" s="190"/>
      <c r="C38" s="192"/>
      <c r="D38" s="193"/>
      <c r="E38" s="194"/>
      <c r="F38" s="195"/>
      <c r="G38" s="195"/>
      <c r="H38" s="195"/>
      <c r="I38" s="194"/>
      <c r="J38" s="195"/>
      <c r="K38" s="194"/>
      <c r="L38" s="195"/>
      <c r="M38" s="194"/>
      <c r="N38" s="195"/>
      <c r="O38" s="194"/>
      <c r="P38" s="194"/>
      <c r="Q38" s="194"/>
      <c r="R38" s="195"/>
      <c r="S38" s="194"/>
      <c r="T38" s="195"/>
      <c r="U38" s="194"/>
      <c r="V38" s="195"/>
      <c r="W38" s="194"/>
      <c r="X38" s="195"/>
      <c r="Y38" s="195"/>
      <c r="Z38" s="195"/>
      <c r="AA38" s="194"/>
      <c r="AB38" s="195"/>
    </row>
    <row r="39" spans="1:28" ht="16.5" customHeight="1" x14ac:dyDescent="0.25">
      <c r="B39" s="376"/>
      <c r="C39" s="376"/>
      <c r="D39" s="376"/>
      <c r="E39" s="376"/>
      <c r="F39" s="376"/>
      <c r="G39" s="376"/>
      <c r="H39" s="376"/>
      <c r="I39" s="376"/>
      <c r="J39" s="376"/>
      <c r="K39" s="376"/>
      <c r="L39" s="376"/>
      <c r="M39" s="376"/>
      <c r="N39" s="376"/>
      <c r="O39" s="376"/>
      <c r="P39" s="376"/>
      <c r="Q39" s="376"/>
      <c r="R39" s="376"/>
      <c r="S39" s="376"/>
      <c r="T39" s="376"/>
      <c r="U39" s="376"/>
      <c r="V39" s="376"/>
      <c r="W39" s="376"/>
      <c r="X39" s="376"/>
      <c r="Y39" s="376"/>
      <c r="Z39" s="376"/>
      <c r="AA39" s="376"/>
      <c r="AB39" s="376"/>
    </row>
    <row r="40" spans="1:28" ht="7.5" customHeight="1" x14ac:dyDescent="0.25">
      <c r="B40" s="196"/>
      <c r="C40" s="196"/>
      <c r="D40" s="196"/>
      <c r="E40" s="196"/>
      <c r="F40" s="196"/>
      <c r="G40" s="196"/>
      <c r="H40" s="196"/>
      <c r="I40" s="196"/>
      <c r="J40" s="196"/>
      <c r="K40" s="196"/>
      <c r="L40" s="196"/>
      <c r="M40" s="196"/>
      <c r="N40" s="196"/>
      <c r="O40" s="196"/>
      <c r="P40" s="196"/>
      <c r="Q40" s="196"/>
      <c r="R40" s="196"/>
      <c r="S40" s="196"/>
      <c r="T40" s="196"/>
      <c r="U40" s="196"/>
      <c r="V40" s="196"/>
      <c r="W40" s="196"/>
      <c r="X40" s="196"/>
      <c r="Y40" s="196"/>
      <c r="Z40" s="196"/>
      <c r="AA40" s="196"/>
      <c r="AB40" s="196"/>
    </row>
    <row r="41" spans="1:28" ht="21.95" customHeight="1" x14ac:dyDescent="0.25">
      <c r="A41" s="197" t="str">
        <f>+'[1]PL (3month) 5-6'!A56</f>
        <v>หมายเหตุประกอบข้อมูลทางการเงินเป็นส่วนหนึ่งของข้อมูลทางการเงินระหว่างกาลนี้</v>
      </c>
      <c r="B41" s="197"/>
      <c r="C41" s="197"/>
      <c r="D41" s="197"/>
      <c r="E41" s="197"/>
      <c r="F41" s="197"/>
      <c r="G41" s="197"/>
      <c r="H41" s="197"/>
      <c r="I41" s="197"/>
      <c r="J41" s="197"/>
      <c r="K41" s="197"/>
      <c r="L41" s="197"/>
      <c r="M41" s="197"/>
      <c r="N41" s="197"/>
      <c r="O41" s="197"/>
      <c r="P41" s="197"/>
      <c r="Q41" s="197"/>
      <c r="R41" s="197"/>
      <c r="S41" s="197"/>
      <c r="T41" s="197"/>
      <c r="U41" s="197"/>
      <c r="V41" s="197"/>
      <c r="W41" s="197"/>
      <c r="X41" s="197"/>
      <c r="Y41" s="197"/>
      <c r="Z41" s="197"/>
      <c r="AA41" s="197"/>
      <c r="AB41" s="197"/>
    </row>
  </sheetData>
  <mergeCells count="7">
    <mergeCell ref="B39:AB39"/>
    <mergeCell ref="F5:AB5"/>
    <mergeCell ref="F6:X6"/>
    <mergeCell ref="Z6:AA6"/>
    <mergeCell ref="N7:V7"/>
    <mergeCell ref="J8:L8"/>
    <mergeCell ref="R8:V8"/>
  </mergeCells>
  <pageMargins left="0.4" right="0.4" top="0.5" bottom="0.6" header="0.49" footer="0.4"/>
  <pageSetup paperSize="9" scale="90" firstPageNumber="9" orientation="landscape" useFirstPageNumber="1" horizontalDpi="1200" verticalDpi="1200" r:id="rId1"/>
  <headerFooter>
    <oddFooter>&amp;R&amp;"Arial Unicode MS,Regular"&amp;9&amp;P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2"/>
  <sheetViews>
    <sheetView topLeftCell="A4" workbookViewId="0">
      <selection activeCell="C7" sqref="C7"/>
    </sheetView>
  </sheetViews>
  <sheetFormatPr defaultRowHeight="20.100000000000001" customHeight="1" x14ac:dyDescent="0.25"/>
  <cols>
    <col min="1" max="1" width="1.7109375" style="214" customWidth="1"/>
    <col min="2" max="2" width="33.42578125" style="214" customWidth="1"/>
    <col min="3" max="3" width="6.85546875" style="215" customWidth="1"/>
    <col min="4" max="4" width="1" style="215" customWidth="1"/>
    <col min="5" max="5" width="11.140625" style="216" customWidth="1"/>
    <col min="6" max="6" width="0.85546875" style="216" customWidth="1"/>
    <col min="7" max="7" width="12" style="216" customWidth="1"/>
    <col min="8" max="8" width="0.85546875" style="217" customWidth="1"/>
    <col min="9" max="9" width="12" style="216" customWidth="1"/>
    <col min="10" max="10" width="0.85546875" style="217" customWidth="1"/>
    <col min="11" max="11" width="12.28515625" style="217" customWidth="1"/>
    <col min="12" max="12" width="0.85546875" style="217" customWidth="1"/>
    <col min="13" max="13" width="15.28515625" style="217" customWidth="1"/>
    <col min="14" max="14" width="0.85546875" style="217" customWidth="1"/>
    <col min="15" max="15" width="12.28515625" style="217" hidden="1" customWidth="1"/>
    <col min="16" max="16" width="0.85546875" style="217" hidden="1" customWidth="1"/>
    <col min="17" max="17" width="20.28515625" style="217" customWidth="1"/>
    <col min="18" max="18" width="0.85546875" style="217" customWidth="1"/>
    <col min="19" max="19" width="13.85546875" style="217" customWidth="1"/>
    <col min="20" max="256" width="9.140625" style="161"/>
    <col min="257" max="257" width="1.7109375" style="161" customWidth="1"/>
    <col min="258" max="258" width="32.28515625" style="161" customWidth="1"/>
    <col min="259" max="259" width="6.28515625" style="161" customWidth="1"/>
    <col min="260" max="260" width="1" style="161" customWidth="1"/>
    <col min="261" max="261" width="10.140625" style="161" customWidth="1"/>
    <col min="262" max="262" width="0.85546875" style="161" customWidth="1"/>
    <col min="263" max="263" width="12" style="161" customWidth="1"/>
    <col min="264" max="264" width="0.85546875" style="161" customWidth="1"/>
    <col min="265" max="265" width="12" style="161" customWidth="1"/>
    <col min="266" max="266" width="0.85546875" style="161" customWidth="1"/>
    <col min="267" max="267" width="12" style="161" customWidth="1"/>
    <col min="268" max="268" width="0.85546875" style="161" customWidth="1"/>
    <col min="269" max="269" width="13.7109375" style="161" customWidth="1"/>
    <col min="270" max="270" width="0.85546875" style="161" customWidth="1"/>
    <col min="271" max="272" width="0" style="161" hidden="1" customWidth="1"/>
    <col min="273" max="273" width="17.7109375" style="161" customWidth="1"/>
    <col min="274" max="274" width="0.85546875" style="161" customWidth="1"/>
    <col min="275" max="275" width="13.7109375" style="161" customWidth="1"/>
    <col min="276" max="512" width="9.140625" style="161"/>
    <col min="513" max="513" width="1.7109375" style="161" customWidth="1"/>
    <col min="514" max="514" width="32.28515625" style="161" customWidth="1"/>
    <col min="515" max="515" width="6.28515625" style="161" customWidth="1"/>
    <col min="516" max="516" width="1" style="161" customWidth="1"/>
    <col min="517" max="517" width="10.140625" style="161" customWidth="1"/>
    <col min="518" max="518" width="0.85546875" style="161" customWidth="1"/>
    <col min="519" max="519" width="12" style="161" customWidth="1"/>
    <col min="520" max="520" width="0.85546875" style="161" customWidth="1"/>
    <col min="521" max="521" width="12" style="161" customWidth="1"/>
    <col min="522" max="522" width="0.85546875" style="161" customWidth="1"/>
    <col min="523" max="523" width="12" style="161" customWidth="1"/>
    <col min="524" max="524" width="0.85546875" style="161" customWidth="1"/>
    <col min="525" max="525" width="13.7109375" style="161" customWidth="1"/>
    <col min="526" max="526" width="0.85546875" style="161" customWidth="1"/>
    <col min="527" max="528" width="0" style="161" hidden="1" customWidth="1"/>
    <col min="529" max="529" width="17.7109375" style="161" customWidth="1"/>
    <col min="530" max="530" width="0.85546875" style="161" customWidth="1"/>
    <col min="531" max="531" width="13.7109375" style="161" customWidth="1"/>
    <col min="532" max="768" width="9.140625" style="161"/>
    <col min="769" max="769" width="1.7109375" style="161" customWidth="1"/>
    <col min="770" max="770" width="32.28515625" style="161" customWidth="1"/>
    <col min="771" max="771" width="6.28515625" style="161" customWidth="1"/>
    <col min="772" max="772" width="1" style="161" customWidth="1"/>
    <col min="773" max="773" width="10.140625" style="161" customWidth="1"/>
    <col min="774" max="774" width="0.85546875" style="161" customWidth="1"/>
    <col min="775" max="775" width="12" style="161" customWidth="1"/>
    <col min="776" max="776" width="0.85546875" style="161" customWidth="1"/>
    <col min="777" max="777" width="12" style="161" customWidth="1"/>
    <col min="778" max="778" width="0.85546875" style="161" customWidth="1"/>
    <col min="779" max="779" width="12" style="161" customWidth="1"/>
    <col min="780" max="780" width="0.85546875" style="161" customWidth="1"/>
    <col min="781" max="781" width="13.7109375" style="161" customWidth="1"/>
    <col min="782" max="782" width="0.85546875" style="161" customWidth="1"/>
    <col min="783" max="784" width="0" style="161" hidden="1" customWidth="1"/>
    <col min="785" max="785" width="17.7109375" style="161" customWidth="1"/>
    <col min="786" max="786" width="0.85546875" style="161" customWidth="1"/>
    <col min="787" max="787" width="13.7109375" style="161" customWidth="1"/>
    <col min="788" max="1024" width="9.140625" style="161"/>
    <col min="1025" max="1025" width="1.7109375" style="161" customWidth="1"/>
    <col min="1026" max="1026" width="32.28515625" style="161" customWidth="1"/>
    <col min="1027" max="1027" width="6.28515625" style="161" customWidth="1"/>
    <col min="1028" max="1028" width="1" style="161" customWidth="1"/>
    <col min="1029" max="1029" width="10.140625" style="161" customWidth="1"/>
    <col min="1030" max="1030" width="0.85546875" style="161" customWidth="1"/>
    <col min="1031" max="1031" width="12" style="161" customWidth="1"/>
    <col min="1032" max="1032" width="0.85546875" style="161" customWidth="1"/>
    <col min="1033" max="1033" width="12" style="161" customWidth="1"/>
    <col min="1034" max="1034" width="0.85546875" style="161" customWidth="1"/>
    <col min="1035" max="1035" width="12" style="161" customWidth="1"/>
    <col min="1036" max="1036" width="0.85546875" style="161" customWidth="1"/>
    <col min="1037" max="1037" width="13.7109375" style="161" customWidth="1"/>
    <col min="1038" max="1038" width="0.85546875" style="161" customWidth="1"/>
    <col min="1039" max="1040" width="0" style="161" hidden="1" customWidth="1"/>
    <col min="1041" max="1041" width="17.7109375" style="161" customWidth="1"/>
    <col min="1042" max="1042" width="0.85546875" style="161" customWidth="1"/>
    <col min="1043" max="1043" width="13.7109375" style="161" customWidth="1"/>
    <col min="1044" max="1280" width="9.140625" style="161"/>
    <col min="1281" max="1281" width="1.7109375" style="161" customWidth="1"/>
    <col min="1282" max="1282" width="32.28515625" style="161" customWidth="1"/>
    <col min="1283" max="1283" width="6.28515625" style="161" customWidth="1"/>
    <col min="1284" max="1284" width="1" style="161" customWidth="1"/>
    <col min="1285" max="1285" width="10.140625" style="161" customWidth="1"/>
    <col min="1286" max="1286" width="0.85546875" style="161" customWidth="1"/>
    <col min="1287" max="1287" width="12" style="161" customWidth="1"/>
    <col min="1288" max="1288" width="0.85546875" style="161" customWidth="1"/>
    <col min="1289" max="1289" width="12" style="161" customWidth="1"/>
    <col min="1290" max="1290" width="0.85546875" style="161" customWidth="1"/>
    <col min="1291" max="1291" width="12" style="161" customWidth="1"/>
    <col min="1292" max="1292" width="0.85546875" style="161" customWidth="1"/>
    <col min="1293" max="1293" width="13.7109375" style="161" customWidth="1"/>
    <col min="1294" max="1294" width="0.85546875" style="161" customWidth="1"/>
    <col min="1295" max="1296" width="0" style="161" hidden="1" customWidth="1"/>
    <col min="1297" max="1297" width="17.7109375" style="161" customWidth="1"/>
    <col min="1298" max="1298" width="0.85546875" style="161" customWidth="1"/>
    <col min="1299" max="1299" width="13.7109375" style="161" customWidth="1"/>
    <col min="1300" max="1536" width="9.140625" style="161"/>
    <col min="1537" max="1537" width="1.7109375" style="161" customWidth="1"/>
    <col min="1538" max="1538" width="32.28515625" style="161" customWidth="1"/>
    <col min="1539" max="1539" width="6.28515625" style="161" customWidth="1"/>
    <col min="1540" max="1540" width="1" style="161" customWidth="1"/>
    <col min="1541" max="1541" width="10.140625" style="161" customWidth="1"/>
    <col min="1542" max="1542" width="0.85546875" style="161" customWidth="1"/>
    <col min="1543" max="1543" width="12" style="161" customWidth="1"/>
    <col min="1544" max="1544" width="0.85546875" style="161" customWidth="1"/>
    <col min="1545" max="1545" width="12" style="161" customWidth="1"/>
    <col min="1546" max="1546" width="0.85546875" style="161" customWidth="1"/>
    <col min="1547" max="1547" width="12" style="161" customWidth="1"/>
    <col min="1548" max="1548" width="0.85546875" style="161" customWidth="1"/>
    <col min="1549" max="1549" width="13.7109375" style="161" customWidth="1"/>
    <col min="1550" max="1550" width="0.85546875" style="161" customWidth="1"/>
    <col min="1551" max="1552" width="0" style="161" hidden="1" customWidth="1"/>
    <col min="1553" max="1553" width="17.7109375" style="161" customWidth="1"/>
    <col min="1554" max="1554" width="0.85546875" style="161" customWidth="1"/>
    <col min="1555" max="1555" width="13.7109375" style="161" customWidth="1"/>
    <col min="1556" max="1792" width="9.140625" style="161"/>
    <col min="1793" max="1793" width="1.7109375" style="161" customWidth="1"/>
    <col min="1794" max="1794" width="32.28515625" style="161" customWidth="1"/>
    <col min="1795" max="1795" width="6.28515625" style="161" customWidth="1"/>
    <col min="1796" max="1796" width="1" style="161" customWidth="1"/>
    <col min="1797" max="1797" width="10.140625" style="161" customWidth="1"/>
    <col min="1798" max="1798" width="0.85546875" style="161" customWidth="1"/>
    <col min="1799" max="1799" width="12" style="161" customWidth="1"/>
    <col min="1800" max="1800" width="0.85546875" style="161" customWidth="1"/>
    <col min="1801" max="1801" width="12" style="161" customWidth="1"/>
    <col min="1802" max="1802" width="0.85546875" style="161" customWidth="1"/>
    <col min="1803" max="1803" width="12" style="161" customWidth="1"/>
    <col min="1804" max="1804" width="0.85546875" style="161" customWidth="1"/>
    <col min="1805" max="1805" width="13.7109375" style="161" customWidth="1"/>
    <col min="1806" max="1806" width="0.85546875" style="161" customWidth="1"/>
    <col min="1807" max="1808" width="0" style="161" hidden="1" customWidth="1"/>
    <col min="1809" max="1809" width="17.7109375" style="161" customWidth="1"/>
    <col min="1810" max="1810" width="0.85546875" style="161" customWidth="1"/>
    <col min="1811" max="1811" width="13.7109375" style="161" customWidth="1"/>
    <col min="1812" max="2048" width="9.140625" style="161"/>
    <col min="2049" max="2049" width="1.7109375" style="161" customWidth="1"/>
    <col min="2050" max="2050" width="32.28515625" style="161" customWidth="1"/>
    <col min="2051" max="2051" width="6.28515625" style="161" customWidth="1"/>
    <col min="2052" max="2052" width="1" style="161" customWidth="1"/>
    <col min="2053" max="2053" width="10.140625" style="161" customWidth="1"/>
    <col min="2054" max="2054" width="0.85546875" style="161" customWidth="1"/>
    <col min="2055" max="2055" width="12" style="161" customWidth="1"/>
    <col min="2056" max="2056" width="0.85546875" style="161" customWidth="1"/>
    <col min="2057" max="2057" width="12" style="161" customWidth="1"/>
    <col min="2058" max="2058" width="0.85546875" style="161" customWidth="1"/>
    <col min="2059" max="2059" width="12" style="161" customWidth="1"/>
    <col min="2060" max="2060" width="0.85546875" style="161" customWidth="1"/>
    <col min="2061" max="2061" width="13.7109375" style="161" customWidth="1"/>
    <col min="2062" max="2062" width="0.85546875" style="161" customWidth="1"/>
    <col min="2063" max="2064" width="0" style="161" hidden="1" customWidth="1"/>
    <col min="2065" max="2065" width="17.7109375" style="161" customWidth="1"/>
    <col min="2066" max="2066" width="0.85546875" style="161" customWidth="1"/>
    <col min="2067" max="2067" width="13.7109375" style="161" customWidth="1"/>
    <col min="2068" max="2304" width="9.140625" style="161"/>
    <col min="2305" max="2305" width="1.7109375" style="161" customWidth="1"/>
    <col min="2306" max="2306" width="32.28515625" style="161" customWidth="1"/>
    <col min="2307" max="2307" width="6.28515625" style="161" customWidth="1"/>
    <col min="2308" max="2308" width="1" style="161" customWidth="1"/>
    <col min="2309" max="2309" width="10.140625" style="161" customWidth="1"/>
    <col min="2310" max="2310" width="0.85546875" style="161" customWidth="1"/>
    <col min="2311" max="2311" width="12" style="161" customWidth="1"/>
    <col min="2312" max="2312" width="0.85546875" style="161" customWidth="1"/>
    <col min="2313" max="2313" width="12" style="161" customWidth="1"/>
    <col min="2314" max="2314" width="0.85546875" style="161" customWidth="1"/>
    <col min="2315" max="2315" width="12" style="161" customWidth="1"/>
    <col min="2316" max="2316" width="0.85546875" style="161" customWidth="1"/>
    <col min="2317" max="2317" width="13.7109375" style="161" customWidth="1"/>
    <col min="2318" max="2318" width="0.85546875" style="161" customWidth="1"/>
    <col min="2319" max="2320" width="0" style="161" hidden="1" customWidth="1"/>
    <col min="2321" max="2321" width="17.7109375" style="161" customWidth="1"/>
    <col min="2322" max="2322" width="0.85546875" style="161" customWidth="1"/>
    <col min="2323" max="2323" width="13.7109375" style="161" customWidth="1"/>
    <col min="2324" max="2560" width="9.140625" style="161"/>
    <col min="2561" max="2561" width="1.7109375" style="161" customWidth="1"/>
    <col min="2562" max="2562" width="32.28515625" style="161" customWidth="1"/>
    <col min="2563" max="2563" width="6.28515625" style="161" customWidth="1"/>
    <col min="2564" max="2564" width="1" style="161" customWidth="1"/>
    <col min="2565" max="2565" width="10.140625" style="161" customWidth="1"/>
    <col min="2566" max="2566" width="0.85546875" style="161" customWidth="1"/>
    <col min="2567" max="2567" width="12" style="161" customWidth="1"/>
    <col min="2568" max="2568" width="0.85546875" style="161" customWidth="1"/>
    <col min="2569" max="2569" width="12" style="161" customWidth="1"/>
    <col min="2570" max="2570" width="0.85546875" style="161" customWidth="1"/>
    <col min="2571" max="2571" width="12" style="161" customWidth="1"/>
    <col min="2572" max="2572" width="0.85546875" style="161" customWidth="1"/>
    <col min="2573" max="2573" width="13.7109375" style="161" customWidth="1"/>
    <col min="2574" max="2574" width="0.85546875" style="161" customWidth="1"/>
    <col min="2575" max="2576" width="0" style="161" hidden="1" customWidth="1"/>
    <col min="2577" max="2577" width="17.7109375" style="161" customWidth="1"/>
    <col min="2578" max="2578" width="0.85546875" style="161" customWidth="1"/>
    <col min="2579" max="2579" width="13.7109375" style="161" customWidth="1"/>
    <col min="2580" max="2816" width="9.140625" style="161"/>
    <col min="2817" max="2817" width="1.7109375" style="161" customWidth="1"/>
    <col min="2818" max="2818" width="32.28515625" style="161" customWidth="1"/>
    <col min="2819" max="2819" width="6.28515625" style="161" customWidth="1"/>
    <col min="2820" max="2820" width="1" style="161" customWidth="1"/>
    <col min="2821" max="2821" width="10.140625" style="161" customWidth="1"/>
    <col min="2822" max="2822" width="0.85546875" style="161" customWidth="1"/>
    <col min="2823" max="2823" width="12" style="161" customWidth="1"/>
    <col min="2824" max="2824" width="0.85546875" style="161" customWidth="1"/>
    <col min="2825" max="2825" width="12" style="161" customWidth="1"/>
    <col min="2826" max="2826" width="0.85546875" style="161" customWidth="1"/>
    <col min="2827" max="2827" width="12" style="161" customWidth="1"/>
    <col min="2828" max="2828" width="0.85546875" style="161" customWidth="1"/>
    <col min="2829" max="2829" width="13.7109375" style="161" customWidth="1"/>
    <col min="2830" max="2830" width="0.85546875" style="161" customWidth="1"/>
    <col min="2831" max="2832" width="0" style="161" hidden="1" customWidth="1"/>
    <col min="2833" max="2833" width="17.7109375" style="161" customWidth="1"/>
    <col min="2834" max="2834" width="0.85546875" style="161" customWidth="1"/>
    <col min="2835" max="2835" width="13.7109375" style="161" customWidth="1"/>
    <col min="2836" max="3072" width="9.140625" style="161"/>
    <col min="3073" max="3073" width="1.7109375" style="161" customWidth="1"/>
    <col min="3074" max="3074" width="32.28515625" style="161" customWidth="1"/>
    <col min="3075" max="3075" width="6.28515625" style="161" customWidth="1"/>
    <col min="3076" max="3076" width="1" style="161" customWidth="1"/>
    <col min="3077" max="3077" width="10.140625" style="161" customWidth="1"/>
    <col min="3078" max="3078" width="0.85546875" style="161" customWidth="1"/>
    <col min="3079" max="3079" width="12" style="161" customWidth="1"/>
    <col min="3080" max="3080" width="0.85546875" style="161" customWidth="1"/>
    <col min="3081" max="3081" width="12" style="161" customWidth="1"/>
    <col min="3082" max="3082" width="0.85546875" style="161" customWidth="1"/>
    <col min="3083" max="3083" width="12" style="161" customWidth="1"/>
    <col min="3084" max="3084" width="0.85546875" style="161" customWidth="1"/>
    <col min="3085" max="3085" width="13.7109375" style="161" customWidth="1"/>
    <col min="3086" max="3086" width="0.85546875" style="161" customWidth="1"/>
    <col min="3087" max="3088" width="0" style="161" hidden="1" customWidth="1"/>
    <col min="3089" max="3089" width="17.7109375" style="161" customWidth="1"/>
    <col min="3090" max="3090" width="0.85546875" style="161" customWidth="1"/>
    <col min="3091" max="3091" width="13.7109375" style="161" customWidth="1"/>
    <col min="3092" max="3328" width="9.140625" style="161"/>
    <col min="3329" max="3329" width="1.7109375" style="161" customWidth="1"/>
    <col min="3330" max="3330" width="32.28515625" style="161" customWidth="1"/>
    <col min="3331" max="3331" width="6.28515625" style="161" customWidth="1"/>
    <col min="3332" max="3332" width="1" style="161" customWidth="1"/>
    <col min="3333" max="3333" width="10.140625" style="161" customWidth="1"/>
    <col min="3334" max="3334" width="0.85546875" style="161" customWidth="1"/>
    <col min="3335" max="3335" width="12" style="161" customWidth="1"/>
    <col min="3336" max="3336" width="0.85546875" style="161" customWidth="1"/>
    <col min="3337" max="3337" width="12" style="161" customWidth="1"/>
    <col min="3338" max="3338" width="0.85546875" style="161" customWidth="1"/>
    <col min="3339" max="3339" width="12" style="161" customWidth="1"/>
    <col min="3340" max="3340" width="0.85546875" style="161" customWidth="1"/>
    <col min="3341" max="3341" width="13.7109375" style="161" customWidth="1"/>
    <col min="3342" max="3342" width="0.85546875" style="161" customWidth="1"/>
    <col min="3343" max="3344" width="0" style="161" hidden="1" customWidth="1"/>
    <col min="3345" max="3345" width="17.7109375" style="161" customWidth="1"/>
    <col min="3346" max="3346" width="0.85546875" style="161" customWidth="1"/>
    <col min="3347" max="3347" width="13.7109375" style="161" customWidth="1"/>
    <col min="3348" max="3584" width="9.140625" style="161"/>
    <col min="3585" max="3585" width="1.7109375" style="161" customWidth="1"/>
    <col min="3586" max="3586" width="32.28515625" style="161" customWidth="1"/>
    <col min="3587" max="3587" width="6.28515625" style="161" customWidth="1"/>
    <col min="3588" max="3588" width="1" style="161" customWidth="1"/>
    <col min="3589" max="3589" width="10.140625" style="161" customWidth="1"/>
    <col min="3590" max="3590" width="0.85546875" style="161" customWidth="1"/>
    <col min="3591" max="3591" width="12" style="161" customWidth="1"/>
    <col min="3592" max="3592" width="0.85546875" style="161" customWidth="1"/>
    <col min="3593" max="3593" width="12" style="161" customWidth="1"/>
    <col min="3594" max="3594" width="0.85546875" style="161" customWidth="1"/>
    <col min="3595" max="3595" width="12" style="161" customWidth="1"/>
    <col min="3596" max="3596" width="0.85546875" style="161" customWidth="1"/>
    <col min="3597" max="3597" width="13.7109375" style="161" customWidth="1"/>
    <col min="3598" max="3598" width="0.85546875" style="161" customWidth="1"/>
    <col min="3599" max="3600" width="0" style="161" hidden="1" customWidth="1"/>
    <col min="3601" max="3601" width="17.7109375" style="161" customWidth="1"/>
    <col min="3602" max="3602" width="0.85546875" style="161" customWidth="1"/>
    <col min="3603" max="3603" width="13.7109375" style="161" customWidth="1"/>
    <col min="3604" max="3840" width="9.140625" style="161"/>
    <col min="3841" max="3841" width="1.7109375" style="161" customWidth="1"/>
    <col min="3842" max="3842" width="32.28515625" style="161" customWidth="1"/>
    <col min="3843" max="3843" width="6.28515625" style="161" customWidth="1"/>
    <col min="3844" max="3844" width="1" style="161" customWidth="1"/>
    <col min="3845" max="3845" width="10.140625" style="161" customWidth="1"/>
    <col min="3846" max="3846" width="0.85546875" style="161" customWidth="1"/>
    <col min="3847" max="3847" width="12" style="161" customWidth="1"/>
    <col min="3848" max="3848" width="0.85546875" style="161" customWidth="1"/>
    <col min="3849" max="3849" width="12" style="161" customWidth="1"/>
    <col min="3850" max="3850" width="0.85546875" style="161" customWidth="1"/>
    <col min="3851" max="3851" width="12" style="161" customWidth="1"/>
    <col min="3852" max="3852" width="0.85546875" style="161" customWidth="1"/>
    <col min="3853" max="3853" width="13.7109375" style="161" customWidth="1"/>
    <col min="3854" max="3854" width="0.85546875" style="161" customWidth="1"/>
    <col min="3855" max="3856" width="0" style="161" hidden="1" customWidth="1"/>
    <col min="3857" max="3857" width="17.7109375" style="161" customWidth="1"/>
    <col min="3858" max="3858" width="0.85546875" style="161" customWidth="1"/>
    <col min="3859" max="3859" width="13.7109375" style="161" customWidth="1"/>
    <col min="3860" max="4096" width="9.140625" style="161"/>
    <col min="4097" max="4097" width="1.7109375" style="161" customWidth="1"/>
    <col min="4098" max="4098" width="32.28515625" style="161" customWidth="1"/>
    <col min="4099" max="4099" width="6.28515625" style="161" customWidth="1"/>
    <col min="4100" max="4100" width="1" style="161" customWidth="1"/>
    <col min="4101" max="4101" width="10.140625" style="161" customWidth="1"/>
    <col min="4102" max="4102" width="0.85546875" style="161" customWidth="1"/>
    <col min="4103" max="4103" width="12" style="161" customWidth="1"/>
    <col min="4104" max="4104" width="0.85546875" style="161" customWidth="1"/>
    <col min="4105" max="4105" width="12" style="161" customWidth="1"/>
    <col min="4106" max="4106" width="0.85546875" style="161" customWidth="1"/>
    <col min="4107" max="4107" width="12" style="161" customWidth="1"/>
    <col min="4108" max="4108" width="0.85546875" style="161" customWidth="1"/>
    <col min="4109" max="4109" width="13.7109375" style="161" customWidth="1"/>
    <col min="4110" max="4110" width="0.85546875" style="161" customWidth="1"/>
    <col min="4111" max="4112" width="0" style="161" hidden="1" customWidth="1"/>
    <col min="4113" max="4113" width="17.7109375" style="161" customWidth="1"/>
    <col min="4114" max="4114" width="0.85546875" style="161" customWidth="1"/>
    <col min="4115" max="4115" width="13.7109375" style="161" customWidth="1"/>
    <col min="4116" max="4352" width="9.140625" style="161"/>
    <col min="4353" max="4353" width="1.7109375" style="161" customWidth="1"/>
    <col min="4354" max="4354" width="32.28515625" style="161" customWidth="1"/>
    <col min="4355" max="4355" width="6.28515625" style="161" customWidth="1"/>
    <col min="4356" max="4356" width="1" style="161" customWidth="1"/>
    <col min="4357" max="4357" width="10.140625" style="161" customWidth="1"/>
    <col min="4358" max="4358" width="0.85546875" style="161" customWidth="1"/>
    <col min="4359" max="4359" width="12" style="161" customWidth="1"/>
    <col min="4360" max="4360" width="0.85546875" style="161" customWidth="1"/>
    <col min="4361" max="4361" width="12" style="161" customWidth="1"/>
    <col min="4362" max="4362" width="0.85546875" style="161" customWidth="1"/>
    <col min="4363" max="4363" width="12" style="161" customWidth="1"/>
    <col min="4364" max="4364" width="0.85546875" style="161" customWidth="1"/>
    <col min="4365" max="4365" width="13.7109375" style="161" customWidth="1"/>
    <col min="4366" max="4366" width="0.85546875" style="161" customWidth="1"/>
    <col min="4367" max="4368" width="0" style="161" hidden="1" customWidth="1"/>
    <col min="4369" max="4369" width="17.7109375" style="161" customWidth="1"/>
    <col min="4370" max="4370" width="0.85546875" style="161" customWidth="1"/>
    <col min="4371" max="4371" width="13.7109375" style="161" customWidth="1"/>
    <col min="4372" max="4608" width="9.140625" style="161"/>
    <col min="4609" max="4609" width="1.7109375" style="161" customWidth="1"/>
    <col min="4610" max="4610" width="32.28515625" style="161" customWidth="1"/>
    <col min="4611" max="4611" width="6.28515625" style="161" customWidth="1"/>
    <col min="4612" max="4612" width="1" style="161" customWidth="1"/>
    <col min="4613" max="4613" width="10.140625" style="161" customWidth="1"/>
    <col min="4614" max="4614" width="0.85546875" style="161" customWidth="1"/>
    <col min="4615" max="4615" width="12" style="161" customWidth="1"/>
    <col min="4616" max="4616" width="0.85546875" style="161" customWidth="1"/>
    <col min="4617" max="4617" width="12" style="161" customWidth="1"/>
    <col min="4618" max="4618" width="0.85546875" style="161" customWidth="1"/>
    <col min="4619" max="4619" width="12" style="161" customWidth="1"/>
    <col min="4620" max="4620" width="0.85546875" style="161" customWidth="1"/>
    <col min="4621" max="4621" width="13.7109375" style="161" customWidth="1"/>
    <col min="4622" max="4622" width="0.85546875" style="161" customWidth="1"/>
    <col min="4623" max="4624" width="0" style="161" hidden="1" customWidth="1"/>
    <col min="4625" max="4625" width="17.7109375" style="161" customWidth="1"/>
    <col min="4626" max="4626" width="0.85546875" style="161" customWidth="1"/>
    <col min="4627" max="4627" width="13.7109375" style="161" customWidth="1"/>
    <col min="4628" max="4864" width="9.140625" style="161"/>
    <col min="4865" max="4865" width="1.7109375" style="161" customWidth="1"/>
    <col min="4866" max="4866" width="32.28515625" style="161" customWidth="1"/>
    <col min="4867" max="4867" width="6.28515625" style="161" customWidth="1"/>
    <col min="4868" max="4868" width="1" style="161" customWidth="1"/>
    <col min="4869" max="4869" width="10.140625" style="161" customWidth="1"/>
    <col min="4870" max="4870" width="0.85546875" style="161" customWidth="1"/>
    <col min="4871" max="4871" width="12" style="161" customWidth="1"/>
    <col min="4872" max="4872" width="0.85546875" style="161" customWidth="1"/>
    <col min="4873" max="4873" width="12" style="161" customWidth="1"/>
    <col min="4874" max="4874" width="0.85546875" style="161" customWidth="1"/>
    <col min="4875" max="4875" width="12" style="161" customWidth="1"/>
    <col min="4876" max="4876" width="0.85546875" style="161" customWidth="1"/>
    <col min="4877" max="4877" width="13.7109375" style="161" customWidth="1"/>
    <col min="4878" max="4878" width="0.85546875" style="161" customWidth="1"/>
    <col min="4879" max="4880" width="0" style="161" hidden="1" customWidth="1"/>
    <col min="4881" max="4881" width="17.7109375" style="161" customWidth="1"/>
    <col min="4882" max="4882" width="0.85546875" style="161" customWidth="1"/>
    <col min="4883" max="4883" width="13.7109375" style="161" customWidth="1"/>
    <col min="4884" max="5120" width="9.140625" style="161"/>
    <col min="5121" max="5121" width="1.7109375" style="161" customWidth="1"/>
    <col min="5122" max="5122" width="32.28515625" style="161" customWidth="1"/>
    <col min="5123" max="5123" width="6.28515625" style="161" customWidth="1"/>
    <col min="5124" max="5124" width="1" style="161" customWidth="1"/>
    <col min="5125" max="5125" width="10.140625" style="161" customWidth="1"/>
    <col min="5126" max="5126" width="0.85546875" style="161" customWidth="1"/>
    <col min="5127" max="5127" width="12" style="161" customWidth="1"/>
    <col min="5128" max="5128" width="0.85546875" style="161" customWidth="1"/>
    <col min="5129" max="5129" width="12" style="161" customWidth="1"/>
    <col min="5130" max="5130" width="0.85546875" style="161" customWidth="1"/>
    <col min="5131" max="5131" width="12" style="161" customWidth="1"/>
    <col min="5132" max="5132" width="0.85546875" style="161" customWidth="1"/>
    <col min="5133" max="5133" width="13.7109375" style="161" customWidth="1"/>
    <col min="5134" max="5134" width="0.85546875" style="161" customWidth="1"/>
    <col min="5135" max="5136" width="0" style="161" hidden="1" customWidth="1"/>
    <col min="5137" max="5137" width="17.7109375" style="161" customWidth="1"/>
    <col min="5138" max="5138" width="0.85546875" style="161" customWidth="1"/>
    <col min="5139" max="5139" width="13.7109375" style="161" customWidth="1"/>
    <col min="5140" max="5376" width="9.140625" style="161"/>
    <col min="5377" max="5377" width="1.7109375" style="161" customWidth="1"/>
    <col min="5378" max="5378" width="32.28515625" style="161" customWidth="1"/>
    <col min="5379" max="5379" width="6.28515625" style="161" customWidth="1"/>
    <col min="5380" max="5380" width="1" style="161" customWidth="1"/>
    <col min="5381" max="5381" width="10.140625" style="161" customWidth="1"/>
    <col min="5382" max="5382" width="0.85546875" style="161" customWidth="1"/>
    <col min="5383" max="5383" width="12" style="161" customWidth="1"/>
    <col min="5384" max="5384" width="0.85546875" style="161" customWidth="1"/>
    <col min="5385" max="5385" width="12" style="161" customWidth="1"/>
    <col min="5386" max="5386" width="0.85546875" style="161" customWidth="1"/>
    <col min="5387" max="5387" width="12" style="161" customWidth="1"/>
    <col min="5388" max="5388" width="0.85546875" style="161" customWidth="1"/>
    <col min="5389" max="5389" width="13.7109375" style="161" customWidth="1"/>
    <col min="5390" max="5390" width="0.85546875" style="161" customWidth="1"/>
    <col min="5391" max="5392" width="0" style="161" hidden="1" customWidth="1"/>
    <col min="5393" max="5393" width="17.7109375" style="161" customWidth="1"/>
    <col min="5394" max="5394" width="0.85546875" style="161" customWidth="1"/>
    <col min="5395" max="5395" width="13.7109375" style="161" customWidth="1"/>
    <col min="5396" max="5632" width="9.140625" style="161"/>
    <col min="5633" max="5633" width="1.7109375" style="161" customWidth="1"/>
    <col min="5634" max="5634" width="32.28515625" style="161" customWidth="1"/>
    <col min="5635" max="5635" width="6.28515625" style="161" customWidth="1"/>
    <col min="5636" max="5636" width="1" style="161" customWidth="1"/>
    <col min="5637" max="5637" width="10.140625" style="161" customWidth="1"/>
    <col min="5638" max="5638" width="0.85546875" style="161" customWidth="1"/>
    <col min="5639" max="5639" width="12" style="161" customWidth="1"/>
    <col min="5640" max="5640" width="0.85546875" style="161" customWidth="1"/>
    <col min="5641" max="5641" width="12" style="161" customWidth="1"/>
    <col min="5642" max="5642" width="0.85546875" style="161" customWidth="1"/>
    <col min="5643" max="5643" width="12" style="161" customWidth="1"/>
    <col min="5644" max="5644" width="0.85546875" style="161" customWidth="1"/>
    <col min="5645" max="5645" width="13.7109375" style="161" customWidth="1"/>
    <col min="5646" max="5646" width="0.85546875" style="161" customWidth="1"/>
    <col min="5647" max="5648" width="0" style="161" hidden="1" customWidth="1"/>
    <col min="5649" max="5649" width="17.7109375" style="161" customWidth="1"/>
    <col min="5650" max="5650" width="0.85546875" style="161" customWidth="1"/>
    <col min="5651" max="5651" width="13.7109375" style="161" customWidth="1"/>
    <col min="5652" max="5888" width="9.140625" style="161"/>
    <col min="5889" max="5889" width="1.7109375" style="161" customWidth="1"/>
    <col min="5890" max="5890" width="32.28515625" style="161" customWidth="1"/>
    <col min="5891" max="5891" width="6.28515625" style="161" customWidth="1"/>
    <col min="5892" max="5892" width="1" style="161" customWidth="1"/>
    <col min="5893" max="5893" width="10.140625" style="161" customWidth="1"/>
    <col min="5894" max="5894" width="0.85546875" style="161" customWidth="1"/>
    <col min="5895" max="5895" width="12" style="161" customWidth="1"/>
    <col min="5896" max="5896" width="0.85546875" style="161" customWidth="1"/>
    <col min="5897" max="5897" width="12" style="161" customWidth="1"/>
    <col min="5898" max="5898" width="0.85546875" style="161" customWidth="1"/>
    <col min="5899" max="5899" width="12" style="161" customWidth="1"/>
    <col min="5900" max="5900" width="0.85546875" style="161" customWidth="1"/>
    <col min="5901" max="5901" width="13.7109375" style="161" customWidth="1"/>
    <col min="5902" max="5902" width="0.85546875" style="161" customWidth="1"/>
    <col min="5903" max="5904" width="0" style="161" hidden="1" customWidth="1"/>
    <col min="5905" max="5905" width="17.7109375" style="161" customWidth="1"/>
    <col min="5906" max="5906" width="0.85546875" style="161" customWidth="1"/>
    <col min="5907" max="5907" width="13.7109375" style="161" customWidth="1"/>
    <col min="5908" max="6144" width="9.140625" style="161"/>
    <col min="6145" max="6145" width="1.7109375" style="161" customWidth="1"/>
    <col min="6146" max="6146" width="32.28515625" style="161" customWidth="1"/>
    <col min="6147" max="6147" width="6.28515625" style="161" customWidth="1"/>
    <col min="6148" max="6148" width="1" style="161" customWidth="1"/>
    <col min="6149" max="6149" width="10.140625" style="161" customWidth="1"/>
    <col min="6150" max="6150" width="0.85546875" style="161" customWidth="1"/>
    <col min="6151" max="6151" width="12" style="161" customWidth="1"/>
    <col min="6152" max="6152" width="0.85546875" style="161" customWidth="1"/>
    <col min="6153" max="6153" width="12" style="161" customWidth="1"/>
    <col min="6154" max="6154" width="0.85546875" style="161" customWidth="1"/>
    <col min="6155" max="6155" width="12" style="161" customWidth="1"/>
    <col min="6156" max="6156" width="0.85546875" style="161" customWidth="1"/>
    <col min="6157" max="6157" width="13.7109375" style="161" customWidth="1"/>
    <col min="6158" max="6158" width="0.85546875" style="161" customWidth="1"/>
    <col min="6159" max="6160" width="0" style="161" hidden="1" customWidth="1"/>
    <col min="6161" max="6161" width="17.7109375" style="161" customWidth="1"/>
    <col min="6162" max="6162" width="0.85546875" style="161" customWidth="1"/>
    <col min="6163" max="6163" width="13.7109375" style="161" customWidth="1"/>
    <col min="6164" max="6400" width="9.140625" style="161"/>
    <col min="6401" max="6401" width="1.7109375" style="161" customWidth="1"/>
    <col min="6402" max="6402" width="32.28515625" style="161" customWidth="1"/>
    <col min="6403" max="6403" width="6.28515625" style="161" customWidth="1"/>
    <col min="6404" max="6404" width="1" style="161" customWidth="1"/>
    <col min="6405" max="6405" width="10.140625" style="161" customWidth="1"/>
    <col min="6406" max="6406" width="0.85546875" style="161" customWidth="1"/>
    <col min="6407" max="6407" width="12" style="161" customWidth="1"/>
    <col min="6408" max="6408" width="0.85546875" style="161" customWidth="1"/>
    <col min="6409" max="6409" width="12" style="161" customWidth="1"/>
    <col min="6410" max="6410" width="0.85546875" style="161" customWidth="1"/>
    <col min="6411" max="6411" width="12" style="161" customWidth="1"/>
    <col min="6412" max="6412" width="0.85546875" style="161" customWidth="1"/>
    <col min="6413" max="6413" width="13.7109375" style="161" customWidth="1"/>
    <col min="6414" max="6414" width="0.85546875" style="161" customWidth="1"/>
    <col min="6415" max="6416" width="0" style="161" hidden="1" customWidth="1"/>
    <col min="6417" max="6417" width="17.7109375" style="161" customWidth="1"/>
    <col min="6418" max="6418" width="0.85546875" style="161" customWidth="1"/>
    <col min="6419" max="6419" width="13.7109375" style="161" customWidth="1"/>
    <col min="6420" max="6656" width="9.140625" style="161"/>
    <col min="6657" max="6657" width="1.7109375" style="161" customWidth="1"/>
    <col min="6658" max="6658" width="32.28515625" style="161" customWidth="1"/>
    <col min="6659" max="6659" width="6.28515625" style="161" customWidth="1"/>
    <col min="6660" max="6660" width="1" style="161" customWidth="1"/>
    <col min="6661" max="6661" width="10.140625" style="161" customWidth="1"/>
    <col min="6662" max="6662" width="0.85546875" style="161" customWidth="1"/>
    <col min="6663" max="6663" width="12" style="161" customWidth="1"/>
    <col min="6664" max="6664" width="0.85546875" style="161" customWidth="1"/>
    <col min="6665" max="6665" width="12" style="161" customWidth="1"/>
    <col min="6666" max="6666" width="0.85546875" style="161" customWidth="1"/>
    <col min="6667" max="6667" width="12" style="161" customWidth="1"/>
    <col min="6668" max="6668" width="0.85546875" style="161" customWidth="1"/>
    <col min="6669" max="6669" width="13.7109375" style="161" customWidth="1"/>
    <col min="6670" max="6670" width="0.85546875" style="161" customWidth="1"/>
    <col min="6671" max="6672" width="0" style="161" hidden="1" customWidth="1"/>
    <col min="6673" max="6673" width="17.7109375" style="161" customWidth="1"/>
    <col min="6674" max="6674" width="0.85546875" style="161" customWidth="1"/>
    <col min="6675" max="6675" width="13.7109375" style="161" customWidth="1"/>
    <col min="6676" max="6912" width="9.140625" style="161"/>
    <col min="6913" max="6913" width="1.7109375" style="161" customWidth="1"/>
    <col min="6914" max="6914" width="32.28515625" style="161" customWidth="1"/>
    <col min="6915" max="6915" width="6.28515625" style="161" customWidth="1"/>
    <col min="6916" max="6916" width="1" style="161" customWidth="1"/>
    <col min="6917" max="6917" width="10.140625" style="161" customWidth="1"/>
    <col min="6918" max="6918" width="0.85546875" style="161" customWidth="1"/>
    <col min="6919" max="6919" width="12" style="161" customWidth="1"/>
    <col min="6920" max="6920" width="0.85546875" style="161" customWidth="1"/>
    <col min="6921" max="6921" width="12" style="161" customWidth="1"/>
    <col min="6922" max="6922" width="0.85546875" style="161" customWidth="1"/>
    <col min="6923" max="6923" width="12" style="161" customWidth="1"/>
    <col min="6924" max="6924" width="0.85546875" style="161" customWidth="1"/>
    <col min="6925" max="6925" width="13.7109375" style="161" customWidth="1"/>
    <col min="6926" max="6926" width="0.85546875" style="161" customWidth="1"/>
    <col min="6927" max="6928" width="0" style="161" hidden="1" customWidth="1"/>
    <col min="6929" max="6929" width="17.7109375" style="161" customWidth="1"/>
    <col min="6930" max="6930" width="0.85546875" style="161" customWidth="1"/>
    <col min="6931" max="6931" width="13.7109375" style="161" customWidth="1"/>
    <col min="6932" max="7168" width="9.140625" style="161"/>
    <col min="7169" max="7169" width="1.7109375" style="161" customWidth="1"/>
    <col min="7170" max="7170" width="32.28515625" style="161" customWidth="1"/>
    <col min="7171" max="7171" width="6.28515625" style="161" customWidth="1"/>
    <col min="7172" max="7172" width="1" style="161" customWidth="1"/>
    <col min="7173" max="7173" width="10.140625" style="161" customWidth="1"/>
    <col min="7174" max="7174" width="0.85546875" style="161" customWidth="1"/>
    <col min="7175" max="7175" width="12" style="161" customWidth="1"/>
    <col min="7176" max="7176" width="0.85546875" style="161" customWidth="1"/>
    <col min="7177" max="7177" width="12" style="161" customWidth="1"/>
    <col min="7178" max="7178" width="0.85546875" style="161" customWidth="1"/>
    <col min="7179" max="7179" width="12" style="161" customWidth="1"/>
    <col min="7180" max="7180" width="0.85546875" style="161" customWidth="1"/>
    <col min="7181" max="7181" width="13.7109375" style="161" customWidth="1"/>
    <col min="7182" max="7182" width="0.85546875" style="161" customWidth="1"/>
    <col min="7183" max="7184" width="0" style="161" hidden="1" customWidth="1"/>
    <col min="7185" max="7185" width="17.7109375" style="161" customWidth="1"/>
    <col min="7186" max="7186" width="0.85546875" style="161" customWidth="1"/>
    <col min="7187" max="7187" width="13.7109375" style="161" customWidth="1"/>
    <col min="7188" max="7424" width="9.140625" style="161"/>
    <col min="7425" max="7425" width="1.7109375" style="161" customWidth="1"/>
    <col min="7426" max="7426" width="32.28515625" style="161" customWidth="1"/>
    <col min="7427" max="7427" width="6.28515625" style="161" customWidth="1"/>
    <col min="7428" max="7428" width="1" style="161" customWidth="1"/>
    <col min="7429" max="7429" width="10.140625" style="161" customWidth="1"/>
    <col min="7430" max="7430" width="0.85546875" style="161" customWidth="1"/>
    <col min="7431" max="7431" width="12" style="161" customWidth="1"/>
    <col min="7432" max="7432" width="0.85546875" style="161" customWidth="1"/>
    <col min="7433" max="7433" width="12" style="161" customWidth="1"/>
    <col min="7434" max="7434" width="0.85546875" style="161" customWidth="1"/>
    <col min="7435" max="7435" width="12" style="161" customWidth="1"/>
    <col min="7436" max="7436" width="0.85546875" style="161" customWidth="1"/>
    <col min="7437" max="7437" width="13.7109375" style="161" customWidth="1"/>
    <col min="7438" max="7438" width="0.85546875" style="161" customWidth="1"/>
    <col min="7439" max="7440" width="0" style="161" hidden="1" customWidth="1"/>
    <col min="7441" max="7441" width="17.7109375" style="161" customWidth="1"/>
    <col min="7442" max="7442" width="0.85546875" style="161" customWidth="1"/>
    <col min="7443" max="7443" width="13.7109375" style="161" customWidth="1"/>
    <col min="7444" max="7680" width="9.140625" style="161"/>
    <col min="7681" max="7681" width="1.7109375" style="161" customWidth="1"/>
    <col min="7682" max="7682" width="32.28515625" style="161" customWidth="1"/>
    <col min="7683" max="7683" width="6.28515625" style="161" customWidth="1"/>
    <col min="7684" max="7684" width="1" style="161" customWidth="1"/>
    <col min="7685" max="7685" width="10.140625" style="161" customWidth="1"/>
    <col min="7686" max="7686" width="0.85546875" style="161" customWidth="1"/>
    <col min="7687" max="7687" width="12" style="161" customWidth="1"/>
    <col min="7688" max="7688" width="0.85546875" style="161" customWidth="1"/>
    <col min="7689" max="7689" width="12" style="161" customWidth="1"/>
    <col min="7690" max="7690" width="0.85546875" style="161" customWidth="1"/>
    <col min="7691" max="7691" width="12" style="161" customWidth="1"/>
    <col min="7692" max="7692" width="0.85546875" style="161" customWidth="1"/>
    <col min="7693" max="7693" width="13.7109375" style="161" customWidth="1"/>
    <col min="7694" max="7694" width="0.85546875" style="161" customWidth="1"/>
    <col min="7695" max="7696" width="0" style="161" hidden="1" customWidth="1"/>
    <col min="7697" max="7697" width="17.7109375" style="161" customWidth="1"/>
    <col min="7698" max="7698" width="0.85546875" style="161" customWidth="1"/>
    <col min="7699" max="7699" width="13.7109375" style="161" customWidth="1"/>
    <col min="7700" max="7936" width="9.140625" style="161"/>
    <col min="7937" max="7937" width="1.7109375" style="161" customWidth="1"/>
    <col min="7938" max="7938" width="32.28515625" style="161" customWidth="1"/>
    <col min="7939" max="7939" width="6.28515625" style="161" customWidth="1"/>
    <col min="7940" max="7940" width="1" style="161" customWidth="1"/>
    <col min="7941" max="7941" width="10.140625" style="161" customWidth="1"/>
    <col min="7942" max="7942" width="0.85546875" style="161" customWidth="1"/>
    <col min="7943" max="7943" width="12" style="161" customWidth="1"/>
    <col min="7944" max="7944" width="0.85546875" style="161" customWidth="1"/>
    <col min="7945" max="7945" width="12" style="161" customWidth="1"/>
    <col min="7946" max="7946" width="0.85546875" style="161" customWidth="1"/>
    <col min="7947" max="7947" width="12" style="161" customWidth="1"/>
    <col min="7948" max="7948" width="0.85546875" style="161" customWidth="1"/>
    <col min="7949" max="7949" width="13.7109375" style="161" customWidth="1"/>
    <col min="7950" max="7950" width="0.85546875" style="161" customWidth="1"/>
    <col min="7951" max="7952" width="0" style="161" hidden="1" customWidth="1"/>
    <col min="7953" max="7953" width="17.7109375" style="161" customWidth="1"/>
    <col min="7954" max="7954" width="0.85546875" style="161" customWidth="1"/>
    <col min="7955" max="7955" width="13.7109375" style="161" customWidth="1"/>
    <col min="7956" max="8192" width="9.140625" style="161"/>
    <col min="8193" max="8193" width="1.7109375" style="161" customWidth="1"/>
    <col min="8194" max="8194" width="32.28515625" style="161" customWidth="1"/>
    <col min="8195" max="8195" width="6.28515625" style="161" customWidth="1"/>
    <col min="8196" max="8196" width="1" style="161" customWidth="1"/>
    <col min="8197" max="8197" width="10.140625" style="161" customWidth="1"/>
    <col min="8198" max="8198" width="0.85546875" style="161" customWidth="1"/>
    <col min="8199" max="8199" width="12" style="161" customWidth="1"/>
    <col min="8200" max="8200" width="0.85546875" style="161" customWidth="1"/>
    <col min="8201" max="8201" width="12" style="161" customWidth="1"/>
    <col min="8202" max="8202" width="0.85546875" style="161" customWidth="1"/>
    <col min="8203" max="8203" width="12" style="161" customWidth="1"/>
    <col min="8204" max="8204" width="0.85546875" style="161" customWidth="1"/>
    <col min="8205" max="8205" width="13.7109375" style="161" customWidth="1"/>
    <col min="8206" max="8206" width="0.85546875" style="161" customWidth="1"/>
    <col min="8207" max="8208" width="0" style="161" hidden="1" customWidth="1"/>
    <col min="8209" max="8209" width="17.7109375" style="161" customWidth="1"/>
    <col min="8210" max="8210" width="0.85546875" style="161" customWidth="1"/>
    <col min="8211" max="8211" width="13.7109375" style="161" customWidth="1"/>
    <col min="8212" max="8448" width="9.140625" style="161"/>
    <col min="8449" max="8449" width="1.7109375" style="161" customWidth="1"/>
    <col min="8450" max="8450" width="32.28515625" style="161" customWidth="1"/>
    <col min="8451" max="8451" width="6.28515625" style="161" customWidth="1"/>
    <col min="8452" max="8452" width="1" style="161" customWidth="1"/>
    <col min="8453" max="8453" width="10.140625" style="161" customWidth="1"/>
    <col min="8454" max="8454" width="0.85546875" style="161" customWidth="1"/>
    <col min="8455" max="8455" width="12" style="161" customWidth="1"/>
    <col min="8456" max="8456" width="0.85546875" style="161" customWidth="1"/>
    <col min="8457" max="8457" width="12" style="161" customWidth="1"/>
    <col min="8458" max="8458" width="0.85546875" style="161" customWidth="1"/>
    <col min="8459" max="8459" width="12" style="161" customWidth="1"/>
    <col min="8460" max="8460" width="0.85546875" style="161" customWidth="1"/>
    <col min="8461" max="8461" width="13.7109375" style="161" customWidth="1"/>
    <col min="8462" max="8462" width="0.85546875" style="161" customWidth="1"/>
    <col min="8463" max="8464" width="0" style="161" hidden="1" customWidth="1"/>
    <col min="8465" max="8465" width="17.7109375" style="161" customWidth="1"/>
    <col min="8466" max="8466" width="0.85546875" style="161" customWidth="1"/>
    <col min="8467" max="8467" width="13.7109375" style="161" customWidth="1"/>
    <col min="8468" max="8704" width="9.140625" style="161"/>
    <col min="8705" max="8705" width="1.7109375" style="161" customWidth="1"/>
    <col min="8706" max="8706" width="32.28515625" style="161" customWidth="1"/>
    <col min="8707" max="8707" width="6.28515625" style="161" customWidth="1"/>
    <col min="8708" max="8708" width="1" style="161" customWidth="1"/>
    <col min="8709" max="8709" width="10.140625" style="161" customWidth="1"/>
    <col min="8710" max="8710" width="0.85546875" style="161" customWidth="1"/>
    <col min="8711" max="8711" width="12" style="161" customWidth="1"/>
    <col min="8712" max="8712" width="0.85546875" style="161" customWidth="1"/>
    <col min="8713" max="8713" width="12" style="161" customWidth="1"/>
    <col min="8714" max="8714" width="0.85546875" style="161" customWidth="1"/>
    <col min="8715" max="8715" width="12" style="161" customWidth="1"/>
    <col min="8716" max="8716" width="0.85546875" style="161" customWidth="1"/>
    <col min="8717" max="8717" width="13.7109375" style="161" customWidth="1"/>
    <col min="8718" max="8718" width="0.85546875" style="161" customWidth="1"/>
    <col min="8719" max="8720" width="0" style="161" hidden="1" customWidth="1"/>
    <col min="8721" max="8721" width="17.7109375" style="161" customWidth="1"/>
    <col min="8722" max="8722" width="0.85546875" style="161" customWidth="1"/>
    <col min="8723" max="8723" width="13.7109375" style="161" customWidth="1"/>
    <col min="8724" max="8960" width="9.140625" style="161"/>
    <col min="8961" max="8961" width="1.7109375" style="161" customWidth="1"/>
    <col min="8962" max="8962" width="32.28515625" style="161" customWidth="1"/>
    <col min="8963" max="8963" width="6.28515625" style="161" customWidth="1"/>
    <col min="8964" max="8964" width="1" style="161" customWidth="1"/>
    <col min="8965" max="8965" width="10.140625" style="161" customWidth="1"/>
    <col min="8966" max="8966" width="0.85546875" style="161" customWidth="1"/>
    <col min="8967" max="8967" width="12" style="161" customWidth="1"/>
    <col min="8968" max="8968" width="0.85546875" style="161" customWidth="1"/>
    <col min="8969" max="8969" width="12" style="161" customWidth="1"/>
    <col min="8970" max="8970" width="0.85546875" style="161" customWidth="1"/>
    <col min="8971" max="8971" width="12" style="161" customWidth="1"/>
    <col min="8972" max="8972" width="0.85546875" style="161" customWidth="1"/>
    <col min="8973" max="8973" width="13.7109375" style="161" customWidth="1"/>
    <col min="8974" max="8974" width="0.85546875" style="161" customWidth="1"/>
    <col min="8975" max="8976" width="0" style="161" hidden="1" customWidth="1"/>
    <col min="8977" max="8977" width="17.7109375" style="161" customWidth="1"/>
    <col min="8978" max="8978" width="0.85546875" style="161" customWidth="1"/>
    <col min="8979" max="8979" width="13.7109375" style="161" customWidth="1"/>
    <col min="8980" max="9216" width="9.140625" style="161"/>
    <col min="9217" max="9217" width="1.7109375" style="161" customWidth="1"/>
    <col min="9218" max="9218" width="32.28515625" style="161" customWidth="1"/>
    <col min="9219" max="9219" width="6.28515625" style="161" customWidth="1"/>
    <col min="9220" max="9220" width="1" style="161" customWidth="1"/>
    <col min="9221" max="9221" width="10.140625" style="161" customWidth="1"/>
    <col min="9222" max="9222" width="0.85546875" style="161" customWidth="1"/>
    <col min="9223" max="9223" width="12" style="161" customWidth="1"/>
    <col min="9224" max="9224" width="0.85546875" style="161" customWidth="1"/>
    <col min="9225" max="9225" width="12" style="161" customWidth="1"/>
    <col min="9226" max="9226" width="0.85546875" style="161" customWidth="1"/>
    <col min="9227" max="9227" width="12" style="161" customWidth="1"/>
    <col min="9228" max="9228" width="0.85546875" style="161" customWidth="1"/>
    <col min="9229" max="9229" width="13.7109375" style="161" customWidth="1"/>
    <col min="9230" max="9230" width="0.85546875" style="161" customWidth="1"/>
    <col min="9231" max="9232" width="0" style="161" hidden="1" customWidth="1"/>
    <col min="9233" max="9233" width="17.7109375" style="161" customWidth="1"/>
    <col min="9234" max="9234" width="0.85546875" style="161" customWidth="1"/>
    <col min="9235" max="9235" width="13.7109375" style="161" customWidth="1"/>
    <col min="9236" max="9472" width="9.140625" style="161"/>
    <col min="9473" max="9473" width="1.7109375" style="161" customWidth="1"/>
    <col min="9474" max="9474" width="32.28515625" style="161" customWidth="1"/>
    <col min="9475" max="9475" width="6.28515625" style="161" customWidth="1"/>
    <col min="9476" max="9476" width="1" style="161" customWidth="1"/>
    <col min="9477" max="9477" width="10.140625" style="161" customWidth="1"/>
    <col min="9478" max="9478" width="0.85546875" style="161" customWidth="1"/>
    <col min="9479" max="9479" width="12" style="161" customWidth="1"/>
    <col min="9480" max="9480" width="0.85546875" style="161" customWidth="1"/>
    <col min="9481" max="9481" width="12" style="161" customWidth="1"/>
    <col min="9482" max="9482" width="0.85546875" style="161" customWidth="1"/>
    <col min="9483" max="9483" width="12" style="161" customWidth="1"/>
    <col min="9484" max="9484" width="0.85546875" style="161" customWidth="1"/>
    <col min="9485" max="9485" width="13.7109375" style="161" customWidth="1"/>
    <col min="9486" max="9486" width="0.85546875" style="161" customWidth="1"/>
    <col min="9487" max="9488" width="0" style="161" hidden="1" customWidth="1"/>
    <col min="9489" max="9489" width="17.7109375" style="161" customWidth="1"/>
    <col min="9490" max="9490" width="0.85546875" style="161" customWidth="1"/>
    <col min="9491" max="9491" width="13.7109375" style="161" customWidth="1"/>
    <col min="9492" max="9728" width="9.140625" style="161"/>
    <col min="9729" max="9729" width="1.7109375" style="161" customWidth="1"/>
    <col min="9730" max="9730" width="32.28515625" style="161" customWidth="1"/>
    <col min="9731" max="9731" width="6.28515625" style="161" customWidth="1"/>
    <col min="9732" max="9732" width="1" style="161" customWidth="1"/>
    <col min="9733" max="9733" width="10.140625" style="161" customWidth="1"/>
    <col min="9734" max="9734" width="0.85546875" style="161" customWidth="1"/>
    <col min="9735" max="9735" width="12" style="161" customWidth="1"/>
    <col min="9736" max="9736" width="0.85546875" style="161" customWidth="1"/>
    <col min="9737" max="9737" width="12" style="161" customWidth="1"/>
    <col min="9738" max="9738" width="0.85546875" style="161" customWidth="1"/>
    <col min="9739" max="9739" width="12" style="161" customWidth="1"/>
    <col min="9740" max="9740" width="0.85546875" style="161" customWidth="1"/>
    <col min="9741" max="9741" width="13.7109375" style="161" customWidth="1"/>
    <col min="9742" max="9742" width="0.85546875" style="161" customWidth="1"/>
    <col min="9743" max="9744" width="0" style="161" hidden="1" customWidth="1"/>
    <col min="9745" max="9745" width="17.7109375" style="161" customWidth="1"/>
    <col min="9746" max="9746" width="0.85546875" style="161" customWidth="1"/>
    <col min="9747" max="9747" width="13.7109375" style="161" customWidth="1"/>
    <col min="9748" max="9984" width="9.140625" style="161"/>
    <col min="9985" max="9985" width="1.7109375" style="161" customWidth="1"/>
    <col min="9986" max="9986" width="32.28515625" style="161" customWidth="1"/>
    <col min="9987" max="9987" width="6.28515625" style="161" customWidth="1"/>
    <col min="9988" max="9988" width="1" style="161" customWidth="1"/>
    <col min="9989" max="9989" width="10.140625" style="161" customWidth="1"/>
    <col min="9990" max="9990" width="0.85546875" style="161" customWidth="1"/>
    <col min="9991" max="9991" width="12" style="161" customWidth="1"/>
    <col min="9992" max="9992" width="0.85546875" style="161" customWidth="1"/>
    <col min="9993" max="9993" width="12" style="161" customWidth="1"/>
    <col min="9994" max="9994" width="0.85546875" style="161" customWidth="1"/>
    <col min="9995" max="9995" width="12" style="161" customWidth="1"/>
    <col min="9996" max="9996" width="0.85546875" style="161" customWidth="1"/>
    <col min="9997" max="9997" width="13.7109375" style="161" customWidth="1"/>
    <col min="9998" max="9998" width="0.85546875" style="161" customWidth="1"/>
    <col min="9999" max="10000" width="0" style="161" hidden="1" customWidth="1"/>
    <col min="10001" max="10001" width="17.7109375" style="161" customWidth="1"/>
    <col min="10002" max="10002" width="0.85546875" style="161" customWidth="1"/>
    <col min="10003" max="10003" width="13.7109375" style="161" customWidth="1"/>
    <col min="10004" max="10240" width="9.140625" style="161"/>
    <col min="10241" max="10241" width="1.7109375" style="161" customWidth="1"/>
    <col min="10242" max="10242" width="32.28515625" style="161" customWidth="1"/>
    <col min="10243" max="10243" width="6.28515625" style="161" customWidth="1"/>
    <col min="10244" max="10244" width="1" style="161" customWidth="1"/>
    <col min="10245" max="10245" width="10.140625" style="161" customWidth="1"/>
    <col min="10246" max="10246" width="0.85546875" style="161" customWidth="1"/>
    <col min="10247" max="10247" width="12" style="161" customWidth="1"/>
    <col min="10248" max="10248" width="0.85546875" style="161" customWidth="1"/>
    <col min="10249" max="10249" width="12" style="161" customWidth="1"/>
    <col min="10250" max="10250" width="0.85546875" style="161" customWidth="1"/>
    <col min="10251" max="10251" width="12" style="161" customWidth="1"/>
    <col min="10252" max="10252" width="0.85546875" style="161" customWidth="1"/>
    <col min="10253" max="10253" width="13.7109375" style="161" customWidth="1"/>
    <col min="10254" max="10254" width="0.85546875" style="161" customWidth="1"/>
    <col min="10255" max="10256" width="0" style="161" hidden="1" customWidth="1"/>
    <col min="10257" max="10257" width="17.7109375" style="161" customWidth="1"/>
    <col min="10258" max="10258" width="0.85546875" style="161" customWidth="1"/>
    <col min="10259" max="10259" width="13.7109375" style="161" customWidth="1"/>
    <col min="10260" max="10496" width="9.140625" style="161"/>
    <col min="10497" max="10497" width="1.7109375" style="161" customWidth="1"/>
    <col min="10498" max="10498" width="32.28515625" style="161" customWidth="1"/>
    <col min="10499" max="10499" width="6.28515625" style="161" customWidth="1"/>
    <col min="10500" max="10500" width="1" style="161" customWidth="1"/>
    <col min="10501" max="10501" width="10.140625" style="161" customWidth="1"/>
    <col min="10502" max="10502" width="0.85546875" style="161" customWidth="1"/>
    <col min="10503" max="10503" width="12" style="161" customWidth="1"/>
    <col min="10504" max="10504" width="0.85546875" style="161" customWidth="1"/>
    <col min="10505" max="10505" width="12" style="161" customWidth="1"/>
    <col min="10506" max="10506" width="0.85546875" style="161" customWidth="1"/>
    <col min="10507" max="10507" width="12" style="161" customWidth="1"/>
    <col min="10508" max="10508" width="0.85546875" style="161" customWidth="1"/>
    <col min="10509" max="10509" width="13.7109375" style="161" customWidth="1"/>
    <col min="10510" max="10510" width="0.85546875" style="161" customWidth="1"/>
    <col min="10511" max="10512" width="0" style="161" hidden="1" customWidth="1"/>
    <col min="10513" max="10513" width="17.7109375" style="161" customWidth="1"/>
    <col min="10514" max="10514" width="0.85546875" style="161" customWidth="1"/>
    <col min="10515" max="10515" width="13.7109375" style="161" customWidth="1"/>
    <col min="10516" max="10752" width="9.140625" style="161"/>
    <col min="10753" max="10753" width="1.7109375" style="161" customWidth="1"/>
    <col min="10754" max="10754" width="32.28515625" style="161" customWidth="1"/>
    <col min="10755" max="10755" width="6.28515625" style="161" customWidth="1"/>
    <col min="10756" max="10756" width="1" style="161" customWidth="1"/>
    <col min="10757" max="10757" width="10.140625" style="161" customWidth="1"/>
    <col min="10758" max="10758" width="0.85546875" style="161" customWidth="1"/>
    <col min="10759" max="10759" width="12" style="161" customWidth="1"/>
    <col min="10760" max="10760" width="0.85546875" style="161" customWidth="1"/>
    <col min="10761" max="10761" width="12" style="161" customWidth="1"/>
    <col min="10762" max="10762" width="0.85546875" style="161" customWidth="1"/>
    <col min="10763" max="10763" width="12" style="161" customWidth="1"/>
    <col min="10764" max="10764" width="0.85546875" style="161" customWidth="1"/>
    <col min="10765" max="10765" width="13.7109375" style="161" customWidth="1"/>
    <col min="10766" max="10766" width="0.85546875" style="161" customWidth="1"/>
    <col min="10767" max="10768" width="0" style="161" hidden="1" customWidth="1"/>
    <col min="10769" max="10769" width="17.7109375" style="161" customWidth="1"/>
    <col min="10770" max="10770" width="0.85546875" style="161" customWidth="1"/>
    <col min="10771" max="10771" width="13.7109375" style="161" customWidth="1"/>
    <col min="10772" max="11008" width="9.140625" style="161"/>
    <col min="11009" max="11009" width="1.7109375" style="161" customWidth="1"/>
    <col min="11010" max="11010" width="32.28515625" style="161" customWidth="1"/>
    <col min="11011" max="11011" width="6.28515625" style="161" customWidth="1"/>
    <col min="11012" max="11012" width="1" style="161" customWidth="1"/>
    <col min="11013" max="11013" width="10.140625" style="161" customWidth="1"/>
    <col min="11014" max="11014" width="0.85546875" style="161" customWidth="1"/>
    <col min="11015" max="11015" width="12" style="161" customWidth="1"/>
    <col min="11016" max="11016" width="0.85546875" style="161" customWidth="1"/>
    <col min="11017" max="11017" width="12" style="161" customWidth="1"/>
    <col min="11018" max="11018" width="0.85546875" style="161" customWidth="1"/>
    <col min="11019" max="11019" width="12" style="161" customWidth="1"/>
    <col min="11020" max="11020" width="0.85546875" style="161" customWidth="1"/>
    <col min="11021" max="11021" width="13.7109375" style="161" customWidth="1"/>
    <col min="11022" max="11022" width="0.85546875" style="161" customWidth="1"/>
    <col min="11023" max="11024" width="0" style="161" hidden="1" customWidth="1"/>
    <col min="11025" max="11025" width="17.7109375" style="161" customWidth="1"/>
    <col min="11026" max="11026" width="0.85546875" style="161" customWidth="1"/>
    <col min="11027" max="11027" width="13.7109375" style="161" customWidth="1"/>
    <col min="11028" max="11264" width="9.140625" style="161"/>
    <col min="11265" max="11265" width="1.7109375" style="161" customWidth="1"/>
    <col min="11266" max="11266" width="32.28515625" style="161" customWidth="1"/>
    <col min="11267" max="11267" width="6.28515625" style="161" customWidth="1"/>
    <col min="11268" max="11268" width="1" style="161" customWidth="1"/>
    <col min="11269" max="11269" width="10.140625" style="161" customWidth="1"/>
    <col min="11270" max="11270" width="0.85546875" style="161" customWidth="1"/>
    <col min="11271" max="11271" width="12" style="161" customWidth="1"/>
    <col min="11272" max="11272" width="0.85546875" style="161" customWidth="1"/>
    <col min="11273" max="11273" width="12" style="161" customWidth="1"/>
    <col min="11274" max="11274" width="0.85546875" style="161" customWidth="1"/>
    <col min="11275" max="11275" width="12" style="161" customWidth="1"/>
    <col min="11276" max="11276" width="0.85546875" style="161" customWidth="1"/>
    <col min="11277" max="11277" width="13.7109375" style="161" customWidth="1"/>
    <col min="11278" max="11278" width="0.85546875" style="161" customWidth="1"/>
    <col min="11279" max="11280" width="0" style="161" hidden="1" customWidth="1"/>
    <col min="11281" max="11281" width="17.7109375" style="161" customWidth="1"/>
    <col min="11282" max="11282" width="0.85546875" style="161" customWidth="1"/>
    <col min="11283" max="11283" width="13.7109375" style="161" customWidth="1"/>
    <col min="11284" max="11520" width="9.140625" style="161"/>
    <col min="11521" max="11521" width="1.7109375" style="161" customWidth="1"/>
    <col min="11522" max="11522" width="32.28515625" style="161" customWidth="1"/>
    <col min="11523" max="11523" width="6.28515625" style="161" customWidth="1"/>
    <col min="11524" max="11524" width="1" style="161" customWidth="1"/>
    <col min="11525" max="11525" width="10.140625" style="161" customWidth="1"/>
    <col min="11526" max="11526" width="0.85546875" style="161" customWidth="1"/>
    <col min="11527" max="11527" width="12" style="161" customWidth="1"/>
    <col min="11528" max="11528" width="0.85546875" style="161" customWidth="1"/>
    <col min="11529" max="11529" width="12" style="161" customWidth="1"/>
    <col min="11530" max="11530" width="0.85546875" style="161" customWidth="1"/>
    <col min="11531" max="11531" width="12" style="161" customWidth="1"/>
    <col min="11532" max="11532" width="0.85546875" style="161" customWidth="1"/>
    <col min="11533" max="11533" width="13.7109375" style="161" customWidth="1"/>
    <col min="11534" max="11534" width="0.85546875" style="161" customWidth="1"/>
    <col min="11535" max="11536" width="0" style="161" hidden="1" customWidth="1"/>
    <col min="11537" max="11537" width="17.7109375" style="161" customWidth="1"/>
    <col min="11538" max="11538" width="0.85546875" style="161" customWidth="1"/>
    <col min="11539" max="11539" width="13.7109375" style="161" customWidth="1"/>
    <col min="11540" max="11776" width="9.140625" style="161"/>
    <col min="11777" max="11777" width="1.7109375" style="161" customWidth="1"/>
    <col min="11778" max="11778" width="32.28515625" style="161" customWidth="1"/>
    <col min="11779" max="11779" width="6.28515625" style="161" customWidth="1"/>
    <col min="11780" max="11780" width="1" style="161" customWidth="1"/>
    <col min="11781" max="11781" width="10.140625" style="161" customWidth="1"/>
    <col min="11782" max="11782" width="0.85546875" style="161" customWidth="1"/>
    <col min="11783" max="11783" width="12" style="161" customWidth="1"/>
    <col min="11784" max="11784" width="0.85546875" style="161" customWidth="1"/>
    <col min="11785" max="11785" width="12" style="161" customWidth="1"/>
    <col min="11786" max="11786" width="0.85546875" style="161" customWidth="1"/>
    <col min="11787" max="11787" width="12" style="161" customWidth="1"/>
    <col min="11788" max="11788" width="0.85546875" style="161" customWidth="1"/>
    <col min="11789" max="11789" width="13.7109375" style="161" customWidth="1"/>
    <col min="11790" max="11790" width="0.85546875" style="161" customWidth="1"/>
    <col min="11791" max="11792" width="0" style="161" hidden="1" customWidth="1"/>
    <col min="11793" max="11793" width="17.7109375" style="161" customWidth="1"/>
    <col min="11794" max="11794" width="0.85546875" style="161" customWidth="1"/>
    <col min="11795" max="11795" width="13.7109375" style="161" customWidth="1"/>
    <col min="11796" max="12032" width="9.140625" style="161"/>
    <col min="12033" max="12033" width="1.7109375" style="161" customWidth="1"/>
    <col min="12034" max="12034" width="32.28515625" style="161" customWidth="1"/>
    <col min="12035" max="12035" width="6.28515625" style="161" customWidth="1"/>
    <col min="12036" max="12036" width="1" style="161" customWidth="1"/>
    <col min="12037" max="12037" width="10.140625" style="161" customWidth="1"/>
    <col min="12038" max="12038" width="0.85546875" style="161" customWidth="1"/>
    <col min="12039" max="12039" width="12" style="161" customWidth="1"/>
    <col min="12040" max="12040" width="0.85546875" style="161" customWidth="1"/>
    <col min="12041" max="12041" width="12" style="161" customWidth="1"/>
    <col min="12042" max="12042" width="0.85546875" style="161" customWidth="1"/>
    <col min="12043" max="12043" width="12" style="161" customWidth="1"/>
    <col min="12044" max="12044" width="0.85546875" style="161" customWidth="1"/>
    <col min="12045" max="12045" width="13.7109375" style="161" customWidth="1"/>
    <col min="12046" max="12046" width="0.85546875" style="161" customWidth="1"/>
    <col min="12047" max="12048" width="0" style="161" hidden="1" customWidth="1"/>
    <col min="12049" max="12049" width="17.7109375" style="161" customWidth="1"/>
    <col min="12050" max="12050" width="0.85546875" style="161" customWidth="1"/>
    <col min="12051" max="12051" width="13.7109375" style="161" customWidth="1"/>
    <col min="12052" max="12288" width="9.140625" style="161"/>
    <col min="12289" max="12289" width="1.7109375" style="161" customWidth="1"/>
    <col min="12290" max="12290" width="32.28515625" style="161" customWidth="1"/>
    <col min="12291" max="12291" width="6.28515625" style="161" customWidth="1"/>
    <col min="12292" max="12292" width="1" style="161" customWidth="1"/>
    <col min="12293" max="12293" width="10.140625" style="161" customWidth="1"/>
    <col min="12294" max="12294" width="0.85546875" style="161" customWidth="1"/>
    <col min="12295" max="12295" width="12" style="161" customWidth="1"/>
    <col min="12296" max="12296" width="0.85546875" style="161" customWidth="1"/>
    <col min="12297" max="12297" width="12" style="161" customWidth="1"/>
    <col min="12298" max="12298" width="0.85546875" style="161" customWidth="1"/>
    <col min="12299" max="12299" width="12" style="161" customWidth="1"/>
    <col min="12300" max="12300" width="0.85546875" style="161" customWidth="1"/>
    <col min="12301" max="12301" width="13.7109375" style="161" customWidth="1"/>
    <col min="12302" max="12302" width="0.85546875" style="161" customWidth="1"/>
    <col min="12303" max="12304" width="0" style="161" hidden="1" customWidth="1"/>
    <col min="12305" max="12305" width="17.7109375" style="161" customWidth="1"/>
    <col min="12306" max="12306" width="0.85546875" style="161" customWidth="1"/>
    <col min="12307" max="12307" width="13.7109375" style="161" customWidth="1"/>
    <col min="12308" max="12544" width="9.140625" style="161"/>
    <col min="12545" max="12545" width="1.7109375" style="161" customWidth="1"/>
    <col min="12546" max="12546" width="32.28515625" style="161" customWidth="1"/>
    <col min="12547" max="12547" width="6.28515625" style="161" customWidth="1"/>
    <col min="12548" max="12548" width="1" style="161" customWidth="1"/>
    <col min="12549" max="12549" width="10.140625" style="161" customWidth="1"/>
    <col min="12550" max="12550" width="0.85546875" style="161" customWidth="1"/>
    <col min="12551" max="12551" width="12" style="161" customWidth="1"/>
    <col min="12552" max="12552" width="0.85546875" style="161" customWidth="1"/>
    <col min="12553" max="12553" width="12" style="161" customWidth="1"/>
    <col min="12554" max="12554" width="0.85546875" style="161" customWidth="1"/>
    <col min="12555" max="12555" width="12" style="161" customWidth="1"/>
    <col min="12556" max="12556" width="0.85546875" style="161" customWidth="1"/>
    <col min="12557" max="12557" width="13.7109375" style="161" customWidth="1"/>
    <col min="12558" max="12558" width="0.85546875" style="161" customWidth="1"/>
    <col min="12559" max="12560" width="0" style="161" hidden="1" customWidth="1"/>
    <col min="12561" max="12561" width="17.7109375" style="161" customWidth="1"/>
    <col min="12562" max="12562" width="0.85546875" style="161" customWidth="1"/>
    <col min="12563" max="12563" width="13.7109375" style="161" customWidth="1"/>
    <col min="12564" max="12800" width="9.140625" style="161"/>
    <col min="12801" max="12801" width="1.7109375" style="161" customWidth="1"/>
    <col min="12802" max="12802" width="32.28515625" style="161" customWidth="1"/>
    <col min="12803" max="12803" width="6.28515625" style="161" customWidth="1"/>
    <col min="12804" max="12804" width="1" style="161" customWidth="1"/>
    <col min="12805" max="12805" width="10.140625" style="161" customWidth="1"/>
    <col min="12806" max="12806" width="0.85546875" style="161" customWidth="1"/>
    <col min="12807" max="12807" width="12" style="161" customWidth="1"/>
    <col min="12808" max="12808" width="0.85546875" style="161" customWidth="1"/>
    <col min="12809" max="12809" width="12" style="161" customWidth="1"/>
    <col min="12810" max="12810" width="0.85546875" style="161" customWidth="1"/>
    <col min="12811" max="12811" width="12" style="161" customWidth="1"/>
    <col min="12812" max="12812" width="0.85546875" style="161" customWidth="1"/>
    <col min="12813" max="12813" width="13.7109375" style="161" customWidth="1"/>
    <col min="12814" max="12814" width="0.85546875" style="161" customWidth="1"/>
    <col min="12815" max="12816" width="0" style="161" hidden="1" customWidth="1"/>
    <col min="12817" max="12817" width="17.7109375" style="161" customWidth="1"/>
    <col min="12818" max="12818" width="0.85546875" style="161" customWidth="1"/>
    <col min="12819" max="12819" width="13.7109375" style="161" customWidth="1"/>
    <col min="12820" max="13056" width="9.140625" style="161"/>
    <col min="13057" max="13057" width="1.7109375" style="161" customWidth="1"/>
    <col min="13058" max="13058" width="32.28515625" style="161" customWidth="1"/>
    <col min="13059" max="13059" width="6.28515625" style="161" customWidth="1"/>
    <col min="13060" max="13060" width="1" style="161" customWidth="1"/>
    <col min="13061" max="13061" width="10.140625" style="161" customWidth="1"/>
    <col min="13062" max="13062" width="0.85546875" style="161" customWidth="1"/>
    <col min="13063" max="13063" width="12" style="161" customWidth="1"/>
    <col min="13064" max="13064" width="0.85546875" style="161" customWidth="1"/>
    <col min="13065" max="13065" width="12" style="161" customWidth="1"/>
    <col min="13066" max="13066" width="0.85546875" style="161" customWidth="1"/>
    <col min="13067" max="13067" width="12" style="161" customWidth="1"/>
    <col min="13068" max="13068" width="0.85546875" style="161" customWidth="1"/>
    <col min="13069" max="13069" width="13.7109375" style="161" customWidth="1"/>
    <col min="13070" max="13070" width="0.85546875" style="161" customWidth="1"/>
    <col min="13071" max="13072" width="0" style="161" hidden="1" customWidth="1"/>
    <col min="13073" max="13073" width="17.7109375" style="161" customWidth="1"/>
    <col min="13074" max="13074" width="0.85546875" style="161" customWidth="1"/>
    <col min="13075" max="13075" width="13.7109375" style="161" customWidth="1"/>
    <col min="13076" max="13312" width="9.140625" style="161"/>
    <col min="13313" max="13313" width="1.7109375" style="161" customWidth="1"/>
    <col min="13314" max="13314" width="32.28515625" style="161" customWidth="1"/>
    <col min="13315" max="13315" width="6.28515625" style="161" customWidth="1"/>
    <col min="13316" max="13316" width="1" style="161" customWidth="1"/>
    <col min="13317" max="13317" width="10.140625" style="161" customWidth="1"/>
    <col min="13318" max="13318" width="0.85546875" style="161" customWidth="1"/>
    <col min="13319" max="13319" width="12" style="161" customWidth="1"/>
    <col min="13320" max="13320" width="0.85546875" style="161" customWidth="1"/>
    <col min="13321" max="13321" width="12" style="161" customWidth="1"/>
    <col min="13322" max="13322" width="0.85546875" style="161" customWidth="1"/>
    <col min="13323" max="13323" width="12" style="161" customWidth="1"/>
    <col min="13324" max="13324" width="0.85546875" style="161" customWidth="1"/>
    <col min="13325" max="13325" width="13.7109375" style="161" customWidth="1"/>
    <col min="13326" max="13326" width="0.85546875" style="161" customWidth="1"/>
    <col min="13327" max="13328" width="0" style="161" hidden="1" customWidth="1"/>
    <col min="13329" max="13329" width="17.7109375" style="161" customWidth="1"/>
    <col min="13330" max="13330" width="0.85546875" style="161" customWidth="1"/>
    <col min="13331" max="13331" width="13.7109375" style="161" customWidth="1"/>
    <col min="13332" max="13568" width="9.140625" style="161"/>
    <col min="13569" max="13569" width="1.7109375" style="161" customWidth="1"/>
    <col min="13570" max="13570" width="32.28515625" style="161" customWidth="1"/>
    <col min="13571" max="13571" width="6.28515625" style="161" customWidth="1"/>
    <col min="13572" max="13572" width="1" style="161" customWidth="1"/>
    <col min="13573" max="13573" width="10.140625" style="161" customWidth="1"/>
    <col min="13574" max="13574" width="0.85546875" style="161" customWidth="1"/>
    <col min="13575" max="13575" width="12" style="161" customWidth="1"/>
    <col min="13576" max="13576" width="0.85546875" style="161" customWidth="1"/>
    <col min="13577" max="13577" width="12" style="161" customWidth="1"/>
    <col min="13578" max="13578" width="0.85546875" style="161" customWidth="1"/>
    <col min="13579" max="13579" width="12" style="161" customWidth="1"/>
    <col min="13580" max="13580" width="0.85546875" style="161" customWidth="1"/>
    <col min="13581" max="13581" width="13.7109375" style="161" customWidth="1"/>
    <col min="13582" max="13582" width="0.85546875" style="161" customWidth="1"/>
    <col min="13583" max="13584" width="0" style="161" hidden="1" customWidth="1"/>
    <col min="13585" max="13585" width="17.7109375" style="161" customWidth="1"/>
    <col min="13586" max="13586" width="0.85546875" style="161" customWidth="1"/>
    <col min="13587" max="13587" width="13.7109375" style="161" customWidth="1"/>
    <col min="13588" max="13824" width="9.140625" style="161"/>
    <col min="13825" max="13825" width="1.7109375" style="161" customWidth="1"/>
    <col min="13826" max="13826" width="32.28515625" style="161" customWidth="1"/>
    <col min="13827" max="13827" width="6.28515625" style="161" customWidth="1"/>
    <col min="13828" max="13828" width="1" style="161" customWidth="1"/>
    <col min="13829" max="13829" width="10.140625" style="161" customWidth="1"/>
    <col min="13830" max="13830" width="0.85546875" style="161" customWidth="1"/>
    <col min="13831" max="13831" width="12" style="161" customWidth="1"/>
    <col min="13832" max="13832" width="0.85546875" style="161" customWidth="1"/>
    <col min="13833" max="13833" width="12" style="161" customWidth="1"/>
    <col min="13834" max="13834" width="0.85546875" style="161" customWidth="1"/>
    <col min="13835" max="13835" width="12" style="161" customWidth="1"/>
    <col min="13836" max="13836" width="0.85546875" style="161" customWidth="1"/>
    <col min="13837" max="13837" width="13.7109375" style="161" customWidth="1"/>
    <col min="13838" max="13838" width="0.85546875" style="161" customWidth="1"/>
    <col min="13839" max="13840" width="0" style="161" hidden="1" customWidth="1"/>
    <col min="13841" max="13841" width="17.7109375" style="161" customWidth="1"/>
    <col min="13842" max="13842" width="0.85546875" style="161" customWidth="1"/>
    <col min="13843" max="13843" width="13.7109375" style="161" customWidth="1"/>
    <col min="13844" max="14080" width="9.140625" style="161"/>
    <col min="14081" max="14081" width="1.7109375" style="161" customWidth="1"/>
    <col min="14082" max="14082" width="32.28515625" style="161" customWidth="1"/>
    <col min="14083" max="14083" width="6.28515625" style="161" customWidth="1"/>
    <col min="14084" max="14084" width="1" style="161" customWidth="1"/>
    <col min="14085" max="14085" width="10.140625" style="161" customWidth="1"/>
    <col min="14086" max="14086" width="0.85546875" style="161" customWidth="1"/>
    <col min="14087" max="14087" width="12" style="161" customWidth="1"/>
    <col min="14088" max="14088" width="0.85546875" style="161" customWidth="1"/>
    <col min="14089" max="14089" width="12" style="161" customWidth="1"/>
    <col min="14090" max="14090" width="0.85546875" style="161" customWidth="1"/>
    <col min="14091" max="14091" width="12" style="161" customWidth="1"/>
    <col min="14092" max="14092" width="0.85546875" style="161" customWidth="1"/>
    <col min="14093" max="14093" width="13.7109375" style="161" customWidth="1"/>
    <col min="14094" max="14094" width="0.85546875" style="161" customWidth="1"/>
    <col min="14095" max="14096" width="0" style="161" hidden="1" customWidth="1"/>
    <col min="14097" max="14097" width="17.7109375" style="161" customWidth="1"/>
    <col min="14098" max="14098" width="0.85546875" style="161" customWidth="1"/>
    <col min="14099" max="14099" width="13.7109375" style="161" customWidth="1"/>
    <col min="14100" max="14336" width="9.140625" style="161"/>
    <col min="14337" max="14337" width="1.7109375" style="161" customWidth="1"/>
    <col min="14338" max="14338" width="32.28515625" style="161" customWidth="1"/>
    <col min="14339" max="14339" width="6.28515625" style="161" customWidth="1"/>
    <col min="14340" max="14340" width="1" style="161" customWidth="1"/>
    <col min="14341" max="14341" width="10.140625" style="161" customWidth="1"/>
    <col min="14342" max="14342" width="0.85546875" style="161" customWidth="1"/>
    <col min="14343" max="14343" width="12" style="161" customWidth="1"/>
    <col min="14344" max="14344" width="0.85546875" style="161" customWidth="1"/>
    <col min="14345" max="14345" width="12" style="161" customWidth="1"/>
    <col min="14346" max="14346" width="0.85546875" style="161" customWidth="1"/>
    <col min="14347" max="14347" width="12" style="161" customWidth="1"/>
    <col min="14348" max="14348" width="0.85546875" style="161" customWidth="1"/>
    <col min="14349" max="14349" width="13.7109375" style="161" customWidth="1"/>
    <col min="14350" max="14350" width="0.85546875" style="161" customWidth="1"/>
    <col min="14351" max="14352" width="0" style="161" hidden="1" customWidth="1"/>
    <col min="14353" max="14353" width="17.7109375" style="161" customWidth="1"/>
    <col min="14354" max="14354" width="0.85546875" style="161" customWidth="1"/>
    <col min="14355" max="14355" width="13.7109375" style="161" customWidth="1"/>
    <col min="14356" max="14592" width="9.140625" style="161"/>
    <col min="14593" max="14593" width="1.7109375" style="161" customWidth="1"/>
    <col min="14594" max="14594" width="32.28515625" style="161" customWidth="1"/>
    <col min="14595" max="14595" width="6.28515625" style="161" customWidth="1"/>
    <col min="14596" max="14596" width="1" style="161" customWidth="1"/>
    <col min="14597" max="14597" width="10.140625" style="161" customWidth="1"/>
    <col min="14598" max="14598" width="0.85546875" style="161" customWidth="1"/>
    <col min="14599" max="14599" width="12" style="161" customWidth="1"/>
    <col min="14600" max="14600" width="0.85546875" style="161" customWidth="1"/>
    <col min="14601" max="14601" width="12" style="161" customWidth="1"/>
    <col min="14602" max="14602" width="0.85546875" style="161" customWidth="1"/>
    <col min="14603" max="14603" width="12" style="161" customWidth="1"/>
    <col min="14604" max="14604" width="0.85546875" style="161" customWidth="1"/>
    <col min="14605" max="14605" width="13.7109375" style="161" customWidth="1"/>
    <col min="14606" max="14606" width="0.85546875" style="161" customWidth="1"/>
    <col min="14607" max="14608" width="0" style="161" hidden="1" customWidth="1"/>
    <col min="14609" max="14609" width="17.7109375" style="161" customWidth="1"/>
    <col min="14610" max="14610" width="0.85546875" style="161" customWidth="1"/>
    <col min="14611" max="14611" width="13.7109375" style="161" customWidth="1"/>
    <col min="14612" max="14848" width="9.140625" style="161"/>
    <col min="14849" max="14849" width="1.7109375" style="161" customWidth="1"/>
    <col min="14850" max="14850" width="32.28515625" style="161" customWidth="1"/>
    <col min="14851" max="14851" width="6.28515625" style="161" customWidth="1"/>
    <col min="14852" max="14852" width="1" style="161" customWidth="1"/>
    <col min="14853" max="14853" width="10.140625" style="161" customWidth="1"/>
    <col min="14854" max="14854" width="0.85546875" style="161" customWidth="1"/>
    <col min="14855" max="14855" width="12" style="161" customWidth="1"/>
    <col min="14856" max="14856" width="0.85546875" style="161" customWidth="1"/>
    <col min="14857" max="14857" width="12" style="161" customWidth="1"/>
    <col min="14858" max="14858" width="0.85546875" style="161" customWidth="1"/>
    <col min="14859" max="14859" width="12" style="161" customWidth="1"/>
    <col min="14860" max="14860" width="0.85546875" style="161" customWidth="1"/>
    <col min="14861" max="14861" width="13.7109375" style="161" customWidth="1"/>
    <col min="14862" max="14862" width="0.85546875" style="161" customWidth="1"/>
    <col min="14863" max="14864" width="0" style="161" hidden="1" customWidth="1"/>
    <col min="14865" max="14865" width="17.7109375" style="161" customWidth="1"/>
    <col min="14866" max="14866" width="0.85546875" style="161" customWidth="1"/>
    <col min="14867" max="14867" width="13.7109375" style="161" customWidth="1"/>
    <col min="14868" max="15104" width="9.140625" style="161"/>
    <col min="15105" max="15105" width="1.7109375" style="161" customWidth="1"/>
    <col min="15106" max="15106" width="32.28515625" style="161" customWidth="1"/>
    <col min="15107" max="15107" width="6.28515625" style="161" customWidth="1"/>
    <col min="15108" max="15108" width="1" style="161" customWidth="1"/>
    <col min="15109" max="15109" width="10.140625" style="161" customWidth="1"/>
    <col min="15110" max="15110" width="0.85546875" style="161" customWidth="1"/>
    <col min="15111" max="15111" width="12" style="161" customWidth="1"/>
    <col min="15112" max="15112" width="0.85546875" style="161" customWidth="1"/>
    <col min="15113" max="15113" width="12" style="161" customWidth="1"/>
    <col min="15114" max="15114" width="0.85546875" style="161" customWidth="1"/>
    <col min="15115" max="15115" width="12" style="161" customWidth="1"/>
    <col min="15116" max="15116" width="0.85546875" style="161" customWidth="1"/>
    <col min="15117" max="15117" width="13.7109375" style="161" customWidth="1"/>
    <col min="15118" max="15118" width="0.85546875" style="161" customWidth="1"/>
    <col min="15119" max="15120" width="0" style="161" hidden="1" customWidth="1"/>
    <col min="15121" max="15121" width="17.7109375" style="161" customWidth="1"/>
    <col min="15122" max="15122" width="0.85546875" style="161" customWidth="1"/>
    <col min="15123" max="15123" width="13.7109375" style="161" customWidth="1"/>
    <col min="15124" max="15360" width="9.140625" style="161"/>
    <col min="15361" max="15361" width="1.7109375" style="161" customWidth="1"/>
    <col min="15362" max="15362" width="32.28515625" style="161" customWidth="1"/>
    <col min="15363" max="15363" width="6.28515625" style="161" customWidth="1"/>
    <col min="15364" max="15364" width="1" style="161" customWidth="1"/>
    <col min="15365" max="15365" width="10.140625" style="161" customWidth="1"/>
    <col min="15366" max="15366" width="0.85546875" style="161" customWidth="1"/>
    <col min="15367" max="15367" width="12" style="161" customWidth="1"/>
    <col min="15368" max="15368" width="0.85546875" style="161" customWidth="1"/>
    <col min="15369" max="15369" width="12" style="161" customWidth="1"/>
    <col min="15370" max="15370" width="0.85546875" style="161" customWidth="1"/>
    <col min="15371" max="15371" width="12" style="161" customWidth="1"/>
    <col min="15372" max="15372" width="0.85546875" style="161" customWidth="1"/>
    <col min="15373" max="15373" width="13.7109375" style="161" customWidth="1"/>
    <col min="15374" max="15374" width="0.85546875" style="161" customWidth="1"/>
    <col min="15375" max="15376" width="0" style="161" hidden="1" customWidth="1"/>
    <col min="15377" max="15377" width="17.7109375" style="161" customWidth="1"/>
    <col min="15378" max="15378" width="0.85546875" style="161" customWidth="1"/>
    <col min="15379" max="15379" width="13.7109375" style="161" customWidth="1"/>
    <col min="15380" max="15616" width="9.140625" style="161"/>
    <col min="15617" max="15617" width="1.7109375" style="161" customWidth="1"/>
    <col min="15618" max="15618" width="32.28515625" style="161" customWidth="1"/>
    <col min="15619" max="15619" width="6.28515625" style="161" customWidth="1"/>
    <col min="15620" max="15620" width="1" style="161" customWidth="1"/>
    <col min="15621" max="15621" width="10.140625" style="161" customWidth="1"/>
    <col min="15622" max="15622" width="0.85546875" style="161" customWidth="1"/>
    <col min="15623" max="15623" width="12" style="161" customWidth="1"/>
    <col min="15624" max="15624" width="0.85546875" style="161" customWidth="1"/>
    <col min="15625" max="15625" width="12" style="161" customWidth="1"/>
    <col min="15626" max="15626" width="0.85546875" style="161" customWidth="1"/>
    <col min="15627" max="15627" width="12" style="161" customWidth="1"/>
    <col min="15628" max="15628" width="0.85546875" style="161" customWidth="1"/>
    <col min="15629" max="15629" width="13.7109375" style="161" customWidth="1"/>
    <col min="15630" max="15630" width="0.85546875" style="161" customWidth="1"/>
    <col min="15631" max="15632" width="0" style="161" hidden="1" customWidth="1"/>
    <col min="15633" max="15633" width="17.7109375" style="161" customWidth="1"/>
    <col min="15634" max="15634" width="0.85546875" style="161" customWidth="1"/>
    <col min="15635" max="15635" width="13.7109375" style="161" customWidth="1"/>
    <col min="15636" max="15872" width="9.140625" style="161"/>
    <col min="15873" max="15873" width="1.7109375" style="161" customWidth="1"/>
    <col min="15874" max="15874" width="32.28515625" style="161" customWidth="1"/>
    <col min="15875" max="15875" width="6.28515625" style="161" customWidth="1"/>
    <col min="15876" max="15876" width="1" style="161" customWidth="1"/>
    <col min="15877" max="15877" width="10.140625" style="161" customWidth="1"/>
    <col min="15878" max="15878" width="0.85546875" style="161" customWidth="1"/>
    <col min="15879" max="15879" width="12" style="161" customWidth="1"/>
    <col min="15880" max="15880" width="0.85546875" style="161" customWidth="1"/>
    <col min="15881" max="15881" width="12" style="161" customWidth="1"/>
    <col min="15882" max="15882" width="0.85546875" style="161" customWidth="1"/>
    <col min="15883" max="15883" width="12" style="161" customWidth="1"/>
    <col min="15884" max="15884" width="0.85546875" style="161" customWidth="1"/>
    <col min="15885" max="15885" width="13.7109375" style="161" customWidth="1"/>
    <col min="15886" max="15886" width="0.85546875" style="161" customWidth="1"/>
    <col min="15887" max="15888" width="0" style="161" hidden="1" customWidth="1"/>
    <col min="15889" max="15889" width="17.7109375" style="161" customWidth="1"/>
    <col min="15890" max="15890" width="0.85546875" style="161" customWidth="1"/>
    <col min="15891" max="15891" width="13.7109375" style="161" customWidth="1"/>
    <col min="15892" max="16128" width="9.140625" style="161"/>
    <col min="16129" max="16129" width="1.7109375" style="161" customWidth="1"/>
    <col min="16130" max="16130" width="32.28515625" style="161" customWidth="1"/>
    <col min="16131" max="16131" width="6.28515625" style="161" customWidth="1"/>
    <col min="16132" max="16132" width="1" style="161" customWidth="1"/>
    <col min="16133" max="16133" width="10.140625" style="161" customWidth="1"/>
    <col min="16134" max="16134" width="0.85546875" style="161" customWidth="1"/>
    <col min="16135" max="16135" width="12" style="161" customWidth="1"/>
    <col min="16136" max="16136" width="0.85546875" style="161" customWidth="1"/>
    <col min="16137" max="16137" width="12" style="161" customWidth="1"/>
    <col min="16138" max="16138" width="0.85546875" style="161" customWidth="1"/>
    <col min="16139" max="16139" width="12" style="161" customWidth="1"/>
    <col min="16140" max="16140" width="0.85546875" style="161" customWidth="1"/>
    <col min="16141" max="16141" width="13.7109375" style="161" customWidth="1"/>
    <col min="16142" max="16142" width="0.85546875" style="161" customWidth="1"/>
    <col min="16143" max="16144" width="0" style="161" hidden="1" customWidth="1"/>
    <col min="16145" max="16145" width="17.7109375" style="161" customWidth="1"/>
    <col min="16146" max="16146" width="0.85546875" style="161" customWidth="1"/>
    <col min="16147" max="16147" width="13.7109375" style="161" customWidth="1"/>
    <col min="16148" max="16384" width="9.140625" style="161"/>
  </cols>
  <sheetData>
    <row r="1" spans="1:19" s="144" customFormat="1" ht="20.100000000000001" customHeight="1" x14ac:dyDescent="0.25">
      <c r="A1" s="130" t="s">
        <v>0</v>
      </c>
      <c r="B1" s="202"/>
      <c r="C1" s="203"/>
      <c r="D1" s="203"/>
      <c r="E1" s="204"/>
      <c r="F1" s="204"/>
      <c r="G1" s="204"/>
      <c r="H1" s="204"/>
      <c r="I1" s="204"/>
      <c r="J1" s="204"/>
      <c r="K1" s="204"/>
      <c r="L1" s="204"/>
      <c r="M1" s="204"/>
      <c r="N1" s="204"/>
      <c r="O1" s="204"/>
      <c r="P1" s="204"/>
      <c r="Q1" s="204"/>
      <c r="R1" s="204"/>
      <c r="S1" s="204"/>
    </row>
    <row r="2" spans="1:19" s="144" customFormat="1" ht="20.100000000000001" customHeight="1" x14ac:dyDescent="0.25">
      <c r="A2" s="130" t="s">
        <v>157</v>
      </c>
      <c r="B2" s="202"/>
      <c r="C2" s="203"/>
      <c r="D2" s="203"/>
      <c r="E2" s="204"/>
      <c r="F2" s="204"/>
      <c r="G2" s="204"/>
      <c r="H2" s="204"/>
      <c r="I2" s="204"/>
      <c r="J2" s="204"/>
      <c r="K2" s="204"/>
      <c r="L2" s="204"/>
      <c r="M2" s="204"/>
      <c r="N2" s="204"/>
      <c r="O2" s="204"/>
      <c r="P2" s="204"/>
      <c r="Q2" s="204"/>
      <c r="R2" s="204"/>
      <c r="S2" s="204"/>
    </row>
    <row r="3" spans="1:19" s="144" customFormat="1" ht="20.100000000000001" customHeight="1" x14ac:dyDescent="0.25">
      <c r="A3" s="135" t="str">
        <f>+'[1]PL (6month) 7-8'!A3</f>
        <v>สำหรับงวดหกเดือนสิ้นสุดวันที่ 30 มิถุนายน พ.ศ. 2562</v>
      </c>
      <c r="B3" s="205"/>
      <c r="C3" s="206"/>
      <c r="D3" s="206"/>
      <c r="E3" s="207"/>
      <c r="F3" s="207"/>
      <c r="G3" s="207"/>
      <c r="H3" s="207"/>
      <c r="I3" s="207"/>
      <c r="J3" s="207"/>
      <c r="K3" s="207"/>
      <c r="L3" s="207"/>
      <c r="M3" s="207"/>
      <c r="N3" s="207"/>
      <c r="O3" s="207"/>
      <c r="P3" s="207"/>
      <c r="Q3" s="207"/>
      <c r="R3" s="207"/>
      <c r="S3" s="207"/>
    </row>
    <row r="4" spans="1:19" s="144" customFormat="1" ht="18" customHeight="1" x14ac:dyDescent="0.25">
      <c r="A4" s="208"/>
      <c r="B4" s="208"/>
      <c r="C4" s="203"/>
      <c r="D4" s="203"/>
      <c r="E4" s="204"/>
      <c r="F4" s="204"/>
      <c r="G4" s="204"/>
      <c r="H4" s="168"/>
      <c r="I4" s="204"/>
      <c r="J4" s="168"/>
      <c r="K4" s="168"/>
      <c r="L4" s="168"/>
      <c r="M4" s="168"/>
      <c r="N4" s="168"/>
      <c r="O4" s="168"/>
      <c r="P4" s="168"/>
      <c r="Q4" s="168"/>
      <c r="R4" s="168"/>
      <c r="S4" s="168"/>
    </row>
    <row r="5" spans="1:19" s="328" customFormat="1" ht="18" customHeight="1" x14ac:dyDescent="0.25">
      <c r="A5" s="326"/>
      <c r="B5" s="326"/>
      <c r="C5" s="327"/>
      <c r="D5" s="327"/>
      <c r="E5" s="381" t="s">
        <v>158</v>
      </c>
      <c r="F5" s="381"/>
      <c r="G5" s="381"/>
      <c r="H5" s="381"/>
      <c r="I5" s="381"/>
      <c r="J5" s="381"/>
      <c r="K5" s="381"/>
      <c r="L5" s="381"/>
      <c r="M5" s="381"/>
      <c r="N5" s="381"/>
      <c r="O5" s="381"/>
      <c r="P5" s="381"/>
      <c r="Q5" s="381"/>
      <c r="R5" s="381"/>
      <c r="S5" s="381"/>
    </row>
    <row r="6" spans="1:19" s="328" customFormat="1" ht="18" customHeight="1" x14ac:dyDescent="0.25">
      <c r="A6" s="326"/>
      <c r="B6" s="326"/>
      <c r="C6" s="329"/>
      <c r="D6" s="329"/>
      <c r="E6" s="329"/>
      <c r="F6" s="329"/>
      <c r="G6" s="330"/>
      <c r="H6" s="329"/>
      <c r="I6" s="329"/>
      <c r="J6" s="329"/>
      <c r="K6" s="329"/>
      <c r="L6" s="329"/>
      <c r="M6" s="381" t="s">
        <v>65</v>
      </c>
      <c r="N6" s="381"/>
      <c r="O6" s="381"/>
      <c r="P6" s="381"/>
      <c r="Q6" s="381"/>
      <c r="R6" s="329"/>
      <c r="S6" s="329"/>
    </row>
    <row r="7" spans="1:19" s="328" customFormat="1" ht="18" customHeight="1" x14ac:dyDescent="0.25">
      <c r="A7" s="326"/>
      <c r="B7" s="326"/>
      <c r="C7" s="331"/>
      <c r="D7" s="331"/>
      <c r="E7" s="331"/>
      <c r="F7" s="331"/>
      <c r="G7" s="331"/>
      <c r="H7" s="332"/>
      <c r="I7" s="382" t="s">
        <v>62</v>
      </c>
      <c r="J7" s="382"/>
      <c r="K7" s="382"/>
      <c r="L7" s="333"/>
      <c r="M7" s="333"/>
      <c r="N7" s="334"/>
      <c r="O7" s="334"/>
      <c r="P7" s="334"/>
      <c r="Q7" s="335" t="s">
        <v>159</v>
      </c>
      <c r="R7" s="334"/>
      <c r="S7" s="332"/>
    </row>
    <row r="8" spans="1:19" s="328" customFormat="1" ht="18" customHeight="1" x14ac:dyDescent="0.25">
      <c r="A8" s="326"/>
      <c r="B8" s="326"/>
      <c r="C8" s="331"/>
      <c r="D8" s="331"/>
      <c r="E8" s="331"/>
      <c r="F8" s="331"/>
      <c r="G8" s="331"/>
      <c r="H8" s="332"/>
      <c r="I8" s="334"/>
      <c r="J8" s="334"/>
      <c r="K8" s="334"/>
      <c r="L8" s="334"/>
      <c r="M8" s="334"/>
      <c r="N8" s="334"/>
      <c r="O8" s="334"/>
      <c r="P8" s="334"/>
      <c r="Q8" s="336" t="s">
        <v>118</v>
      </c>
      <c r="R8" s="334"/>
      <c r="S8" s="332"/>
    </row>
    <row r="9" spans="1:19" s="328" customFormat="1" ht="18" customHeight="1" x14ac:dyDescent="0.25">
      <c r="A9" s="326"/>
      <c r="B9" s="326"/>
      <c r="C9" s="331"/>
      <c r="D9" s="331"/>
      <c r="E9" s="337"/>
      <c r="F9" s="337"/>
      <c r="G9" s="337"/>
      <c r="H9" s="338"/>
      <c r="I9" s="338" t="s">
        <v>119</v>
      </c>
      <c r="M9" s="339" t="s">
        <v>160</v>
      </c>
      <c r="O9" s="338" t="s">
        <v>121</v>
      </c>
      <c r="Q9" s="340" t="s">
        <v>123</v>
      </c>
      <c r="R9" s="340"/>
      <c r="S9" s="338"/>
    </row>
    <row r="10" spans="1:19" s="328" customFormat="1" ht="18" customHeight="1" x14ac:dyDescent="0.25">
      <c r="A10" s="326"/>
      <c r="B10" s="326"/>
      <c r="C10" s="331"/>
      <c r="D10" s="331"/>
      <c r="E10" s="337" t="s">
        <v>161</v>
      </c>
      <c r="F10" s="337"/>
      <c r="G10" s="337" t="s">
        <v>127</v>
      </c>
      <c r="H10" s="338"/>
      <c r="I10" s="341" t="s">
        <v>162</v>
      </c>
      <c r="J10" s="338"/>
      <c r="K10" s="338"/>
      <c r="L10" s="338"/>
      <c r="M10" s="340" t="s">
        <v>163</v>
      </c>
      <c r="N10" s="338"/>
      <c r="O10" s="338" t="s">
        <v>130</v>
      </c>
      <c r="P10" s="338"/>
      <c r="Q10" s="342" t="s">
        <v>132</v>
      </c>
      <c r="R10" s="338"/>
      <c r="S10" s="338" t="s">
        <v>125</v>
      </c>
    </row>
    <row r="11" spans="1:19" s="346" customFormat="1" ht="18" customHeight="1" x14ac:dyDescent="0.25">
      <c r="A11" s="343"/>
      <c r="B11" s="343"/>
      <c r="C11" s="344"/>
      <c r="D11" s="344"/>
      <c r="E11" s="345" t="s">
        <v>164</v>
      </c>
      <c r="F11" s="345"/>
      <c r="G11" s="345" t="s">
        <v>137</v>
      </c>
      <c r="H11" s="340"/>
      <c r="I11" s="340" t="s">
        <v>138</v>
      </c>
      <c r="J11" s="340"/>
      <c r="K11" s="340" t="s">
        <v>64</v>
      </c>
      <c r="L11" s="340"/>
      <c r="M11" s="338" t="s">
        <v>165</v>
      </c>
      <c r="N11" s="340"/>
      <c r="O11" s="338" t="s">
        <v>96</v>
      </c>
      <c r="P11" s="340"/>
      <c r="Q11" s="340" t="s">
        <v>141</v>
      </c>
      <c r="R11" s="340"/>
      <c r="S11" s="340" t="s">
        <v>145</v>
      </c>
    </row>
    <row r="12" spans="1:19" s="328" customFormat="1" ht="18" customHeight="1" x14ac:dyDescent="0.25">
      <c r="A12" s="326"/>
      <c r="B12" s="326"/>
      <c r="C12" s="370" t="s">
        <v>11</v>
      </c>
      <c r="D12" s="348"/>
      <c r="E12" s="347" t="s">
        <v>12</v>
      </c>
      <c r="F12" s="345"/>
      <c r="G12" s="347" t="s">
        <v>12</v>
      </c>
      <c r="H12" s="338"/>
      <c r="I12" s="347" t="s">
        <v>12</v>
      </c>
      <c r="J12" s="338"/>
      <c r="K12" s="347" t="s">
        <v>12</v>
      </c>
      <c r="L12" s="345"/>
      <c r="M12" s="347" t="s">
        <v>12</v>
      </c>
      <c r="N12" s="345"/>
      <c r="O12" s="347" t="s">
        <v>12</v>
      </c>
      <c r="P12" s="345"/>
      <c r="Q12" s="347" t="s">
        <v>12</v>
      </c>
      <c r="R12" s="338"/>
      <c r="S12" s="347" t="s">
        <v>12</v>
      </c>
    </row>
    <row r="13" spans="1:19" s="344" customFormat="1" ht="18" customHeight="1" x14ac:dyDescent="0.25">
      <c r="A13" s="349"/>
      <c r="B13" s="349"/>
      <c r="E13" s="350"/>
      <c r="F13" s="350"/>
      <c r="G13" s="350"/>
      <c r="H13" s="351"/>
      <c r="I13" s="350"/>
      <c r="J13" s="350"/>
      <c r="K13" s="350"/>
      <c r="L13" s="350"/>
      <c r="M13" s="350"/>
      <c r="N13" s="350"/>
      <c r="O13" s="350"/>
      <c r="P13" s="350"/>
      <c r="Q13" s="350"/>
      <c r="R13" s="350"/>
      <c r="S13" s="350"/>
    </row>
    <row r="14" spans="1:19" s="344" customFormat="1" ht="18" customHeight="1" x14ac:dyDescent="0.25">
      <c r="A14" s="352" t="s">
        <v>166</v>
      </c>
      <c r="B14" s="349"/>
      <c r="E14" s="353">
        <v>3825000000</v>
      </c>
      <c r="F14" s="353"/>
      <c r="G14" s="353">
        <v>2557841248</v>
      </c>
      <c r="H14" s="354"/>
      <c r="I14" s="353">
        <v>73100541</v>
      </c>
      <c r="J14" s="354"/>
      <c r="K14" s="353">
        <v>833464285</v>
      </c>
      <c r="L14" s="353"/>
      <c r="M14" s="353">
        <v>1278364530</v>
      </c>
      <c r="N14" s="353"/>
      <c r="O14" s="355">
        <v>0</v>
      </c>
      <c r="P14" s="353"/>
      <c r="Q14" s="353">
        <v>-1864616</v>
      </c>
      <c r="R14" s="354"/>
      <c r="S14" s="356">
        <f>SUM(E14:Q14)</f>
        <v>8565905988</v>
      </c>
    </row>
    <row r="15" spans="1:19" s="344" customFormat="1" ht="18" customHeight="1" x14ac:dyDescent="0.25">
      <c r="A15" s="357" t="s">
        <v>148</v>
      </c>
      <c r="B15" s="349"/>
      <c r="E15" s="353">
        <v>0</v>
      </c>
      <c r="F15" s="353"/>
      <c r="G15" s="353">
        <v>0</v>
      </c>
      <c r="H15" s="354"/>
      <c r="I15" s="353">
        <v>0</v>
      </c>
      <c r="J15" s="354"/>
      <c r="K15" s="353">
        <v>-778005000</v>
      </c>
      <c r="L15" s="353"/>
      <c r="M15" s="353">
        <v>0</v>
      </c>
      <c r="N15" s="353"/>
      <c r="O15" s="353">
        <v>0</v>
      </c>
      <c r="P15" s="353"/>
      <c r="Q15" s="353">
        <v>0</v>
      </c>
      <c r="R15" s="354"/>
      <c r="S15" s="356">
        <f>SUM(E15:Q15)</f>
        <v>-778005000</v>
      </c>
    </row>
    <row r="16" spans="1:19" s="344" customFormat="1" ht="18" customHeight="1" x14ac:dyDescent="0.25">
      <c r="A16" s="349" t="s">
        <v>104</v>
      </c>
      <c r="B16" s="349"/>
      <c r="E16" s="358">
        <v>0</v>
      </c>
      <c r="F16" s="350"/>
      <c r="G16" s="358">
        <v>0</v>
      </c>
      <c r="H16" s="351"/>
      <c r="I16" s="358">
        <v>0</v>
      </c>
      <c r="J16" s="350"/>
      <c r="K16" s="358">
        <v>80784636</v>
      </c>
      <c r="L16" s="350"/>
      <c r="M16" s="358">
        <v>0</v>
      </c>
      <c r="N16" s="350"/>
      <c r="O16" s="359">
        <v>0</v>
      </c>
      <c r="P16" s="350"/>
      <c r="Q16" s="358">
        <v>0</v>
      </c>
      <c r="R16" s="350"/>
      <c r="S16" s="360">
        <f>SUM(E16:Q16)</f>
        <v>80784636</v>
      </c>
    </row>
    <row r="17" spans="1:19" s="363" customFormat="1" ht="8.1" customHeight="1" x14ac:dyDescent="0.25">
      <c r="A17" s="343"/>
      <c r="B17" s="343"/>
      <c r="C17" s="361"/>
      <c r="D17" s="361"/>
      <c r="E17" s="356"/>
      <c r="F17" s="356"/>
      <c r="G17" s="356"/>
      <c r="H17" s="362"/>
      <c r="I17" s="356"/>
      <c r="J17" s="362"/>
      <c r="K17" s="356"/>
      <c r="L17" s="356"/>
      <c r="M17" s="356"/>
      <c r="N17" s="356"/>
      <c r="O17" s="356"/>
      <c r="P17" s="356"/>
      <c r="Q17" s="356"/>
      <c r="R17" s="362"/>
      <c r="S17" s="356"/>
    </row>
    <row r="18" spans="1:19" s="344" customFormat="1" ht="18" customHeight="1" thickBot="1" x14ac:dyDescent="0.3">
      <c r="A18" s="352" t="s">
        <v>167</v>
      </c>
      <c r="B18" s="349"/>
      <c r="E18" s="364">
        <f>SUM(E14:E17)</f>
        <v>3825000000</v>
      </c>
      <c r="F18" s="353"/>
      <c r="G18" s="364">
        <f>SUM(G14:G17)</f>
        <v>2557841248</v>
      </c>
      <c r="H18" s="354"/>
      <c r="I18" s="364">
        <f>SUM(I14:I17)</f>
        <v>73100541</v>
      </c>
      <c r="J18" s="354"/>
      <c r="K18" s="364">
        <f>SUM(K14:K17)</f>
        <v>136243921</v>
      </c>
      <c r="L18" s="353"/>
      <c r="M18" s="364">
        <f>SUM(M14:M17)</f>
        <v>1278364530</v>
      </c>
      <c r="N18" s="353"/>
      <c r="O18" s="364">
        <f>SUM(O14:O17)</f>
        <v>0</v>
      </c>
      <c r="P18" s="353"/>
      <c r="Q18" s="364">
        <f>SUM(Q14:Q17)</f>
        <v>-1864616</v>
      </c>
      <c r="R18" s="354"/>
      <c r="S18" s="364">
        <f>SUM(S14:S17)</f>
        <v>7868685624</v>
      </c>
    </row>
    <row r="19" spans="1:19" s="344" customFormat="1" ht="18" customHeight="1" thickTop="1" x14ac:dyDescent="0.25">
      <c r="A19" s="349"/>
      <c r="B19" s="349"/>
      <c r="E19" s="350"/>
      <c r="F19" s="350"/>
      <c r="G19" s="350"/>
      <c r="H19" s="351"/>
      <c r="I19" s="350"/>
      <c r="J19" s="350"/>
      <c r="K19" s="350"/>
      <c r="L19" s="350"/>
      <c r="M19" s="350"/>
      <c r="N19" s="350"/>
      <c r="O19" s="350"/>
      <c r="P19" s="350"/>
      <c r="Q19" s="350"/>
      <c r="R19" s="350"/>
      <c r="S19" s="350"/>
    </row>
    <row r="20" spans="1:19" s="344" customFormat="1" ht="18" customHeight="1" x14ac:dyDescent="0.25">
      <c r="A20" s="352" t="s">
        <v>168</v>
      </c>
      <c r="B20" s="349"/>
      <c r="E20" s="365">
        <v>3825000000</v>
      </c>
      <c r="F20" s="353"/>
      <c r="G20" s="365">
        <v>2557841248</v>
      </c>
      <c r="H20" s="354"/>
      <c r="I20" s="365">
        <v>112766796</v>
      </c>
      <c r="J20" s="354"/>
      <c r="K20" s="365">
        <v>809118127</v>
      </c>
      <c r="L20" s="353"/>
      <c r="M20" s="365">
        <v>1278364530</v>
      </c>
      <c r="N20" s="353"/>
      <c r="O20" s="365">
        <v>0</v>
      </c>
      <c r="P20" s="353"/>
      <c r="Q20" s="365">
        <v>-1864616</v>
      </c>
      <c r="R20" s="354"/>
      <c r="S20" s="366">
        <f>SUM(E20:Q20)</f>
        <v>8581226085</v>
      </c>
    </row>
    <row r="21" spans="1:19" s="344" customFormat="1" ht="18" customHeight="1" x14ac:dyDescent="0.25">
      <c r="A21" s="357" t="s">
        <v>148</v>
      </c>
      <c r="B21" s="349"/>
      <c r="C21" s="367">
        <v>12</v>
      </c>
      <c r="E21" s="365">
        <v>0</v>
      </c>
      <c r="F21" s="353"/>
      <c r="G21" s="365">
        <v>0</v>
      </c>
      <c r="H21" s="354"/>
      <c r="I21" s="365">
        <v>0</v>
      </c>
      <c r="J21" s="354"/>
      <c r="K21" s="365">
        <v>-808987500</v>
      </c>
      <c r="L21" s="353"/>
      <c r="M21" s="365">
        <v>0</v>
      </c>
      <c r="N21" s="353"/>
      <c r="O21" s="365">
        <v>0</v>
      </c>
      <c r="P21" s="353"/>
      <c r="Q21" s="365">
        <v>0</v>
      </c>
      <c r="R21" s="354"/>
      <c r="S21" s="366">
        <f>SUM(E21:Q21)</f>
        <v>-808987500</v>
      </c>
    </row>
    <row r="22" spans="1:19" s="344" customFormat="1" ht="18" customHeight="1" x14ac:dyDescent="0.25">
      <c r="A22" s="349" t="s">
        <v>104</v>
      </c>
      <c r="B22" s="349"/>
      <c r="C22" s="361"/>
      <c r="D22" s="361"/>
      <c r="E22" s="368">
        <v>0</v>
      </c>
      <c r="F22" s="356"/>
      <c r="G22" s="368">
        <v>0</v>
      </c>
      <c r="H22" s="362"/>
      <c r="I22" s="368">
        <v>0</v>
      </c>
      <c r="J22" s="362"/>
      <c r="K22" s="368">
        <f>+'[1]PL (6month) 7-8'!J46</f>
        <v>484799837</v>
      </c>
      <c r="L22" s="356"/>
      <c r="M22" s="368">
        <v>0</v>
      </c>
      <c r="N22" s="356"/>
      <c r="O22" s="368">
        <v>0</v>
      </c>
      <c r="P22" s="356"/>
      <c r="Q22" s="368">
        <v>0</v>
      </c>
      <c r="R22" s="362"/>
      <c r="S22" s="368">
        <f>SUM(E22:Q22)</f>
        <v>484799837</v>
      </c>
    </row>
    <row r="23" spans="1:19" s="363" customFormat="1" ht="8.1" customHeight="1" x14ac:dyDescent="0.25">
      <c r="A23" s="343"/>
      <c r="B23" s="343"/>
      <c r="C23" s="361"/>
      <c r="D23" s="361"/>
      <c r="E23" s="366"/>
      <c r="F23" s="356"/>
      <c r="G23" s="366"/>
      <c r="H23" s="362"/>
      <c r="I23" s="366"/>
      <c r="J23" s="362"/>
      <c r="K23" s="366"/>
      <c r="L23" s="356"/>
      <c r="M23" s="366"/>
      <c r="N23" s="356"/>
      <c r="O23" s="366"/>
      <c r="P23" s="356"/>
      <c r="Q23" s="366"/>
      <c r="R23" s="362"/>
      <c r="S23" s="366"/>
    </row>
    <row r="24" spans="1:19" s="344" customFormat="1" ht="18" customHeight="1" thickBot="1" x14ac:dyDescent="0.3">
      <c r="A24" s="352" t="s">
        <v>169</v>
      </c>
      <c r="B24" s="349"/>
      <c r="C24" s="361"/>
      <c r="D24" s="361"/>
      <c r="E24" s="369">
        <f>SUM(E20:E22)</f>
        <v>3825000000</v>
      </c>
      <c r="F24" s="356"/>
      <c r="G24" s="369">
        <f>SUM(G20:G22)</f>
        <v>2557841248</v>
      </c>
      <c r="H24" s="354"/>
      <c r="I24" s="369">
        <f>SUM(I20:I22)</f>
        <v>112766796</v>
      </c>
      <c r="J24" s="354"/>
      <c r="K24" s="369">
        <f>SUM(K20:K22)</f>
        <v>484930464</v>
      </c>
      <c r="L24" s="356"/>
      <c r="M24" s="369">
        <f>SUM(M20:M22)</f>
        <v>1278364530</v>
      </c>
      <c r="N24" s="356"/>
      <c r="O24" s="369">
        <f>SUM(O20:O22)</f>
        <v>0</v>
      </c>
      <c r="P24" s="356"/>
      <c r="Q24" s="369">
        <f>SUM(Q20:Q22)</f>
        <v>-1864616</v>
      </c>
      <c r="R24" s="354"/>
      <c r="S24" s="369">
        <f>SUM(S20:S22)</f>
        <v>8257038422</v>
      </c>
    </row>
    <row r="25" spans="1:19" s="74" customFormat="1" ht="18" customHeight="1" thickTop="1" x14ac:dyDescent="0.25">
      <c r="A25" s="324"/>
      <c r="B25" s="323"/>
      <c r="C25" s="325"/>
      <c r="D25" s="325"/>
      <c r="E25" s="89"/>
      <c r="F25" s="89"/>
      <c r="G25" s="89"/>
      <c r="H25" s="98"/>
      <c r="I25" s="89"/>
      <c r="J25" s="98"/>
      <c r="K25" s="89"/>
      <c r="L25" s="89"/>
      <c r="M25" s="89"/>
      <c r="N25" s="89"/>
      <c r="O25" s="89"/>
      <c r="P25" s="89"/>
      <c r="Q25" s="89"/>
      <c r="R25" s="98"/>
      <c r="S25" s="89"/>
    </row>
    <row r="26" spans="1:19" s="74" customFormat="1" ht="18" customHeight="1" x14ac:dyDescent="0.25">
      <c r="A26" s="324"/>
      <c r="B26" s="323"/>
      <c r="C26" s="325"/>
      <c r="D26" s="325"/>
      <c r="E26" s="89"/>
      <c r="F26" s="89"/>
      <c r="G26" s="89"/>
      <c r="H26" s="98"/>
      <c r="I26" s="89"/>
      <c r="J26" s="98"/>
      <c r="K26" s="89"/>
      <c r="L26" s="89"/>
      <c r="M26" s="89"/>
      <c r="N26" s="89"/>
      <c r="O26" s="89"/>
      <c r="P26" s="89"/>
      <c r="Q26" s="89"/>
      <c r="R26" s="98"/>
      <c r="S26" s="89"/>
    </row>
    <row r="27" spans="1:19" s="74" customFormat="1" ht="18" customHeight="1" x14ac:dyDescent="0.25">
      <c r="C27" s="76"/>
      <c r="D27" s="76"/>
    </row>
    <row r="28" spans="1:19" s="74" customFormat="1" ht="18" customHeight="1" x14ac:dyDescent="0.25">
      <c r="A28" s="383"/>
      <c r="B28" s="383"/>
      <c r="C28" s="383"/>
      <c r="D28" s="383"/>
      <c r="E28" s="383"/>
      <c r="F28" s="383"/>
      <c r="G28" s="383"/>
      <c r="H28" s="383"/>
      <c r="I28" s="383"/>
      <c r="J28" s="383"/>
      <c r="K28" s="383"/>
      <c r="L28" s="383"/>
      <c r="M28" s="383"/>
      <c r="N28" s="383"/>
      <c r="O28" s="383"/>
      <c r="P28" s="383"/>
      <c r="Q28" s="383"/>
      <c r="R28" s="383"/>
      <c r="S28" s="383"/>
    </row>
    <row r="29" spans="1:19" s="74" customFormat="1" ht="18" customHeight="1" x14ac:dyDescent="0.25">
      <c r="A29" s="119"/>
      <c r="B29" s="119"/>
      <c r="C29" s="119"/>
      <c r="D29" s="119"/>
      <c r="E29" s="119"/>
      <c r="F29" s="119"/>
      <c r="G29" s="119"/>
      <c r="H29" s="119"/>
      <c r="I29" s="119"/>
      <c r="J29" s="119"/>
      <c r="K29" s="119"/>
      <c r="L29" s="119"/>
      <c r="M29" s="119"/>
      <c r="N29" s="119"/>
      <c r="O29" s="119"/>
      <c r="P29" s="119"/>
      <c r="Q29" s="119"/>
      <c r="R29" s="119"/>
      <c r="S29" s="119"/>
    </row>
    <row r="30" spans="1:19" s="74" customFormat="1" ht="18" customHeight="1" x14ac:dyDescent="0.25">
      <c r="A30" s="119"/>
      <c r="B30" s="119"/>
      <c r="C30" s="119"/>
      <c r="D30" s="119"/>
      <c r="E30" s="119"/>
      <c r="F30" s="119"/>
      <c r="G30" s="119"/>
      <c r="H30" s="119"/>
      <c r="I30" s="119"/>
      <c r="J30" s="119"/>
      <c r="K30" s="119"/>
      <c r="L30" s="119"/>
      <c r="M30" s="119"/>
      <c r="N30" s="119"/>
      <c r="O30" s="119"/>
      <c r="P30" s="119"/>
      <c r="Q30" s="119"/>
      <c r="R30" s="119"/>
      <c r="S30" s="119"/>
    </row>
    <row r="31" spans="1:19" s="74" customFormat="1" ht="18" customHeight="1" x14ac:dyDescent="0.25">
      <c r="A31" s="119"/>
      <c r="B31" s="119"/>
      <c r="C31" s="119"/>
      <c r="D31" s="119"/>
      <c r="E31" s="119"/>
      <c r="F31" s="119"/>
      <c r="G31" s="119"/>
      <c r="H31" s="119"/>
      <c r="I31" s="119"/>
      <c r="J31" s="119"/>
      <c r="K31" s="119"/>
      <c r="L31" s="119"/>
      <c r="M31" s="119"/>
      <c r="N31" s="119"/>
      <c r="O31" s="119"/>
      <c r="P31" s="119"/>
      <c r="Q31" s="119"/>
      <c r="R31" s="119"/>
      <c r="S31" s="119"/>
    </row>
    <row r="32" spans="1:19" s="213" customFormat="1" ht="21.95" customHeight="1" x14ac:dyDescent="0.25">
      <c r="A32" s="53" t="s">
        <v>35</v>
      </c>
      <c r="B32" s="209"/>
      <c r="C32" s="210"/>
      <c r="D32" s="210"/>
      <c r="E32" s="211"/>
      <c r="F32" s="211"/>
      <c r="G32" s="211"/>
      <c r="H32" s="212"/>
      <c r="I32" s="211"/>
      <c r="J32" s="212"/>
      <c r="K32" s="211"/>
      <c r="L32" s="211"/>
      <c r="M32" s="211"/>
      <c r="N32" s="211"/>
      <c r="O32" s="211"/>
      <c r="P32" s="211"/>
      <c r="Q32" s="211"/>
      <c r="R32" s="212"/>
      <c r="S32" s="211"/>
    </row>
  </sheetData>
  <mergeCells count="4">
    <mergeCell ref="E5:S5"/>
    <mergeCell ref="M6:Q6"/>
    <mergeCell ref="I7:K7"/>
    <mergeCell ref="A28:S28"/>
  </mergeCells>
  <pageMargins left="0.5" right="0.5" top="0.5" bottom="0.6" header="0.49" footer="0.4"/>
  <pageSetup paperSize="9" scale="95" firstPageNumber="10" orientation="landscape" useFirstPageNumber="1" horizontalDpi="1200" verticalDpi="1200" r:id="rId1"/>
  <headerFooter>
    <oddFooter>&amp;R&amp;"Arial Unicode MS,Regular"&amp;9&amp;P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4"/>
  <sheetViews>
    <sheetView workbookViewId="0">
      <selection activeCell="B5" activeCellId="1" sqref="D1:D1048576 B5"/>
    </sheetView>
  </sheetViews>
  <sheetFormatPr defaultRowHeight="20.100000000000001" customHeight="1" x14ac:dyDescent="0.25"/>
  <cols>
    <col min="1" max="1" width="1.85546875" style="255" customWidth="1"/>
    <col min="2" max="2" width="29.7109375" style="255" customWidth="1"/>
    <col min="3" max="3" width="6.140625" style="256" customWidth="1"/>
    <col min="4" max="4" width="0.85546875" style="234" customWidth="1"/>
    <col min="5" max="5" width="12.140625" style="234" customWidth="1"/>
    <col min="6" max="6" width="0.85546875" style="234" customWidth="1"/>
    <col min="7" max="7" width="12.140625" style="234" customWidth="1"/>
    <col min="8" max="8" width="0.85546875" style="221" customWidth="1"/>
    <col min="9" max="9" width="12.140625" style="221" customWidth="1"/>
    <col min="10" max="10" width="0.85546875" style="221" customWidth="1"/>
    <col min="11" max="11" width="12.140625" style="221" customWidth="1"/>
    <col min="12" max="239" width="9.140625" style="221"/>
    <col min="240" max="240" width="1.85546875" style="221" customWidth="1"/>
    <col min="241" max="241" width="30.85546875" style="221" customWidth="1"/>
    <col min="242" max="242" width="6.140625" style="221" customWidth="1"/>
    <col min="243" max="243" width="0.85546875" style="221" customWidth="1"/>
    <col min="244" max="244" width="12.140625" style="221" customWidth="1"/>
    <col min="245" max="245" width="0.85546875" style="221" customWidth="1"/>
    <col min="246" max="246" width="12.140625" style="221" customWidth="1"/>
    <col min="247" max="247" width="0.85546875" style="221" customWidth="1"/>
    <col min="248" max="248" width="12.140625" style="221" customWidth="1"/>
    <col min="249" max="249" width="0.85546875" style="221" customWidth="1"/>
    <col min="250" max="250" width="12.140625" style="221" customWidth="1"/>
    <col min="251" max="495" width="9.140625" style="221"/>
    <col min="496" max="496" width="1.85546875" style="221" customWidth="1"/>
    <col min="497" max="497" width="30.85546875" style="221" customWidth="1"/>
    <col min="498" max="498" width="6.140625" style="221" customWidth="1"/>
    <col min="499" max="499" width="0.85546875" style="221" customWidth="1"/>
    <col min="500" max="500" width="12.140625" style="221" customWidth="1"/>
    <col min="501" max="501" width="0.85546875" style="221" customWidth="1"/>
    <col min="502" max="502" width="12.140625" style="221" customWidth="1"/>
    <col min="503" max="503" width="0.85546875" style="221" customWidth="1"/>
    <col min="504" max="504" width="12.140625" style="221" customWidth="1"/>
    <col min="505" max="505" width="0.85546875" style="221" customWidth="1"/>
    <col min="506" max="506" width="12.140625" style="221" customWidth="1"/>
    <col min="507" max="751" width="9.140625" style="221"/>
    <col min="752" max="752" width="1.85546875" style="221" customWidth="1"/>
    <col min="753" max="753" width="30.85546875" style="221" customWidth="1"/>
    <col min="754" max="754" width="6.140625" style="221" customWidth="1"/>
    <col min="755" max="755" width="0.85546875" style="221" customWidth="1"/>
    <col min="756" max="756" width="12.140625" style="221" customWidth="1"/>
    <col min="757" max="757" width="0.85546875" style="221" customWidth="1"/>
    <col min="758" max="758" width="12.140625" style="221" customWidth="1"/>
    <col min="759" max="759" width="0.85546875" style="221" customWidth="1"/>
    <col min="760" max="760" width="12.140625" style="221" customWidth="1"/>
    <col min="761" max="761" width="0.85546875" style="221" customWidth="1"/>
    <col min="762" max="762" width="12.140625" style="221" customWidth="1"/>
    <col min="763" max="1007" width="9.140625" style="221"/>
    <col min="1008" max="1008" width="1.85546875" style="221" customWidth="1"/>
    <col min="1009" max="1009" width="30.85546875" style="221" customWidth="1"/>
    <col min="1010" max="1010" width="6.140625" style="221" customWidth="1"/>
    <col min="1011" max="1011" width="0.85546875" style="221" customWidth="1"/>
    <col min="1012" max="1012" width="12.140625" style="221" customWidth="1"/>
    <col min="1013" max="1013" width="0.85546875" style="221" customWidth="1"/>
    <col min="1014" max="1014" width="12.140625" style="221" customWidth="1"/>
    <col min="1015" max="1015" width="0.85546875" style="221" customWidth="1"/>
    <col min="1016" max="1016" width="12.140625" style="221" customWidth="1"/>
    <col min="1017" max="1017" width="0.85546875" style="221" customWidth="1"/>
    <col min="1018" max="1018" width="12.140625" style="221" customWidth="1"/>
    <col min="1019" max="1263" width="9.140625" style="221"/>
    <col min="1264" max="1264" width="1.85546875" style="221" customWidth="1"/>
    <col min="1265" max="1265" width="30.85546875" style="221" customWidth="1"/>
    <col min="1266" max="1266" width="6.140625" style="221" customWidth="1"/>
    <col min="1267" max="1267" width="0.85546875" style="221" customWidth="1"/>
    <col min="1268" max="1268" width="12.140625" style="221" customWidth="1"/>
    <col min="1269" max="1269" width="0.85546875" style="221" customWidth="1"/>
    <col min="1270" max="1270" width="12.140625" style="221" customWidth="1"/>
    <col min="1271" max="1271" width="0.85546875" style="221" customWidth="1"/>
    <col min="1272" max="1272" width="12.140625" style="221" customWidth="1"/>
    <col min="1273" max="1273" width="0.85546875" style="221" customWidth="1"/>
    <col min="1274" max="1274" width="12.140625" style="221" customWidth="1"/>
    <col min="1275" max="1519" width="9.140625" style="221"/>
    <col min="1520" max="1520" width="1.85546875" style="221" customWidth="1"/>
    <col min="1521" max="1521" width="30.85546875" style="221" customWidth="1"/>
    <col min="1522" max="1522" width="6.140625" style="221" customWidth="1"/>
    <col min="1523" max="1523" width="0.85546875" style="221" customWidth="1"/>
    <col min="1524" max="1524" width="12.140625" style="221" customWidth="1"/>
    <col min="1525" max="1525" width="0.85546875" style="221" customWidth="1"/>
    <col min="1526" max="1526" width="12.140625" style="221" customWidth="1"/>
    <col min="1527" max="1527" width="0.85546875" style="221" customWidth="1"/>
    <col min="1528" max="1528" width="12.140625" style="221" customWidth="1"/>
    <col min="1529" max="1529" width="0.85546875" style="221" customWidth="1"/>
    <col min="1530" max="1530" width="12.140625" style="221" customWidth="1"/>
    <col min="1531" max="1775" width="9.140625" style="221"/>
    <col min="1776" max="1776" width="1.85546875" style="221" customWidth="1"/>
    <col min="1777" max="1777" width="30.85546875" style="221" customWidth="1"/>
    <col min="1778" max="1778" width="6.140625" style="221" customWidth="1"/>
    <col min="1779" max="1779" width="0.85546875" style="221" customWidth="1"/>
    <col min="1780" max="1780" width="12.140625" style="221" customWidth="1"/>
    <col min="1781" max="1781" width="0.85546875" style="221" customWidth="1"/>
    <col min="1782" max="1782" width="12.140625" style="221" customWidth="1"/>
    <col min="1783" max="1783" width="0.85546875" style="221" customWidth="1"/>
    <col min="1784" max="1784" width="12.140625" style="221" customWidth="1"/>
    <col min="1785" max="1785" width="0.85546875" style="221" customWidth="1"/>
    <col min="1786" max="1786" width="12.140625" style="221" customWidth="1"/>
    <col min="1787" max="2031" width="9.140625" style="221"/>
    <col min="2032" max="2032" width="1.85546875" style="221" customWidth="1"/>
    <col min="2033" max="2033" width="30.85546875" style="221" customWidth="1"/>
    <col min="2034" max="2034" width="6.140625" style="221" customWidth="1"/>
    <col min="2035" max="2035" width="0.85546875" style="221" customWidth="1"/>
    <col min="2036" max="2036" width="12.140625" style="221" customWidth="1"/>
    <col min="2037" max="2037" width="0.85546875" style="221" customWidth="1"/>
    <col min="2038" max="2038" width="12.140625" style="221" customWidth="1"/>
    <col min="2039" max="2039" width="0.85546875" style="221" customWidth="1"/>
    <col min="2040" max="2040" width="12.140625" style="221" customWidth="1"/>
    <col min="2041" max="2041" width="0.85546875" style="221" customWidth="1"/>
    <col min="2042" max="2042" width="12.140625" style="221" customWidth="1"/>
    <col min="2043" max="2287" width="9.140625" style="221"/>
    <col min="2288" max="2288" width="1.85546875" style="221" customWidth="1"/>
    <col min="2289" max="2289" width="30.85546875" style="221" customWidth="1"/>
    <col min="2290" max="2290" width="6.140625" style="221" customWidth="1"/>
    <col min="2291" max="2291" width="0.85546875" style="221" customWidth="1"/>
    <col min="2292" max="2292" width="12.140625" style="221" customWidth="1"/>
    <col min="2293" max="2293" width="0.85546875" style="221" customWidth="1"/>
    <col min="2294" max="2294" width="12.140625" style="221" customWidth="1"/>
    <col min="2295" max="2295" width="0.85546875" style="221" customWidth="1"/>
    <col min="2296" max="2296" width="12.140625" style="221" customWidth="1"/>
    <col min="2297" max="2297" width="0.85546875" style="221" customWidth="1"/>
    <col min="2298" max="2298" width="12.140625" style="221" customWidth="1"/>
    <col min="2299" max="2543" width="9.140625" style="221"/>
    <col min="2544" max="2544" width="1.85546875" style="221" customWidth="1"/>
    <col min="2545" max="2545" width="30.85546875" style="221" customWidth="1"/>
    <col min="2546" max="2546" width="6.140625" style="221" customWidth="1"/>
    <col min="2547" max="2547" width="0.85546875" style="221" customWidth="1"/>
    <col min="2548" max="2548" width="12.140625" style="221" customWidth="1"/>
    <col min="2549" max="2549" width="0.85546875" style="221" customWidth="1"/>
    <col min="2550" max="2550" width="12.140625" style="221" customWidth="1"/>
    <col min="2551" max="2551" width="0.85546875" style="221" customWidth="1"/>
    <col min="2552" max="2552" width="12.140625" style="221" customWidth="1"/>
    <col min="2553" max="2553" width="0.85546875" style="221" customWidth="1"/>
    <col min="2554" max="2554" width="12.140625" style="221" customWidth="1"/>
    <col min="2555" max="2799" width="9.140625" style="221"/>
    <col min="2800" max="2800" width="1.85546875" style="221" customWidth="1"/>
    <col min="2801" max="2801" width="30.85546875" style="221" customWidth="1"/>
    <col min="2802" max="2802" width="6.140625" style="221" customWidth="1"/>
    <col min="2803" max="2803" width="0.85546875" style="221" customWidth="1"/>
    <col min="2804" max="2804" width="12.140625" style="221" customWidth="1"/>
    <col min="2805" max="2805" width="0.85546875" style="221" customWidth="1"/>
    <col min="2806" max="2806" width="12.140625" style="221" customWidth="1"/>
    <col min="2807" max="2807" width="0.85546875" style="221" customWidth="1"/>
    <col min="2808" max="2808" width="12.140625" style="221" customWidth="1"/>
    <col min="2809" max="2809" width="0.85546875" style="221" customWidth="1"/>
    <col min="2810" max="2810" width="12.140625" style="221" customWidth="1"/>
    <col min="2811" max="3055" width="9.140625" style="221"/>
    <col min="3056" max="3056" width="1.85546875" style="221" customWidth="1"/>
    <col min="3057" max="3057" width="30.85546875" style="221" customWidth="1"/>
    <col min="3058" max="3058" width="6.140625" style="221" customWidth="1"/>
    <col min="3059" max="3059" width="0.85546875" style="221" customWidth="1"/>
    <col min="3060" max="3060" width="12.140625" style="221" customWidth="1"/>
    <col min="3061" max="3061" width="0.85546875" style="221" customWidth="1"/>
    <col min="3062" max="3062" width="12.140625" style="221" customWidth="1"/>
    <col min="3063" max="3063" width="0.85546875" style="221" customWidth="1"/>
    <col min="3064" max="3064" width="12.140625" style="221" customWidth="1"/>
    <col min="3065" max="3065" width="0.85546875" style="221" customWidth="1"/>
    <col min="3066" max="3066" width="12.140625" style="221" customWidth="1"/>
    <col min="3067" max="3311" width="9.140625" style="221"/>
    <col min="3312" max="3312" width="1.85546875" style="221" customWidth="1"/>
    <col min="3313" max="3313" width="30.85546875" style="221" customWidth="1"/>
    <col min="3314" max="3314" width="6.140625" style="221" customWidth="1"/>
    <col min="3315" max="3315" width="0.85546875" style="221" customWidth="1"/>
    <col min="3316" max="3316" width="12.140625" style="221" customWidth="1"/>
    <col min="3317" max="3317" width="0.85546875" style="221" customWidth="1"/>
    <col min="3318" max="3318" width="12.140625" style="221" customWidth="1"/>
    <col min="3319" max="3319" width="0.85546875" style="221" customWidth="1"/>
    <col min="3320" max="3320" width="12.140625" style="221" customWidth="1"/>
    <col min="3321" max="3321" width="0.85546875" style="221" customWidth="1"/>
    <col min="3322" max="3322" width="12.140625" style="221" customWidth="1"/>
    <col min="3323" max="3567" width="9.140625" style="221"/>
    <col min="3568" max="3568" width="1.85546875" style="221" customWidth="1"/>
    <col min="3569" max="3569" width="30.85546875" style="221" customWidth="1"/>
    <col min="3570" max="3570" width="6.140625" style="221" customWidth="1"/>
    <col min="3571" max="3571" width="0.85546875" style="221" customWidth="1"/>
    <col min="3572" max="3572" width="12.140625" style="221" customWidth="1"/>
    <col min="3573" max="3573" width="0.85546875" style="221" customWidth="1"/>
    <col min="3574" max="3574" width="12.140625" style="221" customWidth="1"/>
    <col min="3575" max="3575" width="0.85546875" style="221" customWidth="1"/>
    <col min="3576" max="3576" width="12.140625" style="221" customWidth="1"/>
    <col min="3577" max="3577" width="0.85546875" style="221" customWidth="1"/>
    <col min="3578" max="3578" width="12.140625" style="221" customWidth="1"/>
    <col min="3579" max="3823" width="9.140625" style="221"/>
    <col min="3824" max="3824" width="1.85546875" style="221" customWidth="1"/>
    <col min="3825" max="3825" width="30.85546875" style="221" customWidth="1"/>
    <col min="3826" max="3826" width="6.140625" style="221" customWidth="1"/>
    <col min="3827" max="3827" width="0.85546875" style="221" customWidth="1"/>
    <col min="3828" max="3828" width="12.140625" style="221" customWidth="1"/>
    <col min="3829" max="3829" width="0.85546875" style="221" customWidth="1"/>
    <col min="3830" max="3830" width="12.140625" style="221" customWidth="1"/>
    <col min="3831" max="3831" width="0.85546875" style="221" customWidth="1"/>
    <col min="3832" max="3832" width="12.140625" style="221" customWidth="1"/>
    <col min="3833" max="3833" width="0.85546875" style="221" customWidth="1"/>
    <col min="3834" max="3834" width="12.140625" style="221" customWidth="1"/>
    <col min="3835" max="4079" width="9.140625" style="221"/>
    <col min="4080" max="4080" width="1.85546875" style="221" customWidth="1"/>
    <col min="4081" max="4081" width="30.85546875" style="221" customWidth="1"/>
    <col min="4082" max="4082" width="6.140625" style="221" customWidth="1"/>
    <col min="4083" max="4083" width="0.85546875" style="221" customWidth="1"/>
    <col min="4084" max="4084" width="12.140625" style="221" customWidth="1"/>
    <col min="4085" max="4085" width="0.85546875" style="221" customWidth="1"/>
    <col min="4086" max="4086" width="12.140625" style="221" customWidth="1"/>
    <col min="4087" max="4087" width="0.85546875" style="221" customWidth="1"/>
    <col min="4088" max="4088" width="12.140625" style="221" customWidth="1"/>
    <col min="4089" max="4089" width="0.85546875" style="221" customWidth="1"/>
    <col min="4090" max="4090" width="12.140625" style="221" customWidth="1"/>
    <col min="4091" max="4335" width="9.140625" style="221"/>
    <col min="4336" max="4336" width="1.85546875" style="221" customWidth="1"/>
    <col min="4337" max="4337" width="30.85546875" style="221" customWidth="1"/>
    <col min="4338" max="4338" width="6.140625" style="221" customWidth="1"/>
    <col min="4339" max="4339" width="0.85546875" style="221" customWidth="1"/>
    <col min="4340" max="4340" width="12.140625" style="221" customWidth="1"/>
    <col min="4341" max="4341" width="0.85546875" style="221" customWidth="1"/>
    <col min="4342" max="4342" width="12.140625" style="221" customWidth="1"/>
    <col min="4343" max="4343" width="0.85546875" style="221" customWidth="1"/>
    <col min="4344" max="4344" width="12.140625" style="221" customWidth="1"/>
    <col min="4345" max="4345" width="0.85546875" style="221" customWidth="1"/>
    <col min="4346" max="4346" width="12.140625" style="221" customWidth="1"/>
    <col min="4347" max="4591" width="9.140625" style="221"/>
    <col min="4592" max="4592" width="1.85546875" style="221" customWidth="1"/>
    <col min="4593" max="4593" width="30.85546875" style="221" customWidth="1"/>
    <col min="4594" max="4594" width="6.140625" style="221" customWidth="1"/>
    <col min="4595" max="4595" width="0.85546875" style="221" customWidth="1"/>
    <col min="4596" max="4596" width="12.140625" style="221" customWidth="1"/>
    <col min="4597" max="4597" width="0.85546875" style="221" customWidth="1"/>
    <col min="4598" max="4598" width="12.140625" style="221" customWidth="1"/>
    <col min="4599" max="4599" width="0.85546875" style="221" customWidth="1"/>
    <col min="4600" max="4600" width="12.140625" style="221" customWidth="1"/>
    <col min="4601" max="4601" width="0.85546875" style="221" customWidth="1"/>
    <col min="4602" max="4602" width="12.140625" style="221" customWidth="1"/>
    <col min="4603" max="4847" width="9.140625" style="221"/>
    <col min="4848" max="4848" width="1.85546875" style="221" customWidth="1"/>
    <col min="4849" max="4849" width="30.85546875" style="221" customWidth="1"/>
    <col min="4850" max="4850" width="6.140625" style="221" customWidth="1"/>
    <col min="4851" max="4851" width="0.85546875" style="221" customWidth="1"/>
    <col min="4852" max="4852" width="12.140625" style="221" customWidth="1"/>
    <col min="4853" max="4853" width="0.85546875" style="221" customWidth="1"/>
    <col min="4854" max="4854" width="12.140625" style="221" customWidth="1"/>
    <col min="4855" max="4855" width="0.85546875" style="221" customWidth="1"/>
    <col min="4856" max="4856" width="12.140625" style="221" customWidth="1"/>
    <col min="4857" max="4857" width="0.85546875" style="221" customWidth="1"/>
    <col min="4858" max="4858" width="12.140625" style="221" customWidth="1"/>
    <col min="4859" max="5103" width="9.140625" style="221"/>
    <col min="5104" max="5104" width="1.85546875" style="221" customWidth="1"/>
    <col min="5105" max="5105" width="30.85546875" style="221" customWidth="1"/>
    <col min="5106" max="5106" width="6.140625" style="221" customWidth="1"/>
    <col min="5107" max="5107" width="0.85546875" style="221" customWidth="1"/>
    <col min="5108" max="5108" width="12.140625" style="221" customWidth="1"/>
    <col min="5109" max="5109" width="0.85546875" style="221" customWidth="1"/>
    <col min="5110" max="5110" width="12.140625" style="221" customWidth="1"/>
    <col min="5111" max="5111" width="0.85546875" style="221" customWidth="1"/>
    <col min="5112" max="5112" width="12.140625" style="221" customWidth="1"/>
    <col min="5113" max="5113" width="0.85546875" style="221" customWidth="1"/>
    <col min="5114" max="5114" width="12.140625" style="221" customWidth="1"/>
    <col min="5115" max="5359" width="9.140625" style="221"/>
    <col min="5360" max="5360" width="1.85546875" style="221" customWidth="1"/>
    <col min="5361" max="5361" width="30.85546875" style="221" customWidth="1"/>
    <col min="5362" max="5362" width="6.140625" style="221" customWidth="1"/>
    <col min="5363" max="5363" width="0.85546875" style="221" customWidth="1"/>
    <col min="5364" max="5364" width="12.140625" style="221" customWidth="1"/>
    <col min="5365" max="5365" width="0.85546875" style="221" customWidth="1"/>
    <col min="5366" max="5366" width="12.140625" style="221" customWidth="1"/>
    <col min="5367" max="5367" width="0.85546875" style="221" customWidth="1"/>
    <col min="5368" max="5368" width="12.140625" style="221" customWidth="1"/>
    <col min="5369" max="5369" width="0.85546875" style="221" customWidth="1"/>
    <col min="5370" max="5370" width="12.140625" style="221" customWidth="1"/>
    <col min="5371" max="5615" width="9.140625" style="221"/>
    <col min="5616" max="5616" width="1.85546875" style="221" customWidth="1"/>
    <col min="5617" max="5617" width="30.85546875" style="221" customWidth="1"/>
    <col min="5618" max="5618" width="6.140625" style="221" customWidth="1"/>
    <col min="5619" max="5619" width="0.85546875" style="221" customWidth="1"/>
    <col min="5620" max="5620" width="12.140625" style="221" customWidth="1"/>
    <col min="5621" max="5621" width="0.85546875" style="221" customWidth="1"/>
    <col min="5622" max="5622" width="12.140625" style="221" customWidth="1"/>
    <col min="5623" max="5623" width="0.85546875" style="221" customWidth="1"/>
    <col min="5624" max="5624" width="12.140625" style="221" customWidth="1"/>
    <col min="5625" max="5625" width="0.85546875" style="221" customWidth="1"/>
    <col min="5626" max="5626" width="12.140625" style="221" customWidth="1"/>
    <col min="5627" max="5871" width="9.140625" style="221"/>
    <col min="5872" max="5872" width="1.85546875" style="221" customWidth="1"/>
    <col min="5873" max="5873" width="30.85546875" style="221" customWidth="1"/>
    <col min="5874" max="5874" width="6.140625" style="221" customWidth="1"/>
    <col min="5875" max="5875" width="0.85546875" style="221" customWidth="1"/>
    <col min="5876" max="5876" width="12.140625" style="221" customWidth="1"/>
    <col min="5877" max="5877" width="0.85546875" style="221" customWidth="1"/>
    <col min="5878" max="5878" width="12.140625" style="221" customWidth="1"/>
    <col min="5879" max="5879" width="0.85546875" style="221" customWidth="1"/>
    <col min="5880" max="5880" width="12.140625" style="221" customWidth="1"/>
    <col min="5881" max="5881" width="0.85546875" style="221" customWidth="1"/>
    <col min="5882" max="5882" width="12.140625" style="221" customWidth="1"/>
    <col min="5883" max="6127" width="9.140625" style="221"/>
    <col min="6128" max="6128" width="1.85546875" style="221" customWidth="1"/>
    <col min="6129" max="6129" width="30.85546875" style="221" customWidth="1"/>
    <col min="6130" max="6130" width="6.140625" style="221" customWidth="1"/>
    <col min="6131" max="6131" width="0.85546875" style="221" customWidth="1"/>
    <col min="6132" max="6132" width="12.140625" style="221" customWidth="1"/>
    <col min="6133" max="6133" width="0.85546875" style="221" customWidth="1"/>
    <col min="6134" max="6134" width="12.140625" style="221" customWidth="1"/>
    <col min="6135" max="6135" width="0.85546875" style="221" customWidth="1"/>
    <col min="6136" max="6136" width="12.140625" style="221" customWidth="1"/>
    <col min="6137" max="6137" width="0.85546875" style="221" customWidth="1"/>
    <col min="6138" max="6138" width="12.140625" style="221" customWidth="1"/>
    <col min="6139" max="6383" width="9.140625" style="221"/>
    <col min="6384" max="6384" width="1.85546875" style="221" customWidth="1"/>
    <col min="6385" max="6385" width="30.85546875" style="221" customWidth="1"/>
    <col min="6386" max="6386" width="6.140625" style="221" customWidth="1"/>
    <col min="6387" max="6387" width="0.85546875" style="221" customWidth="1"/>
    <col min="6388" max="6388" width="12.140625" style="221" customWidth="1"/>
    <col min="6389" max="6389" width="0.85546875" style="221" customWidth="1"/>
    <col min="6390" max="6390" width="12.140625" style="221" customWidth="1"/>
    <col min="6391" max="6391" width="0.85546875" style="221" customWidth="1"/>
    <col min="6392" max="6392" width="12.140625" style="221" customWidth="1"/>
    <col min="6393" max="6393" width="0.85546875" style="221" customWidth="1"/>
    <col min="6394" max="6394" width="12.140625" style="221" customWidth="1"/>
    <col min="6395" max="6639" width="9.140625" style="221"/>
    <col min="6640" max="6640" width="1.85546875" style="221" customWidth="1"/>
    <col min="6641" max="6641" width="30.85546875" style="221" customWidth="1"/>
    <col min="6642" max="6642" width="6.140625" style="221" customWidth="1"/>
    <col min="6643" max="6643" width="0.85546875" style="221" customWidth="1"/>
    <col min="6644" max="6644" width="12.140625" style="221" customWidth="1"/>
    <col min="6645" max="6645" width="0.85546875" style="221" customWidth="1"/>
    <col min="6646" max="6646" width="12.140625" style="221" customWidth="1"/>
    <col min="6647" max="6647" width="0.85546875" style="221" customWidth="1"/>
    <col min="6648" max="6648" width="12.140625" style="221" customWidth="1"/>
    <col min="6649" max="6649" width="0.85546875" style="221" customWidth="1"/>
    <col min="6650" max="6650" width="12.140625" style="221" customWidth="1"/>
    <col min="6651" max="6895" width="9.140625" style="221"/>
    <col min="6896" max="6896" width="1.85546875" style="221" customWidth="1"/>
    <col min="6897" max="6897" width="30.85546875" style="221" customWidth="1"/>
    <col min="6898" max="6898" width="6.140625" style="221" customWidth="1"/>
    <col min="6899" max="6899" width="0.85546875" style="221" customWidth="1"/>
    <col min="6900" max="6900" width="12.140625" style="221" customWidth="1"/>
    <col min="6901" max="6901" width="0.85546875" style="221" customWidth="1"/>
    <col min="6902" max="6902" width="12.140625" style="221" customWidth="1"/>
    <col min="6903" max="6903" width="0.85546875" style="221" customWidth="1"/>
    <col min="6904" max="6904" width="12.140625" style="221" customWidth="1"/>
    <col min="6905" max="6905" width="0.85546875" style="221" customWidth="1"/>
    <col min="6906" max="6906" width="12.140625" style="221" customWidth="1"/>
    <col min="6907" max="7151" width="9.140625" style="221"/>
    <col min="7152" max="7152" width="1.85546875" style="221" customWidth="1"/>
    <col min="7153" max="7153" width="30.85546875" style="221" customWidth="1"/>
    <col min="7154" max="7154" width="6.140625" style="221" customWidth="1"/>
    <col min="7155" max="7155" width="0.85546875" style="221" customWidth="1"/>
    <col min="7156" max="7156" width="12.140625" style="221" customWidth="1"/>
    <col min="7157" max="7157" width="0.85546875" style="221" customWidth="1"/>
    <col min="7158" max="7158" width="12.140625" style="221" customWidth="1"/>
    <col min="7159" max="7159" width="0.85546875" style="221" customWidth="1"/>
    <col min="7160" max="7160" width="12.140625" style="221" customWidth="1"/>
    <col min="7161" max="7161" width="0.85546875" style="221" customWidth="1"/>
    <col min="7162" max="7162" width="12.140625" style="221" customWidth="1"/>
    <col min="7163" max="7407" width="9.140625" style="221"/>
    <col min="7408" max="7408" width="1.85546875" style="221" customWidth="1"/>
    <col min="7409" max="7409" width="30.85546875" style="221" customWidth="1"/>
    <col min="7410" max="7410" width="6.140625" style="221" customWidth="1"/>
    <col min="7411" max="7411" width="0.85546875" style="221" customWidth="1"/>
    <col min="7412" max="7412" width="12.140625" style="221" customWidth="1"/>
    <col min="7413" max="7413" width="0.85546875" style="221" customWidth="1"/>
    <col min="7414" max="7414" width="12.140625" style="221" customWidth="1"/>
    <col min="7415" max="7415" width="0.85546875" style="221" customWidth="1"/>
    <col min="7416" max="7416" width="12.140625" style="221" customWidth="1"/>
    <col min="7417" max="7417" width="0.85546875" style="221" customWidth="1"/>
    <col min="7418" max="7418" width="12.140625" style="221" customWidth="1"/>
    <col min="7419" max="7663" width="9.140625" style="221"/>
    <col min="7664" max="7664" width="1.85546875" style="221" customWidth="1"/>
    <col min="7665" max="7665" width="30.85546875" style="221" customWidth="1"/>
    <col min="7666" max="7666" width="6.140625" style="221" customWidth="1"/>
    <col min="7667" max="7667" width="0.85546875" style="221" customWidth="1"/>
    <col min="7668" max="7668" width="12.140625" style="221" customWidth="1"/>
    <col min="7669" max="7669" width="0.85546875" style="221" customWidth="1"/>
    <col min="7670" max="7670" width="12.140625" style="221" customWidth="1"/>
    <col min="7671" max="7671" width="0.85546875" style="221" customWidth="1"/>
    <col min="7672" max="7672" width="12.140625" style="221" customWidth="1"/>
    <col min="7673" max="7673" width="0.85546875" style="221" customWidth="1"/>
    <col min="7674" max="7674" width="12.140625" style="221" customWidth="1"/>
    <col min="7675" max="7919" width="9.140625" style="221"/>
    <col min="7920" max="7920" width="1.85546875" style="221" customWidth="1"/>
    <col min="7921" max="7921" width="30.85546875" style="221" customWidth="1"/>
    <col min="7922" max="7922" width="6.140625" style="221" customWidth="1"/>
    <col min="7923" max="7923" width="0.85546875" style="221" customWidth="1"/>
    <col min="7924" max="7924" width="12.140625" style="221" customWidth="1"/>
    <col min="7925" max="7925" width="0.85546875" style="221" customWidth="1"/>
    <col min="7926" max="7926" width="12.140625" style="221" customWidth="1"/>
    <col min="7927" max="7927" width="0.85546875" style="221" customWidth="1"/>
    <col min="7928" max="7928" width="12.140625" style="221" customWidth="1"/>
    <col min="7929" max="7929" width="0.85546875" style="221" customWidth="1"/>
    <col min="7930" max="7930" width="12.140625" style="221" customWidth="1"/>
    <col min="7931" max="8175" width="9.140625" style="221"/>
    <col min="8176" max="8176" width="1.85546875" style="221" customWidth="1"/>
    <col min="8177" max="8177" width="30.85546875" style="221" customWidth="1"/>
    <col min="8178" max="8178" width="6.140625" style="221" customWidth="1"/>
    <col min="8179" max="8179" width="0.85546875" style="221" customWidth="1"/>
    <col min="8180" max="8180" width="12.140625" style="221" customWidth="1"/>
    <col min="8181" max="8181" width="0.85546875" style="221" customWidth="1"/>
    <col min="8182" max="8182" width="12.140625" style="221" customWidth="1"/>
    <col min="8183" max="8183" width="0.85546875" style="221" customWidth="1"/>
    <col min="8184" max="8184" width="12.140625" style="221" customWidth="1"/>
    <col min="8185" max="8185" width="0.85546875" style="221" customWidth="1"/>
    <col min="8186" max="8186" width="12.140625" style="221" customWidth="1"/>
    <col min="8187" max="8431" width="9.140625" style="221"/>
    <col min="8432" max="8432" width="1.85546875" style="221" customWidth="1"/>
    <col min="8433" max="8433" width="30.85546875" style="221" customWidth="1"/>
    <col min="8434" max="8434" width="6.140625" style="221" customWidth="1"/>
    <col min="8435" max="8435" width="0.85546875" style="221" customWidth="1"/>
    <col min="8436" max="8436" width="12.140625" style="221" customWidth="1"/>
    <col min="8437" max="8437" width="0.85546875" style="221" customWidth="1"/>
    <col min="8438" max="8438" width="12.140625" style="221" customWidth="1"/>
    <col min="8439" max="8439" width="0.85546875" style="221" customWidth="1"/>
    <col min="8440" max="8440" width="12.140625" style="221" customWidth="1"/>
    <col min="8441" max="8441" width="0.85546875" style="221" customWidth="1"/>
    <col min="8442" max="8442" width="12.140625" style="221" customWidth="1"/>
    <col min="8443" max="8687" width="9.140625" style="221"/>
    <col min="8688" max="8688" width="1.85546875" style="221" customWidth="1"/>
    <col min="8689" max="8689" width="30.85546875" style="221" customWidth="1"/>
    <col min="8690" max="8690" width="6.140625" style="221" customWidth="1"/>
    <col min="8691" max="8691" width="0.85546875" style="221" customWidth="1"/>
    <col min="8692" max="8692" width="12.140625" style="221" customWidth="1"/>
    <col min="8693" max="8693" width="0.85546875" style="221" customWidth="1"/>
    <col min="8694" max="8694" width="12.140625" style="221" customWidth="1"/>
    <col min="8695" max="8695" width="0.85546875" style="221" customWidth="1"/>
    <col min="8696" max="8696" width="12.140625" style="221" customWidth="1"/>
    <col min="8697" max="8697" width="0.85546875" style="221" customWidth="1"/>
    <col min="8698" max="8698" width="12.140625" style="221" customWidth="1"/>
    <col min="8699" max="8943" width="9.140625" style="221"/>
    <col min="8944" max="8944" width="1.85546875" style="221" customWidth="1"/>
    <col min="8945" max="8945" width="30.85546875" style="221" customWidth="1"/>
    <col min="8946" max="8946" width="6.140625" style="221" customWidth="1"/>
    <col min="8947" max="8947" width="0.85546875" style="221" customWidth="1"/>
    <col min="8948" max="8948" width="12.140625" style="221" customWidth="1"/>
    <col min="8949" max="8949" width="0.85546875" style="221" customWidth="1"/>
    <col min="8950" max="8950" width="12.140625" style="221" customWidth="1"/>
    <col min="8951" max="8951" width="0.85546875" style="221" customWidth="1"/>
    <col min="8952" max="8952" width="12.140625" style="221" customWidth="1"/>
    <col min="8953" max="8953" width="0.85546875" style="221" customWidth="1"/>
    <col min="8954" max="8954" width="12.140625" style="221" customWidth="1"/>
    <col min="8955" max="9199" width="9.140625" style="221"/>
    <col min="9200" max="9200" width="1.85546875" style="221" customWidth="1"/>
    <col min="9201" max="9201" width="30.85546875" style="221" customWidth="1"/>
    <col min="9202" max="9202" width="6.140625" style="221" customWidth="1"/>
    <col min="9203" max="9203" width="0.85546875" style="221" customWidth="1"/>
    <col min="9204" max="9204" width="12.140625" style="221" customWidth="1"/>
    <col min="9205" max="9205" width="0.85546875" style="221" customWidth="1"/>
    <col min="9206" max="9206" width="12.140625" style="221" customWidth="1"/>
    <col min="9207" max="9207" width="0.85546875" style="221" customWidth="1"/>
    <col min="9208" max="9208" width="12.140625" style="221" customWidth="1"/>
    <col min="9209" max="9209" width="0.85546875" style="221" customWidth="1"/>
    <col min="9210" max="9210" width="12.140625" style="221" customWidth="1"/>
    <col min="9211" max="9455" width="9.140625" style="221"/>
    <col min="9456" max="9456" width="1.85546875" style="221" customWidth="1"/>
    <col min="9457" max="9457" width="30.85546875" style="221" customWidth="1"/>
    <col min="9458" max="9458" width="6.140625" style="221" customWidth="1"/>
    <col min="9459" max="9459" width="0.85546875" style="221" customWidth="1"/>
    <col min="9460" max="9460" width="12.140625" style="221" customWidth="1"/>
    <col min="9461" max="9461" width="0.85546875" style="221" customWidth="1"/>
    <col min="9462" max="9462" width="12.140625" style="221" customWidth="1"/>
    <col min="9463" max="9463" width="0.85546875" style="221" customWidth="1"/>
    <col min="9464" max="9464" width="12.140625" style="221" customWidth="1"/>
    <col min="9465" max="9465" width="0.85546875" style="221" customWidth="1"/>
    <col min="9466" max="9466" width="12.140625" style="221" customWidth="1"/>
    <col min="9467" max="9711" width="9.140625" style="221"/>
    <col min="9712" max="9712" width="1.85546875" style="221" customWidth="1"/>
    <col min="9713" max="9713" width="30.85546875" style="221" customWidth="1"/>
    <col min="9714" max="9714" width="6.140625" style="221" customWidth="1"/>
    <col min="9715" max="9715" width="0.85546875" style="221" customWidth="1"/>
    <col min="9716" max="9716" width="12.140625" style="221" customWidth="1"/>
    <col min="9717" max="9717" width="0.85546875" style="221" customWidth="1"/>
    <col min="9718" max="9718" width="12.140625" style="221" customWidth="1"/>
    <col min="9719" max="9719" width="0.85546875" style="221" customWidth="1"/>
    <col min="9720" max="9720" width="12.140625" style="221" customWidth="1"/>
    <col min="9721" max="9721" width="0.85546875" style="221" customWidth="1"/>
    <col min="9722" max="9722" width="12.140625" style="221" customWidth="1"/>
    <col min="9723" max="9967" width="9.140625" style="221"/>
    <col min="9968" max="9968" width="1.85546875" style="221" customWidth="1"/>
    <col min="9969" max="9969" width="30.85546875" style="221" customWidth="1"/>
    <col min="9970" max="9970" width="6.140625" style="221" customWidth="1"/>
    <col min="9971" max="9971" width="0.85546875" style="221" customWidth="1"/>
    <col min="9972" max="9972" width="12.140625" style="221" customWidth="1"/>
    <col min="9973" max="9973" width="0.85546875" style="221" customWidth="1"/>
    <col min="9974" max="9974" width="12.140625" style="221" customWidth="1"/>
    <col min="9975" max="9975" width="0.85546875" style="221" customWidth="1"/>
    <col min="9976" max="9976" width="12.140625" style="221" customWidth="1"/>
    <col min="9977" max="9977" width="0.85546875" style="221" customWidth="1"/>
    <col min="9978" max="9978" width="12.140625" style="221" customWidth="1"/>
    <col min="9979" max="10223" width="9.140625" style="221"/>
    <col min="10224" max="10224" width="1.85546875" style="221" customWidth="1"/>
    <col min="10225" max="10225" width="30.85546875" style="221" customWidth="1"/>
    <col min="10226" max="10226" width="6.140625" style="221" customWidth="1"/>
    <col min="10227" max="10227" width="0.85546875" style="221" customWidth="1"/>
    <col min="10228" max="10228" width="12.140625" style="221" customWidth="1"/>
    <col min="10229" max="10229" width="0.85546875" style="221" customWidth="1"/>
    <col min="10230" max="10230" width="12.140625" style="221" customWidth="1"/>
    <col min="10231" max="10231" width="0.85546875" style="221" customWidth="1"/>
    <col min="10232" max="10232" width="12.140625" style="221" customWidth="1"/>
    <col min="10233" max="10233" width="0.85546875" style="221" customWidth="1"/>
    <col min="10234" max="10234" width="12.140625" style="221" customWidth="1"/>
    <col min="10235" max="10479" width="9.140625" style="221"/>
    <col min="10480" max="10480" width="1.85546875" style="221" customWidth="1"/>
    <col min="10481" max="10481" width="30.85546875" style="221" customWidth="1"/>
    <col min="10482" max="10482" width="6.140625" style="221" customWidth="1"/>
    <col min="10483" max="10483" width="0.85546875" style="221" customWidth="1"/>
    <col min="10484" max="10484" width="12.140625" style="221" customWidth="1"/>
    <col min="10485" max="10485" width="0.85546875" style="221" customWidth="1"/>
    <col min="10486" max="10486" width="12.140625" style="221" customWidth="1"/>
    <col min="10487" max="10487" width="0.85546875" style="221" customWidth="1"/>
    <col min="10488" max="10488" width="12.140625" style="221" customWidth="1"/>
    <col min="10489" max="10489" width="0.85546875" style="221" customWidth="1"/>
    <col min="10490" max="10490" width="12.140625" style="221" customWidth="1"/>
    <col min="10491" max="10735" width="9.140625" style="221"/>
    <col min="10736" max="10736" width="1.85546875" style="221" customWidth="1"/>
    <col min="10737" max="10737" width="30.85546875" style="221" customWidth="1"/>
    <col min="10738" max="10738" width="6.140625" style="221" customWidth="1"/>
    <col min="10739" max="10739" width="0.85546875" style="221" customWidth="1"/>
    <col min="10740" max="10740" width="12.140625" style="221" customWidth="1"/>
    <col min="10741" max="10741" width="0.85546875" style="221" customWidth="1"/>
    <col min="10742" max="10742" width="12.140625" style="221" customWidth="1"/>
    <col min="10743" max="10743" width="0.85546875" style="221" customWidth="1"/>
    <col min="10744" max="10744" width="12.140625" style="221" customWidth="1"/>
    <col min="10745" max="10745" width="0.85546875" style="221" customWidth="1"/>
    <col min="10746" max="10746" width="12.140625" style="221" customWidth="1"/>
    <col min="10747" max="10991" width="9.140625" style="221"/>
    <col min="10992" max="10992" width="1.85546875" style="221" customWidth="1"/>
    <col min="10993" max="10993" width="30.85546875" style="221" customWidth="1"/>
    <col min="10994" max="10994" width="6.140625" style="221" customWidth="1"/>
    <col min="10995" max="10995" width="0.85546875" style="221" customWidth="1"/>
    <col min="10996" max="10996" width="12.140625" style="221" customWidth="1"/>
    <col min="10997" max="10997" width="0.85546875" style="221" customWidth="1"/>
    <col min="10998" max="10998" width="12.140625" style="221" customWidth="1"/>
    <col min="10999" max="10999" width="0.85546875" style="221" customWidth="1"/>
    <col min="11000" max="11000" width="12.140625" style="221" customWidth="1"/>
    <col min="11001" max="11001" width="0.85546875" style="221" customWidth="1"/>
    <col min="11002" max="11002" width="12.140625" style="221" customWidth="1"/>
    <col min="11003" max="11247" width="9.140625" style="221"/>
    <col min="11248" max="11248" width="1.85546875" style="221" customWidth="1"/>
    <col min="11249" max="11249" width="30.85546875" style="221" customWidth="1"/>
    <col min="11250" max="11250" width="6.140625" style="221" customWidth="1"/>
    <col min="11251" max="11251" width="0.85546875" style="221" customWidth="1"/>
    <col min="11252" max="11252" width="12.140625" style="221" customWidth="1"/>
    <col min="11253" max="11253" width="0.85546875" style="221" customWidth="1"/>
    <col min="11254" max="11254" width="12.140625" style="221" customWidth="1"/>
    <col min="11255" max="11255" width="0.85546875" style="221" customWidth="1"/>
    <col min="11256" max="11256" width="12.140625" style="221" customWidth="1"/>
    <col min="11257" max="11257" width="0.85546875" style="221" customWidth="1"/>
    <col min="11258" max="11258" width="12.140625" style="221" customWidth="1"/>
    <col min="11259" max="11503" width="9.140625" style="221"/>
    <col min="11504" max="11504" width="1.85546875" style="221" customWidth="1"/>
    <col min="11505" max="11505" width="30.85546875" style="221" customWidth="1"/>
    <col min="11506" max="11506" width="6.140625" style="221" customWidth="1"/>
    <col min="11507" max="11507" width="0.85546875" style="221" customWidth="1"/>
    <col min="11508" max="11508" width="12.140625" style="221" customWidth="1"/>
    <col min="11509" max="11509" width="0.85546875" style="221" customWidth="1"/>
    <col min="11510" max="11510" width="12.140625" style="221" customWidth="1"/>
    <col min="11511" max="11511" width="0.85546875" style="221" customWidth="1"/>
    <col min="11512" max="11512" width="12.140625" style="221" customWidth="1"/>
    <col min="11513" max="11513" width="0.85546875" style="221" customWidth="1"/>
    <col min="11514" max="11514" width="12.140625" style="221" customWidth="1"/>
    <col min="11515" max="11759" width="9.140625" style="221"/>
    <col min="11760" max="11760" width="1.85546875" style="221" customWidth="1"/>
    <col min="11761" max="11761" width="30.85546875" style="221" customWidth="1"/>
    <col min="11762" max="11762" width="6.140625" style="221" customWidth="1"/>
    <col min="11763" max="11763" width="0.85546875" style="221" customWidth="1"/>
    <col min="11764" max="11764" width="12.140625" style="221" customWidth="1"/>
    <col min="11765" max="11765" width="0.85546875" style="221" customWidth="1"/>
    <col min="11766" max="11766" width="12.140625" style="221" customWidth="1"/>
    <col min="11767" max="11767" width="0.85546875" style="221" customWidth="1"/>
    <col min="11768" max="11768" width="12.140625" style="221" customWidth="1"/>
    <col min="11769" max="11769" width="0.85546875" style="221" customWidth="1"/>
    <col min="11770" max="11770" width="12.140625" style="221" customWidth="1"/>
    <col min="11771" max="12015" width="9.140625" style="221"/>
    <col min="12016" max="12016" width="1.85546875" style="221" customWidth="1"/>
    <col min="12017" max="12017" width="30.85546875" style="221" customWidth="1"/>
    <col min="12018" max="12018" width="6.140625" style="221" customWidth="1"/>
    <col min="12019" max="12019" width="0.85546875" style="221" customWidth="1"/>
    <col min="12020" max="12020" width="12.140625" style="221" customWidth="1"/>
    <col min="12021" max="12021" width="0.85546875" style="221" customWidth="1"/>
    <col min="12022" max="12022" width="12.140625" style="221" customWidth="1"/>
    <col min="12023" max="12023" width="0.85546875" style="221" customWidth="1"/>
    <col min="12024" max="12024" width="12.140625" style="221" customWidth="1"/>
    <col min="12025" max="12025" width="0.85546875" style="221" customWidth="1"/>
    <col min="12026" max="12026" width="12.140625" style="221" customWidth="1"/>
    <col min="12027" max="12271" width="9.140625" style="221"/>
    <col min="12272" max="12272" width="1.85546875" style="221" customWidth="1"/>
    <col min="12273" max="12273" width="30.85546875" style="221" customWidth="1"/>
    <col min="12274" max="12274" width="6.140625" style="221" customWidth="1"/>
    <col min="12275" max="12275" width="0.85546875" style="221" customWidth="1"/>
    <col min="12276" max="12276" width="12.140625" style="221" customWidth="1"/>
    <col min="12277" max="12277" width="0.85546875" style="221" customWidth="1"/>
    <col min="12278" max="12278" width="12.140625" style="221" customWidth="1"/>
    <col min="12279" max="12279" width="0.85546875" style="221" customWidth="1"/>
    <col min="12280" max="12280" width="12.140625" style="221" customWidth="1"/>
    <col min="12281" max="12281" width="0.85546875" style="221" customWidth="1"/>
    <col min="12282" max="12282" width="12.140625" style="221" customWidth="1"/>
    <col min="12283" max="12527" width="9.140625" style="221"/>
    <col min="12528" max="12528" width="1.85546875" style="221" customWidth="1"/>
    <col min="12529" max="12529" width="30.85546875" style="221" customWidth="1"/>
    <col min="12530" max="12530" width="6.140625" style="221" customWidth="1"/>
    <col min="12531" max="12531" width="0.85546875" style="221" customWidth="1"/>
    <col min="12532" max="12532" width="12.140625" style="221" customWidth="1"/>
    <col min="12533" max="12533" width="0.85546875" style="221" customWidth="1"/>
    <col min="12534" max="12534" width="12.140625" style="221" customWidth="1"/>
    <col min="12535" max="12535" width="0.85546875" style="221" customWidth="1"/>
    <col min="12536" max="12536" width="12.140625" style="221" customWidth="1"/>
    <col min="12537" max="12537" width="0.85546875" style="221" customWidth="1"/>
    <col min="12538" max="12538" width="12.140625" style="221" customWidth="1"/>
    <col min="12539" max="12783" width="9.140625" style="221"/>
    <col min="12784" max="12784" width="1.85546875" style="221" customWidth="1"/>
    <col min="12785" max="12785" width="30.85546875" style="221" customWidth="1"/>
    <col min="12786" max="12786" width="6.140625" style="221" customWidth="1"/>
    <col min="12787" max="12787" width="0.85546875" style="221" customWidth="1"/>
    <col min="12788" max="12788" width="12.140625" style="221" customWidth="1"/>
    <col min="12789" max="12789" width="0.85546875" style="221" customWidth="1"/>
    <col min="12790" max="12790" width="12.140625" style="221" customWidth="1"/>
    <col min="12791" max="12791" width="0.85546875" style="221" customWidth="1"/>
    <col min="12792" max="12792" width="12.140625" style="221" customWidth="1"/>
    <col min="12793" max="12793" width="0.85546875" style="221" customWidth="1"/>
    <col min="12794" max="12794" width="12.140625" style="221" customWidth="1"/>
    <col min="12795" max="13039" width="9.140625" style="221"/>
    <col min="13040" max="13040" width="1.85546875" style="221" customWidth="1"/>
    <col min="13041" max="13041" width="30.85546875" style="221" customWidth="1"/>
    <col min="13042" max="13042" width="6.140625" style="221" customWidth="1"/>
    <col min="13043" max="13043" width="0.85546875" style="221" customWidth="1"/>
    <col min="13044" max="13044" width="12.140625" style="221" customWidth="1"/>
    <col min="13045" max="13045" width="0.85546875" style="221" customWidth="1"/>
    <col min="13046" max="13046" width="12.140625" style="221" customWidth="1"/>
    <col min="13047" max="13047" width="0.85546875" style="221" customWidth="1"/>
    <col min="13048" max="13048" width="12.140625" style="221" customWidth="1"/>
    <col min="13049" max="13049" width="0.85546875" style="221" customWidth="1"/>
    <col min="13050" max="13050" width="12.140625" style="221" customWidth="1"/>
    <col min="13051" max="13295" width="9.140625" style="221"/>
    <col min="13296" max="13296" width="1.85546875" style="221" customWidth="1"/>
    <col min="13297" max="13297" width="30.85546875" style="221" customWidth="1"/>
    <col min="13298" max="13298" width="6.140625" style="221" customWidth="1"/>
    <col min="13299" max="13299" width="0.85546875" style="221" customWidth="1"/>
    <col min="13300" max="13300" width="12.140625" style="221" customWidth="1"/>
    <col min="13301" max="13301" width="0.85546875" style="221" customWidth="1"/>
    <col min="13302" max="13302" width="12.140625" style="221" customWidth="1"/>
    <col min="13303" max="13303" width="0.85546875" style="221" customWidth="1"/>
    <col min="13304" max="13304" width="12.140625" style="221" customWidth="1"/>
    <col min="13305" max="13305" width="0.85546875" style="221" customWidth="1"/>
    <col min="13306" max="13306" width="12.140625" style="221" customWidth="1"/>
    <col min="13307" max="13551" width="9.140625" style="221"/>
    <col min="13552" max="13552" width="1.85546875" style="221" customWidth="1"/>
    <col min="13553" max="13553" width="30.85546875" style="221" customWidth="1"/>
    <col min="13554" max="13554" width="6.140625" style="221" customWidth="1"/>
    <col min="13555" max="13555" width="0.85546875" style="221" customWidth="1"/>
    <col min="13556" max="13556" width="12.140625" style="221" customWidth="1"/>
    <col min="13557" max="13557" width="0.85546875" style="221" customWidth="1"/>
    <col min="13558" max="13558" width="12.140625" style="221" customWidth="1"/>
    <col min="13559" max="13559" width="0.85546875" style="221" customWidth="1"/>
    <col min="13560" max="13560" width="12.140625" style="221" customWidth="1"/>
    <col min="13561" max="13561" width="0.85546875" style="221" customWidth="1"/>
    <col min="13562" max="13562" width="12.140625" style="221" customWidth="1"/>
    <col min="13563" max="13807" width="9.140625" style="221"/>
    <col min="13808" max="13808" width="1.85546875" style="221" customWidth="1"/>
    <col min="13809" max="13809" width="30.85546875" style="221" customWidth="1"/>
    <col min="13810" max="13810" width="6.140625" style="221" customWidth="1"/>
    <col min="13811" max="13811" width="0.85546875" style="221" customWidth="1"/>
    <col min="13812" max="13812" width="12.140625" style="221" customWidth="1"/>
    <col min="13813" max="13813" width="0.85546875" style="221" customWidth="1"/>
    <col min="13814" max="13814" width="12.140625" style="221" customWidth="1"/>
    <col min="13815" max="13815" width="0.85546875" style="221" customWidth="1"/>
    <col min="13816" max="13816" width="12.140625" style="221" customWidth="1"/>
    <col min="13817" max="13817" width="0.85546875" style="221" customWidth="1"/>
    <col min="13818" max="13818" width="12.140625" style="221" customWidth="1"/>
    <col min="13819" max="14063" width="9.140625" style="221"/>
    <col min="14064" max="14064" width="1.85546875" style="221" customWidth="1"/>
    <col min="14065" max="14065" width="30.85546875" style="221" customWidth="1"/>
    <col min="14066" max="14066" width="6.140625" style="221" customWidth="1"/>
    <col min="14067" max="14067" width="0.85546875" style="221" customWidth="1"/>
    <col min="14068" max="14068" width="12.140625" style="221" customWidth="1"/>
    <col min="14069" max="14069" width="0.85546875" style="221" customWidth="1"/>
    <col min="14070" max="14070" width="12.140625" style="221" customWidth="1"/>
    <col min="14071" max="14071" width="0.85546875" style="221" customWidth="1"/>
    <col min="14072" max="14072" width="12.140625" style="221" customWidth="1"/>
    <col min="14073" max="14073" width="0.85546875" style="221" customWidth="1"/>
    <col min="14074" max="14074" width="12.140625" style="221" customWidth="1"/>
    <col min="14075" max="14319" width="9.140625" style="221"/>
    <col min="14320" max="14320" width="1.85546875" style="221" customWidth="1"/>
    <col min="14321" max="14321" width="30.85546875" style="221" customWidth="1"/>
    <col min="14322" max="14322" width="6.140625" style="221" customWidth="1"/>
    <col min="14323" max="14323" width="0.85546875" style="221" customWidth="1"/>
    <col min="14324" max="14324" width="12.140625" style="221" customWidth="1"/>
    <col min="14325" max="14325" width="0.85546875" style="221" customWidth="1"/>
    <col min="14326" max="14326" width="12.140625" style="221" customWidth="1"/>
    <col min="14327" max="14327" width="0.85546875" style="221" customWidth="1"/>
    <col min="14328" max="14328" width="12.140625" style="221" customWidth="1"/>
    <col min="14329" max="14329" width="0.85546875" style="221" customWidth="1"/>
    <col min="14330" max="14330" width="12.140625" style="221" customWidth="1"/>
    <col min="14331" max="14575" width="9.140625" style="221"/>
    <col min="14576" max="14576" width="1.85546875" style="221" customWidth="1"/>
    <col min="14577" max="14577" width="30.85546875" style="221" customWidth="1"/>
    <col min="14578" max="14578" width="6.140625" style="221" customWidth="1"/>
    <col min="14579" max="14579" width="0.85546875" style="221" customWidth="1"/>
    <col min="14580" max="14580" width="12.140625" style="221" customWidth="1"/>
    <col min="14581" max="14581" width="0.85546875" style="221" customWidth="1"/>
    <col min="14582" max="14582" width="12.140625" style="221" customWidth="1"/>
    <col min="14583" max="14583" width="0.85546875" style="221" customWidth="1"/>
    <col min="14584" max="14584" width="12.140625" style="221" customWidth="1"/>
    <col min="14585" max="14585" width="0.85546875" style="221" customWidth="1"/>
    <col min="14586" max="14586" width="12.140625" style="221" customWidth="1"/>
    <col min="14587" max="14831" width="9.140625" style="221"/>
    <col min="14832" max="14832" width="1.85546875" style="221" customWidth="1"/>
    <col min="14833" max="14833" width="30.85546875" style="221" customWidth="1"/>
    <col min="14834" max="14834" width="6.140625" style="221" customWidth="1"/>
    <col min="14835" max="14835" width="0.85546875" style="221" customWidth="1"/>
    <col min="14836" max="14836" width="12.140625" style="221" customWidth="1"/>
    <col min="14837" max="14837" width="0.85546875" style="221" customWidth="1"/>
    <col min="14838" max="14838" width="12.140625" style="221" customWidth="1"/>
    <col min="14839" max="14839" width="0.85546875" style="221" customWidth="1"/>
    <col min="14840" max="14840" width="12.140625" style="221" customWidth="1"/>
    <col min="14841" max="14841" width="0.85546875" style="221" customWidth="1"/>
    <col min="14842" max="14842" width="12.140625" style="221" customWidth="1"/>
    <col min="14843" max="15087" width="9.140625" style="221"/>
    <col min="15088" max="15088" width="1.85546875" style="221" customWidth="1"/>
    <col min="15089" max="15089" width="30.85546875" style="221" customWidth="1"/>
    <col min="15090" max="15090" width="6.140625" style="221" customWidth="1"/>
    <col min="15091" max="15091" width="0.85546875" style="221" customWidth="1"/>
    <col min="15092" max="15092" width="12.140625" style="221" customWidth="1"/>
    <col min="15093" max="15093" width="0.85546875" style="221" customWidth="1"/>
    <col min="15094" max="15094" width="12.140625" style="221" customWidth="1"/>
    <col min="15095" max="15095" width="0.85546875" style="221" customWidth="1"/>
    <col min="15096" max="15096" width="12.140625" style="221" customWidth="1"/>
    <col min="15097" max="15097" width="0.85546875" style="221" customWidth="1"/>
    <col min="15098" max="15098" width="12.140625" style="221" customWidth="1"/>
    <col min="15099" max="15343" width="9.140625" style="221"/>
    <col min="15344" max="15344" width="1.85546875" style="221" customWidth="1"/>
    <col min="15345" max="15345" width="30.85546875" style="221" customWidth="1"/>
    <col min="15346" max="15346" width="6.140625" style="221" customWidth="1"/>
    <col min="15347" max="15347" width="0.85546875" style="221" customWidth="1"/>
    <col min="15348" max="15348" width="12.140625" style="221" customWidth="1"/>
    <col min="15349" max="15349" width="0.85546875" style="221" customWidth="1"/>
    <col min="15350" max="15350" width="12.140625" style="221" customWidth="1"/>
    <col min="15351" max="15351" width="0.85546875" style="221" customWidth="1"/>
    <col min="15352" max="15352" width="12.140625" style="221" customWidth="1"/>
    <col min="15353" max="15353" width="0.85546875" style="221" customWidth="1"/>
    <col min="15354" max="15354" width="12.140625" style="221" customWidth="1"/>
    <col min="15355" max="15599" width="9.140625" style="221"/>
    <col min="15600" max="15600" width="1.85546875" style="221" customWidth="1"/>
    <col min="15601" max="15601" width="30.85546875" style="221" customWidth="1"/>
    <col min="15602" max="15602" width="6.140625" style="221" customWidth="1"/>
    <col min="15603" max="15603" width="0.85546875" style="221" customWidth="1"/>
    <col min="15604" max="15604" width="12.140625" style="221" customWidth="1"/>
    <col min="15605" max="15605" width="0.85546875" style="221" customWidth="1"/>
    <col min="15606" max="15606" width="12.140625" style="221" customWidth="1"/>
    <col min="15607" max="15607" width="0.85546875" style="221" customWidth="1"/>
    <col min="15608" max="15608" width="12.140625" style="221" customWidth="1"/>
    <col min="15609" max="15609" width="0.85546875" style="221" customWidth="1"/>
    <col min="15610" max="15610" width="12.140625" style="221" customWidth="1"/>
    <col min="15611" max="15855" width="9.140625" style="221"/>
    <col min="15856" max="15856" width="1.85546875" style="221" customWidth="1"/>
    <col min="15857" max="15857" width="30.85546875" style="221" customWidth="1"/>
    <col min="15858" max="15858" width="6.140625" style="221" customWidth="1"/>
    <col min="15859" max="15859" width="0.85546875" style="221" customWidth="1"/>
    <col min="15860" max="15860" width="12.140625" style="221" customWidth="1"/>
    <col min="15861" max="15861" width="0.85546875" style="221" customWidth="1"/>
    <col min="15862" max="15862" width="12.140625" style="221" customWidth="1"/>
    <col min="15863" max="15863" width="0.85546875" style="221" customWidth="1"/>
    <col min="15864" max="15864" width="12.140625" style="221" customWidth="1"/>
    <col min="15865" max="15865" width="0.85546875" style="221" customWidth="1"/>
    <col min="15866" max="15866" width="12.140625" style="221" customWidth="1"/>
    <col min="15867" max="16111" width="9.140625" style="221"/>
    <col min="16112" max="16112" width="1.85546875" style="221" customWidth="1"/>
    <col min="16113" max="16113" width="30.85546875" style="221" customWidth="1"/>
    <col min="16114" max="16114" width="6.140625" style="221" customWidth="1"/>
    <col min="16115" max="16115" width="0.85546875" style="221" customWidth="1"/>
    <col min="16116" max="16116" width="12.140625" style="221" customWidth="1"/>
    <col min="16117" max="16117" width="0.85546875" style="221" customWidth="1"/>
    <col min="16118" max="16118" width="12.140625" style="221" customWidth="1"/>
    <col min="16119" max="16119" width="0.85546875" style="221" customWidth="1"/>
    <col min="16120" max="16120" width="12.140625" style="221" customWidth="1"/>
    <col min="16121" max="16121" width="0.85546875" style="221" customWidth="1"/>
    <col min="16122" max="16122" width="12.140625" style="221" customWidth="1"/>
    <col min="16123" max="16384" width="9.140625" style="221"/>
  </cols>
  <sheetData>
    <row r="1" spans="1:11" ht="17.45" customHeight="1" x14ac:dyDescent="0.25">
      <c r="A1" s="218" t="s">
        <v>0</v>
      </c>
      <c r="B1" s="218"/>
      <c r="C1" s="219"/>
      <c r="D1" s="220"/>
      <c r="E1" s="220"/>
      <c r="F1" s="220"/>
      <c r="G1" s="220"/>
    </row>
    <row r="2" spans="1:11" s="225" customFormat="1" ht="17.45" customHeight="1" x14ac:dyDescent="0.25">
      <c r="A2" s="222" t="s">
        <v>170</v>
      </c>
      <c r="B2" s="222"/>
      <c r="C2" s="223"/>
      <c r="D2" s="224"/>
      <c r="E2" s="220"/>
      <c r="F2" s="224"/>
      <c r="G2" s="220"/>
    </row>
    <row r="3" spans="1:11" s="225" customFormat="1" ht="17.45" customHeight="1" x14ac:dyDescent="0.25">
      <c r="A3" s="226" t="s">
        <v>111</v>
      </c>
      <c r="B3" s="226"/>
      <c r="C3" s="227"/>
      <c r="D3" s="228"/>
      <c r="E3" s="228"/>
      <c r="F3" s="228"/>
      <c r="G3" s="228"/>
      <c r="H3" s="229"/>
      <c r="I3" s="229"/>
      <c r="J3" s="229"/>
      <c r="K3" s="229"/>
    </row>
    <row r="4" spans="1:11" s="225" customFormat="1" ht="17.45" customHeight="1" x14ac:dyDescent="0.25">
      <c r="A4" s="230"/>
      <c r="B4" s="230"/>
      <c r="C4" s="231"/>
      <c r="D4" s="232"/>
      <c r="E4" s="233"/>
      <c r="F4" s="232"/>
      <c r="G4" s="234"/>
    </row>
    <row r="5" spans="1:11" s="225" customFormat="1" ht="17.45" customHeight="1" x14ac:dyDescent="0.25">
      <c r="A5" s="230"/>
      <c r="B5" s="230"/>
      <c r="C5" s="231"/>
      <c r="D5" s="230"/>
      <c r="E5" s="384" t="s">
        <v>3</v>
      </c>
      <c r="F5" s="384"/>
      <c r="G5" s="384"/>
      <c r="I5" s="385" t="s">
        <v>4</v>
      </c>
      <c r="J5" s="385"/>
      <c r="K5" s="385"/>
    </row>
    <row r="6" spans="1:11" s="225" customFormat="1" ht="17.45" customHeight="1" x14ac:dyDescent="0.25">
      <c r="A6" s="230"/>
      <c r="B6" s="230"/>
      <c r="C6" s="231"/>
      <c r="D6" s="230"/>
      <c r="E6" s="14" t="s">
        <v>7</v>
      </c>
      <c r="F6" s="235"/>
      <c r="G6" s="14" t="s">
        <v>7</v>
      </c>
      <c r="I6" s="14" t="s">
        <v>7</v>
      </c>
      <c r="J6" s="236"/>
      <c r="K6" s="14" t="s">
        <v>7</v>
      </c>
    </row>
    <row r="7" spans="1:11" s="225" customFormat="1" ht="17.45" customHeight="1" x14ac:dyDescent="0.25">
      <c r="A7" s="230"/>
      <c r="B7" s="230"/>
      <c r="C7" s="237"/>
      <c r="D7" s="238"/>
      <c r="E7" s="14" t="s">
        <v>9</v>
      </c>
      <c r="F7" s="14"/>
      <c r="G7" s="14" t="s">
        <v>10</v>
      </c>
      <c r="H7" s="14"/>
      <c r="I7" s="14" t="s">
        <v>9</v>
      </c>
      <c r="J7" s="14"/>
      <c r="K7" s="14" t="s">
        <v>10</v>
      </c>
    </row>
    <row r="8" spans="1:11" s="225" customFormat="1" ht="17.45" customHeight="1" x14ac:dyDescent="0.25">
      <c r="A8" s="230"/>
      <c r="B8" s="230"/>
      <c r="C8" s="239"/>
      <c r="D8" s="240"/>
      <c r="E8" s="241" t="s">
        <v>12</v>
      </c>
      <c r="F8" s="240"/>
      <c r="G8" s="241" t="s">
        <v>12</v>
      </c>
      <c r="I8" s="241" t="s">
        <v>12</v>
      </c>
      <c r="J8" s="240"/>
      <c r="K8" s="241" t="s">
        <v>12</v>
      </c>
    </row>
    <row r="9" spans="1:11" ht="17.45" customHeight="1" x14ac:dyDescent="0.25">
      <c r="A9" s="242" t="s">
        <v>171</v>
      </c>
      <c r="B9" s="242"/>
      <c r="C9" s="237"/>
      <c r="D9" s="243"/>
      <c r="E9" s="244"/>
      <c r="F9" s="243"/>
      <c r="G9" s="245"/>
      <c r="I9" s="246"/>
    </row>
    <row r="10" spans="1:11" ht="17.45" customHeight="1" x14ac:dyDescent="0.25">
      <c r="A10" s="247" t="s">
        <v>85</v>
      </c>
      <c r="B10" s="247"/>
      <c r="C10" s="237"/>
      <c r="D10" s="243"/>
      <c r="E10" s="248">
        <f>+'[1]PL (6month) 7-8'!F27</f>
        <v>1299093919</v>
      </c>
      <c r="F10" s="249"/>
      <c r="G10" s="250">
        <v>1038686191</v>
      </c>
      <c r="H10" s="249"/>
      <c r="I10" s="248">
        <f>+'[1]PL (6month) 7-8'!J27</f>
        <v>470283201</v>
      </c>
      <c r="J10" s="251"/>
      <c r="K10" s="250">
        <v>79445668</v>
      </c>
    </row>
    <row r="11" spans="1:11" ht="17.45" customHeight="1" x14ac:dyDescent="0.25">
      <c r="A11" s="247" t="s">
        <v>172</v>
      </c>
      <c r="B11" s="247"/>
      <c r="C11" s="237"/>
      <c r="D11" s="243"/>
      <c r="E11" s="248"/>
      <c r="F11" s="249"/>
      <c r="G11" s="250"/>
      <c r="H11" s="249"/>
      <c r="I11" s="248"/>
      <c r="J11" s="251"/>
      <c r="K11" s="251"/>
    </row>
    <row r="12" spans="1:11" ht="17.45" customHeight="1" x14ac:dyDescent="0.25">
      <c r="A12" s="247"/>
      <c r="B12" s="247" t="s">
        <v>173</v>
      </c>
      <c r="C12" s="237"/>
      <c r="D12" s="243"/>
      <c r="E12" s="248">
        <v>-830196</v>
      </c>
      <c r="F12" s="249"/>
      <c r="G12" s="250">
        <v>-18880189</v>
      </c>
      <c r="H12" s="249"/>
      <c r="I12" s="248">
        <v>-830196</v>
      </c>
      <c r="J12" s="251"/>
      <c r="K12" s="250">
        <v>-10534189</v>
      </c>
    </row>
    <row r="13" spans="1:11" ht="17.45" customHeight="1" x14ac:dyDescent="0.25">
      <c r="A13" s="247"/>
      <c r="B13" s="247" t="s">
        <v>83</v>
      </c>
      <c r="C13" s="237"/>
      <c r="D13" s="243"/>
      <c r="E13" s="248"/>
      <c r="F13" s="249"/>
      <c r="G13" s="250"/>
      <c r="H13" s="249"/>
      <c r="I13" s="248"/>
      <c r="J13" s="251"/>
      <c r="K13" s="250"/>
    </row>
    <row r="14" spans="1:11" ht="17.45" customHeight="1" x14ac:dyDescent="0.25">
      <c r="A14" s="247"/>
      <c r="B14" s="221" t="s">
        <v>174</v>
      </c>
      <c r="C14" s="237"/>
      <c r="D14" s="243"/>
      <c r="E14" s="248">
        <v>-1091913880</v>
      </c>
      <c r="F14" s="249"/>
      <c r="G14" s="250">
        <v>-906086149</v>
      </c>
      <c r="H14" s="249"/>
      <c r="I14" s="248">
        <v>0</v>
      </c>
      <c r="J14" s="251"/>
      <c r="K14" s="250">
        <v>0</v>
      </c>
    </row>
    <row r="15" spans="1:11" ht="17.45" customHeight="1" x14ac:dyDescent="0.25">
      <c r="A15" s="247"/>
      <c r="B15" s="221" t="s">
        <v>175</v>
      </c>
      <c r="C15" s="237"/>
      <c r="D15" s="243"/>
      <c r="E15" s="248">
        <v>-922759</v>
      </c>
      <c r="F15" s="249"/>
      <c r="G15" s="250">
        <v>0</v>
      </c>
      <c r="H15" s="249"/>
      <c r="I15" s="248">
        <v>-922759</v>
      </c>
      <c r="J15" s="251"/>
      <c r="K15" s="250">
        <v>0</v>
      </c>
    </row>
    <row r="16" spans="1:11" ht="17.45" customHeight="1" x14ac:dyDescent="0.25">
      <c r="A16" s="247"/>
      <c r="B16" s="221" t="s">
        <v>176</v>
      </c>
      <c r="C16" s="237"/>
      <c r="D16" s="243"/>
      <c r="E16" s="248">
        <v>-78716</v>
      </c>
      <c r="F16" s="249"/>
      <c r="G16" s="250">
        <v>0</v>
      </c>
      <c r="H16" s="249"/>
      <c r="I16" s="248">
        <v>-78716</v>
      </c>
      <c r="J16" s="251"/>
      <c r="K16" s="250">
        <v>0</v>
      </c>
    </row>
    <row r="17" spans="1:11" ht="17.45" customHeight="1" x14ac:dyDescent="0.25">
      <c r="A17" s="247"/>
      <c r="B17" s="247" t="s">
        <v>177</v>
      </c>
      <c r="C17" s="237"/>
      <c r="D17" s="243"/>
      <c r="E17" s="248">
        <v>75935279</v>
      </c>
      <c r="F17" s="249"/>
      <c r="G17" s="250">
        <v>68189038</v>
      </c>
      <c r="H17" s="249"/>
      <c r="I17" s="248">
        <v>68815115</v>
      </c>
      <c r="J17" s="251"/>
      <c r="K17" s="250">
        <v>64611909</v>
      </c>
    </row>
    <row r="18" spans="1:11" ht="17.45" customHeight="1" x14ac:dyDescent="0.25">
      <c r="A18" s="247"/>
      <c r="B18" s="247" t="s">
        <v>178</v>
      </c>
      <c r="C18" s="237"/>
      <c r="D18" s="243"/>
      <c r="E18" s="248"/>
      <c r="F18" s="249"/>
      <c r="G18" s="250"/>
      <c r="H18" s="249"/>
      <c r="I18" s="248"/>
      <c r="J18" s="251"/>
      <c r="K18" s="250"/>
    </row>
    <row r="19" spans="1:11" ht="17.45" customHeight="1" x14ac:dyDescent="0.25">
      <c r="A19" s="247"/>
      <c r="B19" s="247" t="s">
        <v>179</v>
      </c>
      <c r="C19" s="237"/>
      <c r="D19" s="243"/>
      <c r="E19" s="248">
        <v>4310279</v>
      </c>
      <c r="F19" s="249"/>
      <c r="G19" s="250">
        <v>4310279</v>
      </c>
      <c r="H19" s="249"/>
      <c r="I19" s="248">
        <v>4310279</v>
      </c>
      <c r="J19" s="251"/>
      <c r="K19" s="250">
        <v>4310279</v>
      </c>
    </row>
    <row r="20" spans="1:11" ht="17.45" customHeight="1" x14ac:dyDescent="0.25">
      <c r="A20" s="247"/>
      <c r="B20" s="247" t="s">
        <v>180</v>
      </c>
      <c r="C20" s="237"/>
      <c r="D20" s="243"/>
      <c r="E20" s="248">
        <v>18920308</v>
      </c>
      <c r="F20" s="249"/>
      <c r="G20" s="250">
        <v>18635628</v>
      </c>
      <c r="H20" s="249"/>
      <c r="I20" s="248">
        <v>18920308</v>
      </c>
      <c r="J20" s="251"/>
      <c r="K20" s="250">
        <v>18635628</v>
      </c>
    </row>
    <row r="21" spans="1:11" ht="17.45" customHeight="1" x14ac:dyDescent="0.25">
      <c r="A21" s="247"/>
      <c r="B21" s="247" t="s">
        <v>181</v>
      </c>
      <c r="C21" s="237"/>
      <c r="D21" s="243"/>
      <c r="E21" s="248">
        <v>6879333</v>
      </c>
      <c r="F21" s="249"/>
      <c r="G21" s="250">
        <v>6879333</v>
      </c>
      <c r="H21" s="249"/>
      <c r="I21" s="248">
        <v>0</v>
      </c>
      <c r="J21" s="251"/>
      <c r="K21" s="250">
        <v>0</v>
      </c>
    </row>
    <row r="22" spans="1:11" ht="17.45" customHeight="1" x14ac:dyDescent="0.25">
      <c r="A22" s="247"/>
      <c r="B22" s="247" t="s">
        <v>49</v>
      </c>
      <c r="C22" s="237"/>
      <c r="D22" s="243"/>
      <c r="E22" s="248">
        <v>1933579</v>
      </c>
      <c r="F22" s="249"/>
      <c r="G22" s="250">
        <v>3026552</v>
      </c>
      <c r="H22" s="249"/>
      <c r="I22" s="248">
        <v>1933579</v>
      </c>
      <c r="J22" s="251"/>
      <c r="K22" s="250">
        <v>3026552</v>
      </c>
    </row>
    <row r="23" spans="1:11" ht="17.45" customHeight="1" x14ac:dyDescent="0.25">
      <c r="A23" s="247"/>
      <c r="B23" s="247" t="s">
        <v>182</v>
      </c>
      <c r="C23" s="237"/>
      <c r="D23" s="243"/>
      <c r="E23" s="248">
        <v>-29996252</v>
      </c>
      <c r="F23" s="249"/>
      <c r="G23" s="250">
        <v>-49989003</v>
      </c>
      <c r="H23" s="249"/>
      <c r="I23" s="248">
        <v>-395956181</v>
      </c>
      <c r="J23" s="251"/>
      <c r="K23" s="250">
        <v>-92999981</v>
      </c>
    </row>
    <row r="24" spans="1:11" ht="17.45" customHeight="1" x14ac:dyDescent="0.25">
      <c r="A24" s="247"/>
      <c r="B24" s="247" t="s">
        <v>183</v>
      </c>
      <c r="C24" s="237"/>
      <c r="D24" s="243"/>
      <c r="E24" s="248">
        <v>-27220578</v>
      </c>
      <c r="F24" s="249"/>
      <c r="G24" s="250">
        <v>-31123410</v>
      </c>
      <c r="H24" s="249"/>
      <c r="I24" s="248">
        <v>-53417249</v>
      </c>
      <c r="J24" s="251"/>
      <c r="K24" s="250">
        <v>-35142910</v>
      </c>
    </row>
    <row r="25" spans="1:11" ht="17.45" customHeight="1" x14ac:dyDescent="0.25">
      <c r="A25" s="247"/>
      <c r="B25" s="247" t="s">
        <v>82</v>
      </c>
      <c r="C25" s="237"/>
      <c r="D25" s="243"/>
      <c r="E25" s="252">
        <v>161042675</v>
      </c>
      <c r="F25" s="249"/>
      <c r="G25" s="253">
        <v>198547911</v>
      </c>
      <c r="H25" s="249"/>
      <c r="I25" s="252">
        <v>159170258</v>
      </c>
      <c r="J25" s="251"/>
      <c r="K25" s="253">
        <v>193075497</v>
      </c>
    </row>
    <row r="26" spans="1:11" ht="6" customHeight="1" x14ac:dyDescent="0.25">
      <c r="A26" s="242"/>
      <c r="B26" s="242"/>
      <c r="C26" s="239"/>
      <c r="D26" s="243"/>
      <c r="E26" s="244"/>
      <c r="F26" s="243"/>
      <c r="G26" s="254"/>
      <c r="H26" s="243"/>
      <c r="I26" s="244"/>
    </row>
    <row r="27" spans="1:11" ht="17.45" customHeight="1" x14ac:dyDescent="0.25">
      <c r="A27" s="242"/>
      <c r="B27" s="242"/>
      <c r="C27" s="239"/>
      <c r="D27" s="243"/>
      <c r="E27" s="248">
        <f>SUM(E10:E25)</f>
        <v>417152991</v>
      </c>
      <c r="F27" s="249"/>
      <c r="G27" s="250">
        <f>SUM(G10:G25)</f>
        <v>332196181</v>
      </c>
      <c r="H27" s="249"/>
      <c r="I27" s="248">
        <f>SUM(I10:I25)</f>
        <v>272227639</v>
      </c>
      <c r="J27" s="251"/>
      <c r="K27" s="250">
        <f>SUM(K10:K25)</f>
        <v>224428453</v>
      </c>
    </row>
    <row r="28" spans="1:11" ht="17.45" customHeight="1" x14ac:dyDescent="0.25">
      <c r="A28" s="247" t="s">
        <v>184</v>
      </c>
      <c r="B28" s="247"/>
      <c r="C28" s="237"/>
      <c r="D28" s="243"/>
      <c r="E28" s="248"/>
      <c r="F28" s="249"/>
      <c r="G28" s="250"/>
      <c r="H28" s="249"/>
      <c r="I28" s="248"/>
      <c r="J28" s="251"/>
      <c r="K28" s="251"/>
    </row>
    <row r="29" spans="1:11" ht="17.45" customHeight="1" x14ac:dyDescent="0.25">
      <c r="A29" s="247"/>
      <c r="B29" s="247" t="s">
        <v>16</v>
      </c>
      <c r="C29" s="237"/>
      <c r="D29" s="243"/>
      <c r="E29" s="248">
        <v>-14226911</v>
      </c>
      <c r="F29" s="249"/>
      <c r="G29" s="250">
        <f>29456371+13612330</f>
        <v>43068701</v>
      </c>
      <c r="H29" s="249"/>
      <c r="I29" s="248">
        <v>-58349882</v>
      </c>
      <c r="J29" s="251"/>
      <c r="K29" s="250">
        <f>44965515+15761312</f>
        <v>60726827</v>
      </c>
    </row>
    <row r="30" spans="1:11" ht="17.45" customHeight="1" x14ac:dyDescent="0.25">
      <c r="A30" s="247"/>
      <c r="B30" s="247" t="s">
        <v>19</v>
      </c>
      <c r="C30" s="237"/>
      <c r="D30" s="243"/>
      <c r="E30" s="248">
        <v>678500</v>
      </c>
      <c r="F30" s="249"/>
      <c r="G30" s="250">
        <v>3761075</v>
      </c>
      <c r="H30" s="249"/>
      <c r="I30" s="248">
        <v>18599859</v>
      </c>
      <c r="J30" s="251"/>
      <c r="K30" s="250">
        <v>996396</v>
      </c>
    </row>
    <row r="31" spans="1:11" ht="17.45" customHeight="1" x14ac:dyDescent="0.25">
      <c r="A31" s="247"/>
      <c r="B31" s="247" t="s">
        <v>29</v>
      </c>
      <c r="C31" s="237"/>
      <c r="D31" s="243"/>
      <c r="E31" s="248">
        <v>0</v>
      </c>
      <c r="F31" s="249"/>
      <c r="G31" s="250">
        <v>0</v>
      </c>
      <c r="H31" s="249"/>
      <c r="I31" s="248">
        <v>43614053</v>
      </c>
      <c r="J31" s="251"/>
      <c r="K31" s="250">
        <v>0</v>
      </c>
    </row>
    <row r="32" spans="1:11" ht="17.45" customHeight="1" x14ac:dyDescent="0.25">
      <c r="A32" s="247"/>
      <c r="B32" s="247" t="s">
        <v>30</v>
      </c>
      <c r="C32" s="237"/>
      <c r="D32" s="243"/>
      <c r="E32" s="248">
        <v>0</v>
      </c>
      <c r="F32" s="249"/>
      <c r="G32" s="250">
        <v>0</v>
      </c>
      <c r="H32" s="249"/>
      <c r="I32" s="248">
        <v>12976460</v>
      </c>
      <c r="J32" s="251"/>
      <c r="K32" s="250">
        <v>0</v>
      </c>
    </row>
    <row r="33" spans="1:11" ht="17.45" customHeight="1" x14ac:dyDescent="0.25">
      <c r="A33" s="247"/>
      <c r="B33" s="247" t="s">
        <v>31</v>
      </c>
      <c r="C33" s="237"/>
      <c r="D33" s="243"/>
      <c r="E33" s="248">
        <v>0</v>
      </c>
      <c r="F33" s="249"/>
      <c r="G33" s="250">
        <v>-2193951</v>
      </c>
      <c r="H33" s="249"/>
      <c r="I33" s="248">
        <v>0</v>
      </c>
      <c r="J33" s="251"/>
      <c r="K33" s="250">
        <v>-2193951</v>
      </c>
    </row>
    <row r="34" spans="1:11" ht="17.45" customHeight="1" x14ac:dyDescent="0.25">
      <c r="A34" s="247"/>
      <c r="B34" s="247" t="s">
        <v>40</v>
      </c>
      <c r="C34" s="237"/>
      <c r="D34" s="243"/>
      <c r="E34" s="248">
        <v>-3312957</v>
      </c>
      <c r="F34" s="249"/>
      <c r="G34" s="250">
        <v>-2360953</v>
      </c>
      <c r="H34" s="249"/>
      <c r="I34" s="248">
        <v>-8791479</v>
      </c>
      <c r="J34" s="251"/>
      <c r="K34" s="250">
        <v>841598</v>
      </c>
    </row>
    <row r="35" spans="1:11" ht="17.45" customHeight="1" x14ac:dyDescent="0.25">
      <c r="A35" s="247"/>
      <c r="B35" s="247" t="s">
        <v>42</v>
      </c>
      <c r="C35" s="237"/>
      <c r="D35" s="243"/>
      <c r="E35" s="248">
        <v>-405498</v>
      </c>
      <c r="F35" s="249"/>
      <c r="G35" s="250">
        <v>-8142692</v>
      </c>
      <c r="H35" s="249"/>
      <c r="I35" s="248">
        <v>-231175</v>
      </c>
      <c r="J35" s="251"/>
      <c r="K35" s="250">
        <v>-4461067</v>
      </c>
    </row>
    <row r="36" spans="1:11" ht="17.45" customHeight="1" x14ac:dyDescent="0.25">
      <c r="A36" s="247"/>
      <c r="B36" s="247" t="s">
        <v>48</v>
      </c>
      <c r="C36" s="237"/>
      <c r="D36" s="243"/>
      <c r="E36" s="248">
        <v>-9863033</v>
      </c>
      <c r="F36" s="249"/>
      <c r="G36" s="250">
        <v>-4364426</v>
      </c>
      <c r="H36" s="249"/>
      <c r="I36" s="248">
        <v>-17074024</v>
      </c>
      <c r="J36" s="251"/>
      <c r="K36" s="250">
        <v>-4364426</v>
      </c>
    </row>
    <row r="37" spans="1:11" ht="17.45" customHeight="1" x14ac:dyDescent="0.25">
      <c r="A37" s="247"/>
      <c r="B37" s="247" t="s">
        <v>50</v>
      </c>
      <c r="C37" s="237"/>
      <c r="D37" s="243"/>
      <c r="E37" s="252">
        <v>1748014</v>
      </c>
      <c r="F37" s="249"/>
      <c r="G37" s="253">
        <v>203122</v>
      </c>
      <c r="H37" s="249"/>
      <c r="I37" s="252">
        <v>-1382618</v>
      </c>
      <c r="J37" s="251"/>
      <c r="K37" s="253">
        <v>-2084069</v>
      </c>
    </row>
    <row r="38" spans="1:11" ht="6" customHeight="1" x14ac:dyDescent="0.25">
      <c r="A38" s="242"/>
      <c r="B38" s="242"/>
      <c r="C38" s="239"/>
      <c r="D38" s="243"/>
      <c r="E38" s="248"/>
      <c r="F38" s="249"/>
      <c r="G38" s="250"/>
      <c r="H38" s="249"/>
      <c r="I38" s="248"/>
      <c r="J38" s="251"/>
      <c r="K38" s="251"/>
    </row>
    <row r="39" spans="1:11" ht="17.45" customHeight="1" x14ac:dyDescent="0.25">
      <c r="A39" s="242" t="s">
        <v>185</v>
      </c>
      <c r="B39" s="242"/>
      <c r="C39" s="239"/>
      <c r="D39" s="243"/>
      <c r="E39" s="248">
        <f>SUM(E27:E37)</f>
        <v>391771106</v>
      </c>
      <c r="F39" s="249"/>
      <c r="G39" s="250">
        <f>SUM(G27:G37)</f>
        <v>362167057</v>
      </c>
      <c r="H39" s="249"/>
      <c r="I39" s="248">
        <f>SUM(I27:I37)</f>
        <v>261588833</v>
      </c>
      <c r="J39" s="251"/>
      <c r="K39" s="250">
        <f>SUM(K27:K37)</f>
        <v>273889761</v>
      </c>
    </row>
    <row r="40" spans="1:11" ht="17.45" customHeight="1" x14ac:dyDescent="0.25">
      <c r="A40" s="242"/>
      <c r="B40" s="242"/>
      <c r="C40" s="239"/>
      <c r="D40" s="243"/>
      <c r="E40" s="254"/>
      <c r="F40" s="243"/>
      <c r="G40" s="254"/>
      <c r="H40" s="243"/>
      <c r="I40" s="254"/>
      <c r="K40" s="254"/>
    </row>
    <row r="41" spans="1:11" ht="17.45" customHeight="1" x14ac:dyDescent="0.25">
      <c r="A41" s="242"/>
      <c r="B41" s="242"/>
      <c r="C41" s="239"/>
      <c r="D41" s="243"/>
      <c r="E41" s="254"/>
      <c r="F41" s="243"/>
      <c r="G41" s="254"/>
      <c r="H41" s="243"/>
      <c r="I41" s="254"/>
      <c r="K41" s="254"/>
    </row>
    <row r="42" spans="1:11" ht="17.45" customHeight="1" x14ac:dyDescent="0.25">
      <c r="A42" s="242"/>
      <c r="B42" s="242"/>
      <c r="C42" s="239"/>
      <c r="D42" s="243"/>
      <c r="E42" s="254"/>
      <c r="F42" s="243"/>
      <c r="G42" s="254"/>
      <c r="H42" s="243"/>
      <c r="I42" s="254"/>
      <c r="K42" s="254"/>
    </row>
    <row r="43" spans="1:11" ht="17.45" customHeight="1" x14ac:dyDescent="0.25">
      <c r="A43" s="242"/>
      <c r="B43" s="242"/>
      <c r="C43" s="239"/>
      <c r="D43" s="243"/>
      <c r="E43" s="254"/>
      <c r="F43" s="243"/>
      <c r="G43" s="254"/>
      <c r="H43" s="243"/>
      <c r="I43" s="254"/>
      <c r="K43" s="254"/>
    </row>
    <row r="44" spans="1:11" ht="17.45" customHeight="1" x14ac:dyDescent="0.25">
      <c r="A44" s="386"/>
      <c r="B44" s="386"/>
      <c r="C44" s="386"/>
      <c r="D44" s="386"/>
      <c r="E44" s="386"/>
      <c r="F44" s="386"/>
      <c r="G44" s="386"/>
      <c r="H44" s="386"/>
      <c r="I44" s="386"/>
      <c r="J44" s="386"/>
      <c r="K44" s="386"/>
    </row>
    <row r="45" spans="1:11" ht="17.45" customHeight="1" x14ac:dyDescent="0.25">
      <c r="A45" s="242"/>
      <c r="B45" s="242"/>
      <c r="C45" s="239"/>
      <c r="D45" s="243"/>
      <c r="E45" s="254"/>
      <c r="F45" s="243"/>
      <c r="G45" s="254"/>
      <c r="H45" s="243"/>
      <c r="I45" s="245"/>
    </row>
    <row r="46" spans="1:11" ht="12.75" customHeight="1" x14ac:dyDescent="0.25"/>
    <row r="47" spans="1:11" ht="21.95" customHeight="1" x14ac:dyDescent="0.25">
      <c r="A47" s="257" t="s">
        <v>35</v>
      </c>
      <c r="B47" s="257"/>
      <c r="C47" s="258"/>
      <c r="D47" s="259"/>
      <c r="E47" s="260"/>
      <c r="F47" s="259"/>
      <c r="G47" s="260"/>
      <c r="H47" s="259"/>
      <c r="I47" s="261"/>
      <c r="J47" s="262"/>
      <c r="K47" s="261"/>
    </row>
    <row r="48" spans="1:11" ht="18" customHeight="1" x14ac:dyDescent="0.25">
      <c r="A48" s="218" t="str">
        <f>A1</f>
        <v>บริษัท ดับบลิวเอชเอ ยูทิลิตี้ส์ แอนด์ พาวเวอร์ จำกัด (มหาชน)</v>
      </c>
      <c r="B48" s="218"/>
      <c r="C48" s="219"/>
      <c r="D48" s="220"/>
      <c r="E48" s="220"/>
      <c r="F48" s="220"/>
      <c r="G48" s="220"/>
    </row>
    <row r="49" spans="1:11" s="225" customFormat="1" ht="18" customHeight="1" x14ac:dyDescent="0.25">
      <c r="A49" s="222" t="s">
        <v>186</v>
      </c>
      <c r="B49" s="222"/>
      <c r="C49" s="223"/>
      <c r="D49" s="224"/>
      <c r="E49" s="220"/>
      <c r="F49" s="224"/>
      <c r="G49" s="220"/>
    </row>
    <row r="50" spans="1:11" s="225" customFormat="1" ht="18" customHeight="1" x14ac:dyDescent="0.25">
      <c r="A50" s="226" t="s">
        <v>111</v>
      </c>
      <c r="B50" s="226"/>
      <c r="C50" s="227"/>
      <c r="D50" s="228"/>
      <c r="E50" s="228"/>
      <c r="F50" s="228"/>
      <c r="G50" s="228"/>
      <c r="H50" s="229"/>
      <c r="I50" s="229"/>
      <c r="J50" s="229"/>
      <c r="K50" s="229"/>
    </row>
    <row r="51" spans="1:11" s="225" customFormat="1" ht="17.100000000000001" customHeight="1" x14ac:dyDescent="0.25">
      <c r="A51" s="230"/>
      <c r="B51" s="230"/>
      <c r="C51" s="231"/>
      <c r="D51" s="232"/>
      <c r="E51" s="234"/>
      <c r="F51" s="232"/>
      <c r="G51" s="233"/>
    </row>
    <row r="52" spans="1:11" s="225" customFormat="1" ht="17.100000000000001" customHeight="1" x14ac:dyDescent="0.25">
      <c r="A52" s="230"/>
      <c r="B52" s="230"/>
      <c r="C52" s="231"/>
      <c r="D52" s="230"/>
      <c r="E52" s="384" t="s">
        <v>3</v>
      </c>
      <c r="F52" s="384"/>
      <c r="G52" s="384"/>
      <c r="I52" s="385" t="s">
        <v>4</v>
      </c>
      <c r="J52" s="385"/>
      <c r="K52" s="385"/>
    </row>
    <row r="53" spans="1:11" s="225" customFormat="1" ht="17.100000000000001" customHeight="1" x14ac:dyDescent="0.25">
      <c r="A53" s="230"/>
      <c r="B53" s="230"/>
      <c r="C53" s="231"/>
      <c r="D53" s="230"/>
      <c r="E53" s="14" t="s">
        <v>7</v>
      </c>
      <c r="F53" s="235"/>
      <c r="G53" s="14" t="s">
        <v>7</v>
      </c>
      <c r="I53" s="14" t="s">
        <v>7</v>
      </c>
      <c r="J53" s="235"/>
      <c r="K53" s="14" t="s">
        <v>7</v>
      </c>
    </row>
    <row r="54" spans="1:11" s="225" customFormat="1" ht="17.100000000000001" customHeight="1" x14ac:dyDescent="0.25">
      <c r="A54" s="230"/>
      <c r="B54" s="230"/>
      <c r="C54" s="237"/>
      <c r="D54" s="238"/>
      <c r="E54" s="14" t="s">
        <v>9</v>
      </c>
      <c r="F54" s="14"/>
      <c r="G54" s="14" t="s">
        <v>10</v>
      </c>
      <c r="H54" s="14"/>
      <c r="I54" s="14" t="s">
        <v>9</v>
      </c>
      <c r="J54" s="14"/>
      <c r="K54" s="14" t="s">
        <v>10</v>
      </c>
    </row>
    <row r="55" spans="1:11" s="225" customFormat="1" ht="17.100000000000001" customHeight="1" x14ac:dyDescent="0.25">
      <c r="A55" s="230"/>
      <c r="B55" s="230"/>
      <c r="C55" s="239"/>
      <c r="D55" s="240"/>
      <c r="E55" s="241" t="s">
        <v>12</v>
      </c>
      <c r="F55" s="240"/>
      <c r="G55" s="241" t="s">
        <v>12</v>
      </c>
      <c r="I55" s="241" t="s">
        <v>12</v>
      </c>
      <c r="J55" s="240"/>
      <c r="K55" s="241" t="s">
        <v>12</v>
      </c>
    </row>
    <row r="56" spans="1:11" s="225" customFormat="1" ht="6" customHeight="1" x14ac:dyDescent="0.25"/>
    <row r="57" spans="1:11" s="225" customFormat="1" ht="17.100000000000001" customHeight="1" x14ac:dyDescent="0.25">
      <c r="A57" s="230" t="s">
        <v>187</v>
      </c>
      <c r="B57" s="230"/>
      <c r="C57" s="239"/>
      <c r="D57" s="240"/>
      <c r="E57" s="263">
        <f>+E39</f>
        <v>391771106</v>
      </c>
      <c r="F57" s="264"/>
      <c r="G57" s="265">
        <v>362167057</v>
      </c>
      <c r="H57" s="266"/>
      <c r="I57" s="248">
        <f>+I39</f>
        <v>261588833</v>
      </c>
      <c r="J57" s="264"/>
      <c r="K57" s="265">
        <v>273889761</v>
      </c>
    </row>
    <row r="58" spans="1:11" ht="17.100000000000001" customHeight="1" x14ac:dyDescent="0.25">
      <c r="A58" s="247" t="s">
        <v>188</v>
      </c>
      <c r="B58" s="242"/>
      <c r="C58" s="239"/>
      <c r="D58" s="243"/>
      <c r="E58" s="248">
        <v>-145625176</v>
      </c>
      <c r="F58" s="249"/>
      <c r="G58" s="250">
        <v>-217092377</v>
      </c>
      <c r="H58" s="249"/>
      <c r="I58" s="248">
        <v>-144031918</v>
      </c>
      <c r="J58" s="251"/>
      <c r="K58" s="250">
        <v>-211619963</v>
      </c>
    </row>
    <row r="59" spans="1:11" ht="17.100000000000001" customHeight="1" x14ac:dyDescent="0.25">
      <c r="A59" s="247" t="s">
        <v>189</v>
      </c>
      <c r="B59" s="242"/>
      <c r="C59" s="239"/>
      <c r="D59" s="243"/>
      <c r="E59" s="248">
        <v>299148470</v>
      </c>
      <c r="F59" s="249"/>
      <c r="G59" s="250">
        <v>125364361</v>
      </c>
      <c r="H59" s="249"/>
      <c r="I59" s="248">
        <v>0</v>
      </c>
      <c r="J59" s="251"/>
      <c r="K59" s="250">
        <v>0</v>
      </c>
    </row>
    <row r="60" spans="1:11" ht="17.100000000000001" customHeight="1" x14ac:dyDescent="0.25">
      <c r="A60" s="247" t="s">
        <v>190</v>
      </c>
      <c r="B60" s="242"/>
      <c r="C60" s="239"/>
      <c r="D60" s="243"/>
      <c r="E60" s="248">
        <v>-32573154</v>
      </c>
      <c r="F60" s="249"/>
      <c r="G60" s="250">
        <v>-31737335</v>
      </c>
      <c r="H60" s="249"/>
      <c r="I60" s="248">
        <v>-4413168</v>
      </c>
      <c r="J60" s="251"/>
      <c r="K60" s="250">
        <v>-4026734</v>
      </c>
    </row>
    <row r="61" spans="1:11" ht="6" customHeight="1" x14ac:dyDescent="0.25">
      <c r="A61" s="242"/>
      <c r="B61" s="242"/>
      <c r="C61" s="239"/>
      <c r="D61" s="243"/>
      <c r="E61" s="267"/>
      <c r="F61" s="249"/>
      <c r="G61" s="268"/>
      <c r="H61" s="249"/>
      <c r="I61" s="267"/>
      <c r="J61" s="251"/>
      <c r="K61" s="269"/>
    </row>
    <row r="62" spans="1:11" ht="17.100000000000001" customHeight="1" x14ac:dyDescent="0.25">
      <c r="A62" s="242" t="s">
        <v>191</v>
      </c>
      <c r="B62" s="242"/>
      <c r="C62" s="239"/>
      <c r="D62" s="243"/>
      <c r="E62" s="252">
        <f>SUM(E57:E60)</f>
        <v>512721246</v>
      </c>
      <c r="F62" s="249"/>
      <c r="G62" s="253">
        <f>SUM(G57:G60)</f>
        <v>238701706</v>
      </c>
      <c r="H62" s="249"/>
      <c r="I62" s="252">
        <f>SUM(I57:I60)</f>
        <v>113143747</v>
      </c>
      <c r="J62" s="251"/>
      <c r="K62" s="253">
        <f>SUM(K57:K60)</f>
        <v>58243064</v>
      </c>
    </row>
    <row r="63" spans="1:11" ht="9.9499999999999993" customHeight="1" x14ac:dyDescent="0.25">
      <c r="A63" s="242"/>
      <c r="B63" s="242"/>
      <c r="C63" s="239"/>
      <c r="D63" s="243"/>
      <c r="E63" s="270"/>
      <c r="F63" s="249"/>
      <c r="G63" s="271"/>
      <c r="H63" s="249"/>
      <c r="I63" s="270"/>
      <c r="J63" s="251"/>
      <c r="K63" s="271"/>
    </row>
    <row r="64" spans="1:11" ht="17.100000000000001" customHeight="1" x14ac:dyDescent="0.25">
      <c r="A64" s="272" t="s">
        <v>192</v>
      </c>
      <c r="B64" s="272"/>
      <c r="C64" s="237"/>
      <c r="D64" s="273"/>
      <c r="E64" s="274"/>
      <c r="F64" s="275"/>
      <c r="G64" s="276"/>
      <c r="H64" s="275"/>
      <c r="I64" s="277"/>
      <c r="J64" s="251"/>
      <c r="K64" s="278"/>
    </row>
    <row r="65" spans="1:11" ht="17.100000000000001" customHeight="1" x14ac:dyDescent="0.25">
      <c r="A65" s="279" t="s">
        <v>193</v>
      </c>
      <c r="B65" s="279"/>
      <c r="C65" s="237"/>
      <c r="D65" s="273"/>
      <c r="E65" s="274">
        <v>-650000000</v>
      </c>
      <c r="F65" s="275"/>
      <c r="G65" s="276">
        <v>0</v>
      </c>
      <c r="H65" s="275"/>
      <c r="I65" s="274">
        <v>-650000000</v>
      </c>
      <c r="J65" s="275"/>
      <c r="K65" s="278">
        <v>0</v>
      </c>
    </row>
    <row r="66" spans="1:11" ht="17.100000000000001" customHeight="1" x14ac:dyDescent="0.25">
      <c r="A66" s="279" t="s">
        <v>194</v>
      </c>
      <c r="B66" s="279"/>
      <c r="C66" s="237"/>
      <c r="D66" s="273"/>
      <c r="E66" s="274">
        <v>650922759</v>
      </c>
      <c r="F66" s="275"/>
      <c r="G66" s="276">
        <v>0</v>
      </c>
      <c r="H66" s="275"/>
      <c r="I66" s="274">
        <v>650922759</v>
      </c>
      <c r="J66" s="275"/>
      <c r="K66" s="278">
        <v>0</v>
      </c>
    </row>
    <row r="67" spans="1:11" ht="17.100000000000001" customHeight="1" x14ac:dyDescent="0.25">
      <c r="A67" s="279" t="s">
        <v>195</v>
      </c>
      <c r="B67" s="279"/>
      <c r="C67" s="237"/>
      <c r="D67" s="273"/>
      <c r="E67" s="274">
        <v>-170311644</v>
      </c>
      <c r="F67" s="275"/>
      <c r="G67" s="276">
        <v>0</v>
      </c>
      <c r="H67" s="275"/>
      <c r="I67" s="274">
        <v>-570000000</v>
      </c>
      <c r="J67" s="275"/>
      <c r="K67" s="278">
        <v>-213000000</v>
      </c>
    </row>
    <row r="68" spans="1:11" ht="17.100000000000001" customHeight="1" x14ac:dyDescent="0.25">
      <c r="A68" s="279" t="s">
        <v>196</v>
      </c>
      <c r="B68" s="279"/>
      <c r="C68" s="237"/>
      <c r="D68" s="273"/>
      <c r="E68" s="274">
        <v>229250000</v>
      </c>
      <c r="F68" s="275"/>
      <c r="G68" s="276">
        <v>219825000</v>
      </c>
      <c r="H68" s="275"/>
      <c r="I68" s="274">
        <v>941440000</v>
      </c>
      <c r="J68" s="275"/>
      <c r="K68" s="278">
        <v>77015000</v>
      </c>
    </row>
    <row r="69" spans="1:11" ht="17.100000000000001" customHeight="1" x14ac:dyDescent="0.25">
      <c r="A69" s="279" t="s">
        <v>197</v>
      </c>
      <c r="B69" s="279"/>
      <c r="C69" s="237"/>
      <c r="D69" s="273"/>
      <c r="E69" s="274">
        <v>-74126794</v>
      </c>
      <c r="F69" s="275"/>
      <c r="G69" s="276">
        <v>-224089600</v>
      </c>
      <c r="H69" s="275"/>
      <c r="I69" s="274">
        <v>0</v>
      </c>
      <c r="J69" s="275"/>
      <c r="K69" s="278">
        <v>0</v>
      </c>
    </row>
    <row r="70" spans="1:11" ht="17.100000000000001" customHeight="1" x14ac:dyDescent="0.25">
      <c r="A70" s="280" t="s">
        <v>198</v>
      </c>
      <c r="B70" s="279"/>
      <c r="C70" s="237"/>
      <c r="D70" s="273"/>
      <c r="E70" s="274">
        <v>0</v>
      </c>
      <c r="F70" s="275"/>
      <c r="G70" s="276">
        <v>0</v>
      </c>
      <c r="H70" s="275"/>
      <c r="I70" s="274">
        <v>0</v>
      </c>
      <c r="J70" s="275"/>
      <c r="K70" s="278">
        <v>-33749989</v>
      </c>
    </row>
    <row r="71" spans="1:11" ht="17.100000000000001" customHeight="1" x14ac:dyDescent="0.25">
      <c r="A71" s="279" t="s">
        <v>199</v>
      </c>
      <c r="B71" s="279"/>
      <c r="C71" s="237"/>
      <c r="D71" s="273"/>
      <c r="E71" s="274">
        <v>-19775000</v>
      </c>
      <c r="F71" s="275"/>
      <c r="G71" s="276">
        <v>-152280000</v>
      </c>
      <c r="H71" s="275"/>
      <c r="I71" s="274">
        <v>-19775000</v>
      </c>
      <c r="J71" s="275"/>
      <c r="K71" s="278">
        <v>-105280000</v>
      </c>
    </row>
    <row r="72" spans="1:11" ht="17.100000000000001" customHeight="1" x14ac:dyDescent="0.25">
      <c r="A72" s="247" t="s">
        <v>183</v>
      </c>
      <c r="B72" s="242"/>
      <c r="C72" s="239"/>
      <c r="D72" s="243"/>
      <c r="E72" s="248">
        <v>27139250</v>
      </c>
      <c r="F72" s="249"/>
      <c r="G72" s="250">
        <v>31340010</v>
      </c>
      <c r="H72" s="249"/>
      <c r="I72" s="274">
        <v>55041266</v>
      </c>
      <c r="J72" s="251"/>
      <c r="K72" s="250">
        <v>2163706</v>
      </c>
    </row>
    <row r="73" spans="1:11" ht="17.100000000000001" customHeight="1" x14ac:dyDescent="0.25">
      <c r="A73" s="280" t="s">
        <v>200</v>
      </c>
      <c r="B73" s="242"/>
      <c r="C73" s="239"/>
      <c r="D73" s="243"/>
      <c r="E73" s="248">
        <v>29996252</v>
      </c>
      <c r="F73" s="249"/>
      <c r="G73" s="276">
        <v>49989004</v>
      </c>
      <c r="H73" s="275"/>
      <c r="I73" s="274">
        <v>250915990</v>
      </c>
      <c r="J73" s="275"/>
      <c r="K73" s="278">
        <v>92999981</v>
      </c>
    </row>
    <row r="74" spans="1:11" ht="17.100000000000001" customHeight="1" x14ac:dyDescent="0.25">
      <c r="A74" s="280" t="s">
        <v>201</v>
      </c>
      <c r="B74" s="242"/>
      <c r="C74" s="239"/>
      <c r="D74" s="243"/>
      <c r="E74" s="248">
        <v>-227937095</v>
      </c>
      <c r="F74" s="249"/>
      <c r="G74" s="276">
        <v>-194845245</v>
      </c>
      <c r="H74" s="275"/>
      <c r="I74" s="274">
        <v>-25245114</v>
      </c>
      <c r="J74" s="275"/>
      <c r="K74" s="278">
        <v>-98856903</v>
      </c>
    </row>
    <row r="75" spans="1:11" ht="17.100000000000001" customHeight="1" x14ac:dyDescent="0.25">
      <c r="A75" s="280" t="s">
        <v>202</v>
      </c>
      <c r="B75" s="242"/>
      <c r="C75" s="239"/>
      <c r="D75" s="243"/>
      <c r="E75" s="248">
        <v>224766</v>
      </c>
      <c r="F75" s="249"/>
      <c r="G75" s="276">
        <v>0</v>
      </c>
      <c r="H75" s="275"/>
      <c r="I75" s="274">
        <v>224766</v>
      </c>
      <c r="J75" s="275"/>
      <c r="K75" s="278">
        <v>0</v>
      </c>
    </row>
    <row r="76" spans="1:11" ht="17.100000000000001" customHeight="1" x14ac:dyDescent="0.25">
      <c r="A76" s="280" t="s">
        <v>203</v>
      </c>
      <c r="B76" s="279"/>
      <c r="C76" s="281"/>
      <c r="D76" s="273"/>
      <c r="E76" s="282">
        <v>-654500</v>
      </c>
      <c r="F76" s="283"/>
      <c r="G76" s="284">
        <v>0</v>
      </c>
      <c r="H76" s="283"/>
      <c r="I76" s="282">
        <v>-654500</v>
      </c>
      <c r="J76" s="283"/>
      <c r="K76" s="285">
        <v>0</v>
      </c>
    </row>
    <row r="77" spans="1:11" ht="6" customHeight="1" x14ac:dyDescent="0.25">
      <c r="A77" s="279"/>
      <c r="B77" s="279"/>
      <c r="C77" s="281"/>
      <c r="D77" s="273"/>
      <c r="E77" s="274"/>
      <c r="F77" s="275"/>
      <c r="G77" s="276"/>
      <c r="H77" s="275"/>
      <c r="I77" s="274"/>
      <c r="J77" s="275"/>
      <c r="K77" s="278"/>
    </row>
    <row r="78" spans="1:11" ht="17.100000000000001" customHeight="1" x14ac:dyDescent="0.25">
      <c r="A78" s="272" t="s">
        <v>204</v>
      </c>
      <c r="B78" s="279"/>
      <c r="C78" s="281"/>
      <c r="D78" s="273"/>
      <c r="E78" s="282">
        <f>SUM(E65:E76)</f>
        <v>-205272006</v>
      </c>
      <c r="F78" s="275"/>
      <c r="G78" s="284">
        <f>SUM(G65:G76)</f>
        <v>-270060831</v>
      </c>
      <c r="H78" s="275"/>
      <c r="I78" s="282">
        <f>SUM(I65:I76)</f>
        <v>632870167</v>
      </c>
      <c r="J78" s="275"/>
      <c r="K78" s="284">
        <f>SUM(K65:K76)</f>
        <v>-278708205</v>
      </c>
    </row>
    <row r="79" spans="1:11" ht="9.9499999999999993" customHeight="1" x14ac:dyDescent="0.25">
      <c r="A79" s="272"/>
      <c r="B79" s="279"/>
      <c r="C79" s="281"/>
      <c r="D79" s="273"/>
      <c r="E79" s="274"/>
      <c r="F79" s="275"/>
      <c r="G79" s="276"/>
      <c r="H79" s="275"/>
      <c r="I79" s="274"/>
      <c r="J79" s="275"/>
      <c r="K79" s="276"/>
    </row>
    <row r="80" spans="1:11" ht="17.100000000000001" customHeight="1" x14ac:dyDescent="0.25">
      <c r="A80" s="222" t="s">
        <v>205</v>
      </c>
      <c r="B80" s="222"/>
      <c r="C80" s="223"/>
      <c r="D80" s="286"/>
      <c r="E80" s="287"/>
      <c r="F80" s="288"/>
      <c r="G80" s="288"/>
      <c r="H80" s="288"/>
      <c r="I80" s="287"/>
      <c r="J80" s="288"/>
      <c r="K80" s="288"/>
    </row>
    <row r="81" spans="1:11" ht="17.100000000000001" customHeight="1" x14ac:dyDescent="0.25">
      <c r="A81" s="279" t="s">
        <v>206</v>
      </c>
      <c r="B81" s="279"/>
      <c r="C81" s="289" t="s">
        <v>207</v>
      </c>
      <c r="D81" s="286"/>
      <c r="E81" s="287">
        <v>380000000</v>
      </c>
      <c r="F81" s="288"/>
      <c r="G81" s="250">
        <v>800000000</v>
      </c>
      <c r="H81" s="275"/>
      <c r="I81" s="287">
        <v>380000000</v>
      </c>
      <c r="J81" s="275"/>
      <c r="K81" s="278">
        <v>800000000</v>
      </c>
    </row>
    <row r="82" spans="1:11" ht="17.100000000000001" customHeight="1" x14ac:dyDescent="0.25">
      <c r="A82" s="279" t="s">
        <v>208</v>
      </c>
      <c r="B82" s="279"/>
      <c r="C82" s="289" t="s">
        <v>207</v>
      </c>
      <c r="D82" s="286"/>
      <c r="E82" s="287">
        <v>-300000000</v>
      </c>
      <c r="F82" s="288"/>
      <c r="G82" s="250">
        <v>-500000000</v>
      </c>
      <c r="H82" s="275"/>
      <c r="I82" s="287">
        <v>-300000000</v>
      </c>
      <c r="J82" s="275"/>
      <c r="K82" s="278">
        <v>-500000000</v>
      </c>
    </row>
    <row r="83" spans="1:11" ht="17.100000000000001" customHeight="1" x14ac:dyDescent="0.25">
      <c r="A83" s="279" t="s">
        <v>209</v>
      </c>
      <c r="B83" s="279"/>
      <c r="C83" s="289" t="s">
        <v>207</v>
      </c>
      <c r="D83" s="286"/>
      <c r="E83" s="287">
        <v>41072500</v>
      </c>
      <c r="F83" s="288"/>
      <c r="G83" s="250">
        <v>0</v>
      </c>
      <c r="H83" s="275"/>
      <c r="I83" s="287">
        <v>41072500</v>
      </c>
      <c r="J83" s="275"/>
      <c r="K83" s="278">
        <v>0</v>
      </c>
    </row>
    <row r="84" spans="1:11" ht="17.100000000000001" customHeight="1" x14ac:dyDescent="0.25">
      <c r="A84" s="279" t="s">
        <v>210</v>
      </c>
      <c r="B84" s="279"/>
      <c r="C84" s="223"/>
      <c r="D84" s="286"/>
      <c r="E84" s="287">
        <v>0</v>
      </c>
      <c r="F84" s="288"/>
      <c r="G84" s="288">
        <v>-3999000000</v>
      </c>
      <c r="H84" s="288"/>
      <c r="I84" s="287">
        <v>0</v>
      </c>
      <c r="J84" s="288"/>
      <c r="K84" s="288">
        <v>-3999000000</v>
      </c>
    </row>
    <row r="85" spans="1:11" ht="17.100000000000001" customHeight="1" x14ac:dyDescent="0.25">
      <c r="A85" s="279" t="s">
        <v>211</v>
      </c>
      <c r="B85" s="279"/>
      <c r="C85" s="223"/>
      <c r="D85" s="286"/>
      <c r="E85" s="287">
        <v>0</v>
      </c>
      <c r="F85" s="288"/>
      <c r="G85" s="290">
        <v>5000000000</v>
      </c>
      <c r="H85" s="283"/>
      <c r="I85" s="287">
        <v>0</v>
      </c>
      <c r="J85" s="283"/>
      <c r="K85" s="290">
        <v>5000000000</v>
      </c>
    </row>
    <row r="86" spans="1:11" ht="17.100000000000001" customHeight="1" x14ac:dyDescent="0.25">
      <c r="A86" s="279" t="s">
        <v>212</v>
      </c>
      <c r="B86" s="279"/>
      <c r="C86" s="281"/>
      <c r="D86" s="273"/>
      <c r="E86" s="270"/>
      <c r="F86" s="283"/>
      <c r="G86" s="271"/>
      <c r="H86" s="283"/>
      <c r="I86" s="287"/>
      <c r="J86" s="283"/>
      <c r="K86" s="290"/>
    </row>
    <row r="87" spans="1:11" ht="17.100000000000001" customHeight="1" x14ac:dyDescent="0.25">
      <c r="A87" s="279"/>
      <c r="B87" s="279" t="s">
        <v>213</v>
      </c>
      <c r="C87" s="281"/>
      <c r="D87" s="273"/>
      <c r="E87" s="270">
        <v>-1000000</v>
      </c>
      <c r="F87" s="283"/>
      <c r="G87" s="290">
        <v>-944489</v>
      </c>
      <c r="H87" s="283"/>
      <c r="I87" s="287">
        <v>-1000000</v>
      </c>
      <c r="J87" s="283"/>
      <c r="K87" s="290">
        <v>-944489</v>
      </c>
    </row>
    <row r="88" spans="1:11" ht="17.100000000000001" customHeight="1" x14ac:dyDescent="0.25">
      <c r="A88" s="279" t="s">
        <v>214</v>
      </c>
      <c r="B88" s="279"/>
      <c r="C88" s="281"/>
      <c r="D88" s="273"/>
      <c r="E88" s="270">
        <v>-808945621</v>
      </c>
      <c r="F88" s="283"/>
      <c r="G88" s="290">
        <v>-769972264</v>
      </c>
      <c r="H88" s="283"/>
      <c r="I88" s="287">
        <v>-808945621</v>
      </c>
      <c r="J88" s="283"/>
      <c r="K88" s="290">
        <v>-769972264</v>
      </c>
    </row>
    <row r="89" spans="1:11" ht="17.100000000000001" customHeight="1" x14ac:dyDescent="0.25">
      <c r="A89" s="279" t="s">
        <v>215</v>
      </c>
      <c r="B89" s="279"/>
      <c r="C89" s="281"/>
      <c r="D89" s="273"/>
      <c r="E89" s="270"/>
      <c r="F89" s="283"/>
      <c r="G89" s="271"/>
      <c r="H89" s="283"/>
      <c r="I89" s="287"/>
      <c r="J89" s="283"/>
      <c r="K89" s="271"/>
    </row>
    <row r="90" spans="1:11" ht="17.100000000000001" customHeight="1" x14ac:dyDescent="0.25">
      <c r="A90" s="221"/>
      <c r="B90" s="279" t="s">
        <v>150</v>
      </c>
      <c r="C90" s="281"/>
      <c r="D90" s="273"/>
      <c r="E90" s="252">
        <v>-20</v>
      </c>
      <c r="F90" s="275"/>
      <c r="G90" s="285">
        <v>-19</v>
      </c>
      <c r="H90" s="275"/>
      <c r="I90" s="252">
        <v>0</v>
      </c>
      <c r="J90" s="275"/>
      <c r="K90" s="285">
        <v>0</v>
      </c>
    </row>
    <row r="91" spans="1:11" ht="6" customHeight="1" x14ac:dyDescent="0.25">
      <c r="A91" s="225"/>
      <c r="B91" s="225"/>
      <c r="C91" s="291"/>
      <c r="D91" s="292"/>
      <c r="E91" s="270"/>
      <c r="F91" s="283"/>
      <c r="G91" s="271"/>
      <c r="H91" s="283"/>
      <c r="I91" s="270"/>
      <c r="J91" s="283"/>
      <c r="K91" s="271"/>
    </row>
    <row r="92" spans="1:11" ht="17.100000000000001" customHeight="1" x14ac:dyDescent="0.25">
      <c r="A92" s="293" t="s">
        <v>216</v>
      </c>
      <c r="B92" s="293"/>
      <c r="C92" s="294"/>
      <c r="D92" s="295"/>
      <c r="E92" s="296">
        <f>SUM(E81:E90)</f>
        <v>-688873141</v>
      </c>
      <c r="F92" s="297"/>
      <c r="G92" s="298">
        <f>SUM(G81:G90)</f>
        <v>530083228</v>
      </c>
      <c r="H92" s="297"/>
      <c r="I92" s="296">
        <f>SUM(I81:I90)</f>
        <v>-688873121</v>
      </c>
      <c r="J92" s="297"/>
      <c r="K92" s="298">
        <f>SUM(K81:K90)</f>
        <v>530083247</v>
      </c>
    </row>
    <row r="93" spans="1:11" ht="17.100000000000001" customHeight="1" x14ac:dyDescent="0.25">
      <c r="A93" s="293"/>
      <c r="B93" s="293"/>
      <c r="C93" s="294"/>
      <c r="D93" s="295"/>
      <c r="E93" s="288"/>
      <c r="F93" s="297"/>
      <c r="G93" s="288"/>
      <c r="H93" s="297"/>
      <c r="I93" s="288"/>
      <c r="J93" s="297"/>
      <c r="K93" s="288"/>
    </row>
    <row r="94" spans="1:11" ht="18" customHeight="1" x14ac:dyDescent="0.25">
      <c r="A94" s="299"/>
      <c r="B94" s="299"/>
      <c r="C94" s="300"/>
      <c r="D94" s="295"/>
      <c r="E94" s="286"/>
      <c r="F94" s="295"/>
      <c r="G94" s="286"/>
      <c r="H94" s="295"/>
      <c r="I94" s="286"/>
      <c r="J94" s="295"/>
      <c r="K94" s="286"/>
    </row>
    <row r="95" spans="1:11" ht="18" customHeight="1" x14ac:dyDescent="0.25">
      <c r="A95" s="386"/>
      <c r="B95" s="386"/>
      <c r="C95" s="386"/>
      <c r="D95" s="386"/>
      <c r="E95" s="386"/>
      <c r="F95" s="386"/>
      <c r="G95" s="386"/>
      <c r="H95" s="386"/>
      <c r="I95" s="386"/>
      <c r="J95" s="386"/>
      <c r="K95" s="386"/>
    </row>
    <row r="96" spans="1:11" ht="12.75" customHeight="1" x14ac:dyDescent="0.25">
      <c r="A96" s="299"/>
      <c r="B96" s="299"/>
      <c r="C96" s="300"/>
      <c r="D96" s="295"/>
      <c r="E96" s="286"/>
      <c r="F96" s="295"/>
      <c r="G96" s="286"/>
      <c r="H96" s="295"/>
      <c r="I96" s="286"/>
      <c r="J96" s="295"/>
      <c r="K96" s="286"/>
    </row>
    <row r="97" spans="1:11" ht="18" customHeight="1" x14ac:dyDescent="0.25">
      <c r="A97" s="301" t="str">
        <f>'[1]BS(T)2-4'!A48</f>
        <v>หมายเหตุประกอบข้อมูลทางการเงินเป็นส่วนหนึ่งของข้อมูลทางการเงินระหว่างกาลนี้</v>
      </c>
      <c r="B97" s="301"/>
      <c r="C97" s="302"/>
      <c r="D97" s="303"/>
      <c r="E97" s="304"/>
      <c r="F97" s="303"/>
      <c r="G97" s="304"/>
      <c r="H97" s="303"/>
      <c r="I97" s="304"/>
      <c r="J97" s="303"/>
      <c r="K97" s="304"/>
    </row>
    <row r="98" spans="1:11" ht="18" customHeight="1" x14ac:dyDescent="0.25">
      <c r="A98" s="218" t="s">
        <v>0</v>
      </c>
      <c r="B98" s="218"/>
      <c r="C98" s="219"/>
      <c r="D98" s="220"/>
      <c r="E98" s="220"/>
      <c r="F98" s="220"/>
      <c r="G98" s="220"/>
    </row>
    <row r="99" spans="1:11" s="225" customFormat="1" ht="18" customHeight="1" x14ac:dyDescent="0.25">
      <c r="A99" s="222" t="s">
        <v>186</v>
      </c>
      <c r="B99" s="222"/>
      <c r="C99" s="223"/>
      <c r="D99" s="224"/>
      <c r="E99" s="220"/>
      <c r="F99" s="224"/>
      <c r="G99" s="220"/>
    </row>
    <row r="100" spans="1:11" s="225" customFormat="1" ht="18" customHeight="1" x14ac:dyDescent="0.25">
      <c r="A100" s="226" t="s">
        <v>111</v>
      </c>
      <c r="B100" s="226"/>
      <c r="C100" s="227"/>
      <c r="D100" s="228"/>
      <c r="E100" s="228"/>
      <c r="F100" s="228"/>
      <c r="G100" s="228"/>
      <c r="H100" s="229"/>
      <c r="I100" s="229"/>
      <c r="J100" s="229"/>
      <c r="K100" s="229"/>
    </row>
    <row r="101" spans="1:11" s="225" customFormat="1" ht="18" customHeight="1" x14ac:dyDescent="0.25">
      <c r="A101" s="230"/>
      <c r="B101" s="230"/>
      <c r="C101" s="231"/>
      <c r="D101" s="232"/>
      <c r="E101" s="234"/>
      <c r="F101" s="232"/>
      <c r="G101" s="233"/>
    </row>
    <row r="102" spans="1:11" s="225" customFormat="1" ht="18" customHeight="1" x14ac:dyDescent="0.25">
      <c r="A102" s="230"/>
      <c r="B102" s="230"/>
      <c r="C102" s="231"/>
      <c r="D102" s="230"/>
      <c r="E102" s="384" t="s">
        <v>3</v>
      </c>
      <c r="F102" s="384"/>
      <c r="G102" s="384"/>
      <c r="I102" s="385" t="s">
        <v>4</v>
      </c>
      <c r="J102" s="385"/>
      <c r="K102" s="385"/>
    </row>
    <row r="103" spans="1:11" s="225" customFormat="1" ht="18" customHeight="1" x14ac:dyDescent="0.25">
      <c r="A103" s="230"/>
      <c r="B103" s="230"/>
      <c r="C103" s="231"/>
      <c r="D103" s="230"/>
      <c r="E103" s="14" t="s">
        <v>7</v>
      </c>
      <c r="F103" s="235"/>
      <c r="G103" s="14" t="s">
        <v>7</v>
      </c>
      <c r="I103" s="14" t="s">
        <v>7</v>
      </c>
      <c r="J103" s="235"/>
      <c r="K103" s="14" t="s">
        <v>7</v>
      </c>
    </row>
    <row r="104" spans="1:11" s="225" customFormat="1" ht="18" customHeight="1" x14ac:dyDescent="0.25">
      <c r="A104" s="230"/>
      <c r="B104" s="230"/>
      <c r="C104" s="237"/>
      <c r="D104" s="238"/>
      <c r="E104" s="14" t="s">
        <v>9</v>
      </c>
      <c r="F104" s="14"/>
      <c r="G104" s="14" t="s">
        <v>10</v>
      </c>
      <c r="H104" s="14"/>
      <c r="I104" s="14" t="s">
        <v>9</v>
      </c>
      <c r="J104" s="14"/>
      <c r="K104" s="14" t="s">
        <v>10</v>
      </c>
    </row>
    <row r="105" spans="1:11" s="225" customFormat="1" ht="18" customHeight="1" x14ac:dyDescent="0.25">
      <c r="A105" s="230"/>
      <c r="B105" s="230"/>
      <c r="C105" s="239"/>
      <c r="D105" s="240"/>
      <c r="E105" s="241" t="s">
        <v>12</v>
      </c>
      <c r="F105" s="240"/>
      <c r="G105" s="241" t="s">
        <v>12</v>
      </c>
      <c r="I105" s="241" t="s">
        <v>12</v>
      </c>
      <c r="J105" s="240"/>
      <c r="K105" s="241" t="s">
        <v>12</v>
      </c>
    </row>
    <row r="106" spans="1:11" ht="8.1" customHeight="1" x14ac:dyDescent="0.25">
      <c r="A106" s="299"/>
      <c r="B106" s="299"/>
      <c r="C106" s="300"/>
      <c r="D106" s="295"/>
      <c r="E106" s="305"/>
      <c r="F106" s="295"/>
      <c r="G106" s="286"/>
      <c r="H106" s="295"/>
      <c r="I106" s="305"/>
      <c r="J106" s="295"/>
      <c r="K106" s="286"/>
    </row>
    <row r="107" spans="1:11" ht="18" customHeight="1" x14ac:dyDescent="0.25">
      <c r="A107" s="272" t="s">
        <v>15</v>
      </c>
      <c r="B107" s="299"/>
      <c r="C107" s="300"/>
      <c r="D107" s="295"/>
      <c r="E107" s="305"/>
      <c r="F107" s="295"/>
      <c r="G107" s="286"/>
      <c r="H107" s="295"/>
      <c r="I107" s="305"/>
      <c r="J107" s="295"/>
      <c r="K107" s="286"/>
    </row>
    <row r="108" spans="1:11" ht="18" customHeight="1" x14ac:dyDescent="0.25">
      <c r="A108" s="221"/>
      <c r="B108" s="306" t="s">
        <v>217</v>
      </c>
      <c r="C108" s="307"/>
      <c r="D108" s="273"/>
      <c r="E108" s="287">
        <f>+E62+E78+E92</f>
        <v>-381423901</v>
      </c>
      <c r="F108" s="275"/>
      <c r="G108" s="288">
        <f>+G62+G78+G92</f>
        <v>498724103</v>
      </c>
      <c r="H108" s="275"/>
      <c r="I108" s="287">
        <f>+I62+I78+I92</f>
        <v>57140793</v>
      </c>
      <c r="J108" s="275"/>
      <c r="K108" s="288">
        <f>+K62+K78+K92</f>
        <v>309618106</v>
      </c>
    </row>
    <row r="109" spans="1:11" ht="18" customHeight="1" x14ac:dyDescent="0.25">
      <c r="A109" s="279" t="s">
        <v>218</v>
      </c>
      <c r="B109" s="279"/>
      <c r="C109" s="281"/>
      <c r="D109" s="273"/>
      <c r="E109" s="263">
        <v>853462295</v>
      </c>
      <c r="F109" s="283"/>
      <c r="G109" s="290">
        <v>591566584.26999998</v>
      </c>
      <c r="H109" s="283"/>
      <c r="I109" s="287">
        <v>193512708</v>
      </c>
      <c r="J109" s="283"/>
      <c r="K109" s="290">
        <v>398698336</v>
      </c>
    </row>
    <row r="110" spans="1:11" ht="18" customHeight="1" x14ac:dyDescent="0.25">
      <c r="A110" s="279" t="s">
        <v>219</v>
      </c>
      <c r="B110" s="279"/>
      <c r="C110" s="281"/>
      <c r="D110" s="273"/>
      <c r="E110" s="263"/>
      <c r="F110" s="283"/>
      <c r="G110" s="265"/>
      <c r="H110" s="283"/>
      <c r="I110" s="263"/>
      <c r="J110" s="283"/>
      <c r="K110" s="290"/>
    </row>
    <row r="111" spans="1:11" ht="18" customHeight="1" x14ac:dyDescent="0.25">
      <c r="A111" s="221"/>
      <c r="B111" s="279" t="s">
        <v>220</v>
      </c>
      <c r="C111" s="281"/>
      <c r="D111" s="273"/>
      <c r="E111" s="308">
        <v>-480022</v>
      </c>
      <c r="F111" s="275"/>
      <c r="G111" s="309">
        <v>879458</v>
      </c>
      <c r="H111" s="275"/>
      <c r="I111" s="252">
        <v>0</v>
      </c>
      <c r="J111" s="275"/>
      <c r="K111" s="285">
        <v>0</v>
      </c>
    </row>
    <row r="112" spans="1:11" ht="8.1" customHeight="1" x14ac:dyDescent="0.25">
      <c r="A112" s="299"/>
      <c r="B112" s="299"/>
      <c r="C112" s="300"/>
      <c r="D112" s="310"/>
      <c r="E112" s="287"/>
      <c r="F112" s="265"/>
      <c r="G112" s="288"/>
      <c r="H112" s="265"/>
      <c r="I112" s="287"/>
      <c r="J112" s="265"/>
      <c r="K112" s="288"/>
    </row>
    <row r="113" spans="1:11" ht="18" customHeight="1" thickBot="1" x14ac:dyDescent="0.3">
      <c r="A113" s="272" t="s">
        <v>221</v>
      </c>
      <c r="B113" s="279"/>
      <c r="C113" s="281"/>
      <c r="D113" s="292"/>
      <c r="E113" s="311">
        <f>SUM(E108:E111)</f>
        <v>471558372</v>
      </c>
      <c r="F113" s="283"/>
      <c r="G113" s="312">
        <f>SUM(G108:G111)</f>
        <v>1091170145.27</v>
      </c>
      <c r="H113" s="283"/>
      <c r="I113" s="311">
        <f>SUM(I108:I111)</f>
        <v>250653501</v>
      </c>
      <c r="J113" s="283"/>
      <c r="K113" s="312">
        <f>SUM(K108:K111)</f>
        <v>708316442</v>
      </c>
    </row>
    <row r="114" spans="1:11" ht="12" customHeight="1" thickTop="1" x14ac:dyDescent="0.25">
      <c r="A114" s="313"/>
      <c r="B114" s="313"/>
      <c r="C114" s="314"/>
      <c r="D114" s="310"/>
      <c r="E114" s="265"/>
      <c r="F114" s="265"/>
      <c r="G114" s="265"/>
      <c r="H114" s="265"/>
      <c r="I114" s="265"/>
      <c r="J114" s="265"/>
      <c r="K114" s="265"/>
    </row>
    <row r="115" spans="1:11" ht="18" customHeight="1" x14ac:dyDescent="0.25">
      <c r="A115" s="315" t="s">
        <v>222</v>
      </c>
      <c r="B115" s="313"/>
      <c r="C115" s="314"/>
      <c r="D115" s="310"/>
      <c r="E115" s="265"/>
      <c r="F115" s="265"/>
      <c r="G115" s="265"/>
      <c r="H115" s="265"/>
      <c r="I115" s="265"/>
      <c r="J115" s="265"/>
      <c r="K115" s="265"/>
    </row>
    <row r="116" spans="1:11" ht="8.1" customHeight="1" x14ac:dyDescent="0.25">
      <c r="A116" s="299"/>
      <c r="B116" s="299"/>
      <c r="C116" s="300"/>
      <c r="D116" s="310"/>
      <c r="E116" s="288"/>
      <c r="F116" s="265"/>
      <c r="G116" s="288"/>
      <c r="H116" s="265"/>
      <c r="I116" s="288"/>
      <c r="J116" s="265"/>
      <c r="K116" s="288"/>
    </row>
    <row r="117" spans="1:11" ht="18" customHeight="1" x14ac:dyDescent="0.25">
      <c r="A117" s="316" t="s">
        <v>223</v>
      </c>
      <c r="B117" s="313"/>
      <c r="C117" s="314"/>
      <c r="D117" s="310"/>
      <c r="E117" s="265"/>
      <c r="F117" s="265"/>
      <c r="G117" s="265"/>
      <c r="H117" s="265"/>
      <c r="I117" s="265"/>
      <c r="J117" s="265"/>
      <c r="K117" s="265"/>
    </row>
    <row r="118" spans="1:11" ht="8.1" customHeight="1" x14ac:dyDescent="0.25">
      <c r="A118" s="299"/>
      <c r="B118" s="299"/>
      <c r="C118" s="300"/>
      <c r="D118" s="310"/>
      <c r="E118" s="288"/>
      <c r="F118" s="265"/>
      <c r="G118" s="288"/>
      <c r="H118" s="265"/>
      <c r="I118" s="288"/>
      <c r="J118" s="265"/>
      <c r="K118" s="288"/>
    </row>
    <row r="119" spans="1:11" ht="18" customHeight="1" x14ac:dyDescent="0.25">
      <c r="A119" s="316" t="s">
        <v>224</v>
      </c>
      <c r="B119" s="313"/>
      <c r="C119" s="314"/>
      <c r="D119" s="310"/>
      <c r="E119" s="263">
        <v>89712781</v>
      </c>
      <c r="F119" s="265"/>
      <c r="G119" s="265">
        <v>21897857</v>
      </c>
      <c r="H119" s="265"/>
      <c r="I119" s="287">
        <v>26787620</v>
      </c>
      <c r="J119" s="265"/>
      <c r="K119" s="265">
        <v>15437294</v>
      </c>
    </row>
    <row r="120" spans="1:11" ht="18" customHeight="1" x14ac:dyDescent="0.25">
      <c r="A120" s="317" t="s">
        <v>225</v>
      </c>
      <c r="B120" s="313"/>
      <c r="C120" s="314"/>
      <c r="D120" s="310"/>
      <c r="E120" s="263">
        <v>41879</v>
      </c>
      <c r="F120" s="265"/>
      <c r="G120" s="265">
        <v>8032736</v>
      </c>
      <c r="H120" s="265"/>
      <c r="I120" s="287">
        <v>41879</v>
      </c>
      <c r="J120" s="265"/>
      <c r="K120" s="265">
        <v>8032736</v>
      </c>
    </row>
    <row r="121" spans="1:11" ht="18" customHeight="1" x14ac:dyDescent="0.25">
      <c r="A121" s="317" t="s">
        <v>226</v>
      </c>
      <c r="B121" s="313"/>
      <c r="C121" s="314"/>
      <c r="D121" s="310"/>
      <c r="E121" s="263">
        <v>0</v>
      </c>
      <c r="F121" s="265"/>
      <c r="G121" s="265">
        <v>8025000</v>
      </c>
      <c r="H121" s="265"/>
      <c r="I121" s="287">
        <v>0</v>
      </c>
      <c r="J121" s="265"/>
      <c r="K121" s="265">
        <v>8025000</v>
      </c>
    </row>
    <row r="122" spans="1:11" ht="18" customHeight="1" x14ac:dyDescent="0.25">
      <c r="A122" s="317"/>
      <c r="B122" s="313"/>
      <c r="C122" s="314"/>
      <c r="D122" s="310"/>
      <c r="E122" s="310"/>
      <c r="F122" s="310"/>
      <c r="G122" s="310"/>
      <c r="H122" s="310"/>
      <c r="I122" s="286"/>
      <c r="J122" s="310"/>
      <c r="K122" s="310"/>
    </row>
    <row r="123" spans="1:11" ht="18" customHeight="1" x14ac:dyDescent="0.25">
      <c r="A123" s="317"/>
      <c r="B123" s="313"/>
      <c r="C123" s="314"/>
      <c r="D123" s="310"/>
      <c r="E123" s="310"/>
      <c r="F123" s="310"/>
      <c r="G123" s="310"/>
      <c r="H123" s="310"/>
      <c r="I123" s="286"/>
      <c r="J123" s="310"/>
      <c r="K123" s="310"/>
    </row>
    <row r="124" spans="1:11" ht="18" customHeight="1" x14ac:dyDescent="0.25">
      <c r="A124" s="317"/>
      <c r="B124" s="313"/>
      <c r="C124" s="314"/>
      <c r="D124" s="310"/>
      <c r="E124" s="310"/>
      <c r="F124" s="310"/>
      <c r="G124" s="310"/>
      <c r="H124" s="310"/>
      <c r="I124" s="286"/>
      <c r="J124" s="310"/>
      <c r="K124" s="310"/>
    </row>
    <row r="125" spans="1:11" ht="18" customHeight="1" x14ac:dyDescent="0.25">
      <c r="A125" s="317"/>
      <c r="B125" s="313"/>
      <c r="C125" s="314"/>
      <c r="D125" s="310"/>
      <c r="E125" s="310"/>
      <c r="F125" s="310"/>
      <c r="G125" s="310"/>
      <c r="H125" s="310"/>
      <c r="I125" s="286"/>
      <c r="J125" s="310"/>
      <c r="K125" s="310"/>
    </row>
    <row r="126" spans="1:11" ht="18" customHeight="1" x14ac:dyDescent="0.25">
      <c r="A126" s="317"/>
      <c r="B126" s="313"/>
      <c r="C126" s="314"/>
      <c r="D126" s="310"/>
      <c r="E126" s="310"/>
      <c r="F126" s="310"/>
      <c r="G126" s="310"/>
      <c r="H126" s="310"/>
      <c r="I126" s="286"/>
      <c r="J126" s="310"/>
      <c r="K126" s="310"/>
    </row>
    <row r="127" spans="1:11" ht="18" customHeight="1" x14ac:dyDescent="0.25">
      <c r="A127" s="317"/>
      <c r="B127" s="313"/>
      <c r="C127" s="314"/>
      <c r="D127" s="310"/>
      <c r="E127" s="310"/>
      <c r="F127" s="310"/>
      <c r="G127" s="310"/>
      <c r="H127" s="310"/>
      <c r="I127" s="286"/>
      <c r="J127" s="310"/>
      <c r="K127" s="310"/>
    </row>
    <row r="128" spans="1:11" ht="18" customHeight="1" x14ac:dyDescent="0.25">
      <c r="A128" s="317"/>
      <c r="B128" s="313"/>
      <c r="C128" s="314"/>
      <c r="D128" s="310"/>
      <c r="E128" s="310"/>
      <c r="F128" s="310"/>
      <c r="G128" s="310"/>
      <c r="H128" s="310"/>
      <c r="I128" s="286"/>
      <c r="J128" s="310"/>
      <c r="K128" s="310"/>
    </row>
    <row r="129" spans="1:11" ht="18" customHeight="1" x14ac:dyDescent="0.25">
      <c r="A129" s="317"/>
      <c r="B129" s="313"/>
      <c r="C129" s="314"/>
      <c r="D129" s="310"/>
      <c r="E129" s="310"/>
      <c r="F129" s="310"/>
      <c r="G129" s="310"/>
      <c r="H129" s="310"/>
      <c r="I129" s="286"/>
      <c r="J129" s="310"/>
      <c r="K129" s="310"/>
    </row>
    <row r="130" spans="1:11" ht="18" customHeight="1" x14ac:dyDescent="0.25">
      <c r="A130" s="317"/>
      <c r="B130" s="313"/>
      <c r="C130" s="314"/>
      <c r="D130" s="310"/>
      <c r="E130" s="310"/>
      <c r="F130" s="310"/>
      <c r="G130" s="310"/>
      <c r="H130" s="310"/>
      <c r="I130" s="286"/>
      <c r="J130" s="310"/>
      <c r="K130" s="310"/>
    </row>
    <row r="131" spans="1:11" ht="18" customHeight="1" x14ac:dyDescent="0.25">
      <c r="A131" s="317"/>
      <c r="B131" s="313"/>
      <c r="C131" s="314"/>
      <c r="D131" s="310"/>
      <c r="E131" s="310"/>
      <c r="F131" s="310"/>
      <c r="G131" s="310"/>
      <c r="H131" s="310"/>
      <c r="I131" s="286"/>
      <c r="J131" s="310"/>
      <c r="K131" s="310"/>
    </row>
    <row r="132" spans="1:11" ht="18" customHeight="1" x14ac:dyDescent="0.25">
      <c r="A132" s="317"/>
      <c r="B132" s="313"/>
      <c r="C132" s="314"/>
      <c r="D132" s="310"/>
      <c r="E132" s="310"/>
      <c r="F132" s="310"/>
      <c r="G132" s="310"/>
      <c r="H132" s="310"/>
      <c r="I132" s="286"/>
      <c r="J132" s="310"/>
      <c r="K132" s="310"/>
    </row>
    <row r="133" spans="1:11" ht="18" customHeight="1" x14ac:dyDescent="0.25">
      <c r="A133" s="317"/>
      <c r="B133" s="313"/>
      <c r="C133" s="314"/>
      <c r="D133" s="310"/>
      <c r="E133" s="310"/>
      <c r="F133" s="310"/>
      <c r="G133" s="310"/>
      <c r="H133" s="310"/>
      <c r="I133" s="286"/>
      <c r="J133" s="310"/>
      <c r="K133" s="310"/>
    </row>
    <row r="134" spans="1:11" ht="18" customHeight="1" x14ac:dyDescent="0.25">
      <c r="A134" s="313"/>
      <c r="B134" s="313"/>
      <c r="C134" s="314"/>
      <c r="D134" s="310"/>
      <c r="E134" s="310"/>
      <c r="F134" s="310"/>
      <c r="G134" s="310"/>
      <c r="H134" s="310"/>
      <c r="I134" s="310"/>
      <c r="J134" s="310"/>
      <c r="K134" s="310"/>
    </row>
    <row r="135" spans="1:11" ht="18" customHeight="1" x14ac:dyDescent="0.25">
      <c r="A135" s="386"/>
      <c r="B135" s="386"/>
      <c r="C135" s="386"/>
      <c r="D135" s="386"/>
      <c r="E135" s="386"/>
      <c r="F135" s="386"/>
      <c r="G135" s="386"/>
      <c r="H135" s="386"/>
      <c r="I135" s="386"/>
      <c r="J135" s="386"/>
      <c r="K135" s="386"/>
    </row>
    <row r="136" spans="1:11" ht="18" customHeight="1" x14ac:dyDescent="0.25">
      <c r="A136" s="28"/>
      <c r="B136" s="28"/>
      <c r="C136" s="28"/>
      <c r="D136" s="28"/>
      <c r="E136" s="28"/>
      <c r="F136" s="28"/>
      <c r="G136" s="28"/>
      <c r="H136" s="28"/>
      <c r="I136" s="28"/>
      <c r="J136" s="28"/>
      <c r="K136" s="28"/>
    </row>
    <row r="137" spans="1:11" ht="18" customHeight="1" x14ac:dyDescent="0.25">
      <c r="A137" s="28"/>
      <c r="B137" s="28"/>
      <c r="C137" s="28"/>
      <c r="D137" s="28"/>
      <c r="E137" s="28"/>
      <c r="F137" s="28"/>
      <c r="G137" s="28"/>
      <c r="H137" s="28"/>
      <c r="I137" s="28"/>
      <c r="J137" s="28"/>
      <c r="K137" s="28"/>
    </row>
    <row r="138" spans="1:11" ht="18" customHeight="1" x14ac:dyDescent="0.25">
      <c r="A138" s="28"/>
      <c r="B138" s="28"/>
      <c r="C138" s="28"/>
      <c r="D138" s="28"/>
      <c r="E138" s="28"/>
      <c r="F138" s="28"/>
      <c r="G138" s="28"/>
      <c r="H138" s="28"/>
      <c r="I138" s="28"/>
      <c r="J138" s="28"/>
      <c r="K138" s="28"/>
    </row>
    <row r="139" spans="1:11" ht="18" customHeight="1" x14ac:dyDescent="0.25">
      <c r="A139" s="28"/>
      <c r="B139" s="28"/>
      <c r="C139" s="28"/>
      <c r="D139" s="28"/>
      <c r="E139" s="28"/>
      <c r="F139" s="28"/>
      <c r="G139" s="28"/>
      <c r="H139" s="28"/>
      <c r="I139" s="28"/>
      <c r="J139" s="28"/>
      <c r="K139" s="28"/>
    </row>
    <row r="140" spans="1:11" ht="18" customHeight="1" x14ac:dyDescent="0.25">
      <c r="A140" s="28"/>
      <c r="B140" s="28"/>
      <c r="C140" s="28"/>
      <c r="D140" s="28"/>
      <c r="E140" s="28"/>
      <c r="F140" s="28"/>
      <c r="G140" s="28"/>
      <c r="H140" s="28"/>
      <c r="I140" s="28"/>
      <c r="J140" s="28"/>
      <c r="K140" s="28"/>
    </row>
    <row r="141" spans="1:11" ht="18" customHeight="1" x14ac:dyDescent="0.25">
      <c r="A141" s="28"/>
      <c r="B141" s="28"/>
      <c r="C141" s="28"/>
      <c r="D141" s="28"/>
      <c r="E141" s="28"/>
      <c r="F141" s="28"/>
      <c r="G141" s="28"/>
      <c r="H141" s="28"/>
      <c r="I141" s="28"/>
      <c r="J141" s="28"/>
      <c r="K141" s="28"/>
    </row>
    <row r="142" spans="1:11" ht="18" customHeight="1" x14ac:dyDescent="0.25">
      <c r="A142" s="28"/>
      <c r="B142" s="28"/>
      <c r="C142" s="28"/>
      <c r="D142" s="28"/>
      <c r="E142" s="28"/>
      <c r="F142" s="28"/>
      <c r="G142" s="28"/>
      <c r="H142" s="28"/>
      <c r="I142" s="28"/>
      <c r="J142" s="28"/>
      <c r="K142" s="28"/>
    </row>
    <row r="143" spans="1:11" ht="11.25" customHeight="1" x14ac:dyDescent="0.25">
      <c r="A143" s="313"/>
      <c r="B143" s="313"/>
      <c r="C143" s="314"/>
      <c r="D143" s="310"/>
      <c r="E143" s="310"/>
      <c r="F143" s="310"/>
      <c r="G143" s="310"/>
      <c r="H143" s="310"/>
      <c r="I143" s="310"/>
      <c r="J143" s="318"/>
      <c r="K143" s="310"/>
    </row>
    <row r="144" spans="1:11" ht="20.100000000000001" customHeight="1" x14ac:dyDescent="0.25">
      <c r="A144" s="319" t="str">
        <f>A47</f>
        <v>หมายเหตุประกอบข้อมูลทางการเงินเป็นส่วนหนึ่งของข้อมูลทางการเงินระหว่างกาลนี้</v>
      </c>
      <c r="B144" s="319"/>
      <c r="C144" s="320"/>
      <c r="D144" s="303"/>
      <c r="E144" s="304"/>
      <c r="F144" s="303"/>
      <c r="G144" s="304"/>
      <c r="H144" s="262"/>
      <c r="I144" s="262"/>
      <c r="J144" s="262"/>
      <c r="K144" s="262"/>
    </row>
  </sheetData>
  <mergeCells count="9">
    <mergeCell ref="E102:G102"/>
    <mergeCell ref="I102:K102"/>
    <mergeCell ref="A135:K135"/>
    <mergeCell ref="E5:G5"/>
    <mergeCell ref="I5:K5"/>
    <mergeCell ref="A44:K44"/>
    <mergeCell ref="E52:G52"/>
    <mergeCell ref="I52:K52"/>
    <mergeCell ref="A95:K95"/>
  </mergeCells>
  <pageMargins left="0.8" right="0.5" top="0.5" bottom="0.6" header="0.49" footer="0.4"/>
  <pageSetup paperSize="9" firstPageNumber="11" orientation="portrait" useFirstPageNumber="1" horizontalDpi="1200" verticalDpi="1200" r:id="rId1"/>
  <headerFooter>
    <oddFooter>&amp;R&amp;"Arial Unicode MS,Regular"&amp;9&amp;P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BS(T)2-4</vt:lpstr>
      <vt:lpstr>PL (3month) 5-6</vt:lpstr>
      <vt:lpstr>PL (6month) 7-8</vt:lpstr>
      <vt:lpstr>9CONSO (T)1</vt:lpstr>
      <vt:lpstr>10HCW(T)</vt:lpstr>
      <vt:lpstr>11-13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Chayaporn Srilap</cp:lastModifiedBy>
  <cp:lastPrinted>2019-08-08T08:59:11Z</cp:lastPrinted>
  <dcterms:created xsi:type="dcterms:W3CDTF">2019-08-08T03:45:07Z</dcterms:created>
  <dcterms:modified xsi:type="dcterms:W3CDTF">2019-08-08T08:59:55Z</dcterms:modified>
</cp:coreProperties>
</file>