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01. Working paper FS\2019\2019_06_Q2-2019\FS\"/>
    </mc:Choice>
  </mc:AlternateContent>
  <bookViews>
    <workbookView xWindow="0" yWindow="0" windowWidth="19200" windowHeight="6645" tabRatio="807"/>
  </bookViews>
  <sheets>
    <sheet name="BS-3-5" sheetId="1" r:id="rId1"/>
    <sheet name="PL-6-9" sheetId="2" r:id="rId2"/>
    <sheet name="CH10" sheetId="12" r:id="rId3"/>
    <sheet name="CH11" sheetId="13" r:id="rId4"/>
    <sheet name="CH12-13" sheetId="14" r:id="rId5"/>
    <sheet name="CF-14-15" sheetId="15" r:id="rId6"/>
  </sheets>
  <externalReferences>
    <externalReference r:id="rId7"/>
  </externalReferences>
  <definedNames>
    <definedName name="_xlnm._FilterDatabase" localSheetId="2" hidden="1">'CH10'!#REF!</definedName>
    <definedName name="_xlnm._FilterDatabase" localSheetId="3" hidden="1">'CH11'!#REF!</definedName>
    <definedName name="_xlnm._FilterDatabase" localSheetId="4" hidden="1">'CH12-13'!#REF!</definedName>
    <definedName name="aaa" localSheetId="5">#REF!</definedName>
    <definedName name="aaa" localSheetId="2">#REF!</definedName>
    <definedName name="aaa" localSheetId="3">#REF!</definedName>
    <definedName name="aaa" localSheetId="4">#REF!</definedName>
    <definedName name="aaa" localSheetId="1">#REF!</definedName>
    <definedName name="aaa">#REF!</definedName>
    <definedName name="ADMIN" localSheetId="5">#REF!</definedName>
    <definedName name="ADMIN" localSheetId="2">#REF!</definedName>
    <definedName name="ADMIN" localSheetId="3">#REF!</definedName>
    <definedName name="ADMIN" localSheetId="4">#REF!</definedName>
    <definedName name="ADMIN" localSheetId="1">#REF!</definedName>
    <definedName name="ADMIN">#REF!</definedName>
    <definedName name="bbb" localSheetId="5">#REF!</definedName>
    <definedName name="bbb" localSheetId="2">#REF!</definedName>
    <definedName name="bbb" localSheetId="3">#REF!</definedName>
    <definedName name="bbb" localSheetId="4">#REF!</definedName>
    <definedName name="bbb" localSheetId="1">#REF!</definedName>
    <definedName name="bbb">#REF!</definedName>
    <definedName name="BIODIESEL" localSheetId="5">#REF!</definedName>
    <definedName name="BIODIESEL" localSheetId="2">#REF!</definedName>
    <definedName name="BIODIESEL" localSheetId="3">#REF!</definedName>
    <definedName name="BIODIESEL" localSheetId="4">#REF!</definedName>
    <definedName name="BIODIESEL" localSheetId="1">#REF!</definedName>
    <definedName name="BIODIESEL">#REF!</definedName>
    <definedName name="ETHANOL" localSheetId="5">#REF!</definedName>
    <definedName name="ETHANOL" localSheetId="2">#REF!</definedName>
    <definedName name="ETHANOL" localSheetId="3">#REF!</definedName>
    <definedName name="ETHANOL" localSheetId="4">#REF!</definedName>
    <definedName name="ETHANOL" localSheetId="1">#REF!</definedName>
    <definedName name="ETHANOL">#REF!</definedName>
    <definedName name="KKK" localSheetId="5">#REF!</definedName>
    <definedName name="KKK" localSheetId="2">#REF!</definedName>
    <definedName name="KKK" localSheetId="3">#REF!</definedName>
    <definedName name="KKK" localSheetId="4">#REF!</definedName>
    <definedName name="KKK" localSheetId="1">#REF!</definedName>
    <definedName name="KKK">#REF!</definedName>
    <definedName name="MTBE_INVENT" localSheetId="5">#REF!</definedName>
    <definedName name="MTBE_INVENT" localSheetId="2">#REF!</definedName>
    <definedName name="MTBE_INVENT" localSheetId="3">#REF!</definedName>
    <definedName name="MTBE_INVENT" localSheetId="4">#REF!</definedName>
    <definedName name="MTBE_INVENT" localSheetId="1">#REF!</definedName>
    <definedName name="MTBE_INVENT">#REF!</definedName>
    <definedName name="MTBE_PURCHASE" localSheetId="5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 localSheetId="1">#REF!</definedName>
    <definedName name="MTBE_PURCHASE">#REF!</definedName>
    <definedName name="OTHER" localSheetId="5">#REF!</definedName>
    <definedName name="OTHER" localSheetId="2">#REF!</definedName>
    <definedName name="OTHER" localSheetId="3">#REF!</definedName>
    <definedName name="OTHER" localSheetId="4">#REF!</definedName>
    <definedName name="OTHER" localSheetId="1">#REF!</definedName>
    <definedName name="OTHER">#REF!</definedName>
    <definedName name="_xlnm.Print_Area" localSheetId="0">'BS-3-5'!$A$1:$J$104</definedName>
    <definedName name="_xlnm.Print_Area" localSheetId="5">'CF-14-15'!$A$1:$I$83</definedName>
    <definedName name="_xlnm.Print_Area" localSheetId="2">'CH10'!$A$1:$AG$36</definedName>
    <definedName name="_xlnm.Print_Area" localSheetId="3">'CH11'!$A$1:$AG$37</definedName>
    <definedName name="_xlnm.Print_Area" localSheetId="4">'CH12-13'!$A$1:$P$48</definedName>
    <definedName name="_xlnm.Print_Area" localSheetId="1">'PL-6-9'!$A$1:$K$144</definedName>
    <definedName name="_xlnm.Print_Area">[1]cashflow:adj!$A$1:$E$145</definedName>
    <definedName name="Print_Area_MI" localSheetId="5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>#REF!</definedName>
    <definedName name="_xlnm.Print_Titles">[1]cashflow:adj!$A$1:$IV$5</definedName>
    <definedName name="Print_Titles_MI" localSheetId="5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>#REF!</definedName>
    <definedName name="TRAIL" localSheetId="5">#REF!</definedName>
    <definedName name="TRAIL" localSheetId="2">#REF!</definedName>
    <definedName name="TRAIL" localSheetId="3">#REF!</definedName>
    <definedName name="TRAIL" localSheetId="4">#REF!</definedName>
    <definedName name="TRAIL" localSheetId="1">#REF!</definedName>
    <definedName name="TRAIL">#REF!</definedName>
    <definedName name="เก็บข้อมูลMTBE" localSheetId="5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 localSheetId="1">#REF!</definedName>
    <definedName name="เก็บข้อมูลMTBE">#REF!</definedName>
    <definedName name="หมายเหตุ" localSheetId="5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 localSheetId="1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22" i="13" l="1"/>
  <c r="E73" i="2" l="1"/>
  <c r="E144" i="2" l="1"/>
  <c r="E107" i="2" l="1"/>
  <c r="P43" i="14" l="1"/>
  <c r="P45" i="14" s="1"/>
  <c r="P39" i="14"/>
  <c r="P35" i="14"/>
  <c r="D16" i="1" l="1"/>
  <c r="F16" i="1"/>
  <c r="AE31" i="12" l="1"/>
  <c r="W32" i="12"/>
  <c r="S31" i="12"/>
  <c r="I74" i="15" l="1"/>
  <c r="E74" i="15"/>
  <c r="I64" i="15"/>
  <c r="E64" i="15"/>
  <c r="I12" i="15"/>
  <c r="I11" i="15"/>
  <c r="E12" i="15"/>
  <c r="E11" i="15"/>
  <c r="J23" i="14"/>
  <c r="H23" i="14"/>
  <c r="F23" i="14"/>
  <c r="D23" i="14"/>
  <c r="P19" i="14"/>
  <c r="P21" i="14" s="1"/>
  <c r="L16" i="14"/>
  <c r="P15" i="14"/>
  <c r="P16" i="14" s="1"/>
  <c r="P11" i="14"/>
  <c r="Y33" i="12"/>
  <c r="U33" i="12"/>
  <c r="W33" i="12"/>
  <c r="AE33" i="12"/>
  <c r="AA31" i="12"/>
  <c r="AC31" i="12" s="1"/>
  <c r="AF26" i="12"/>
  <c r="AE26" i="12"/>
  <c r="AD26" i="12"/>
  <c r="AB26" i="12"/>
  <c r="Z26" i="12"/>
  <c r="Y26" i="12"/>
  <c r="W26" i="12"/>
  <c r="V26" i="12"/>
  <c r="U26" i="12"/>
  <c r="T26" i="12"/>
  <c r="S26" i="12"/>
  <c r="R26" i="12"/>
  <c r="Q26" i="12"/>
  <c r="O26" i="12"/>
  <c r="M26" i="12"/>
  <c r="K26" i="12"/>
  <c r="I26" i="12"/>
  <c r="G26" i="12"/>
  <c r="E26" i="12"/>
  <c r="AA25" i="12"/>
  <c r="AA26" i="12" s="1"/>
  <c r="AE21" i="12"/>
  <c r="Y21" i="12"/>
  <c r="W21" i="12"/>
  <c r="U21" i="12"/>
  <c r="S21" i="12"/>
  <c r="Q21" i="12"/>
  <c r="O21" i="12"/>
  <c r="M21" i="12"/>
  <c r="K21" i="12"/>
  <c r="I21" i="12"/>
  <c r="G21" i="12"/>
  <c r="E21" i="12"/>
  <c r="AA20" i="12"/>
  <c r="AC20" i="12" s="1"/>
  <c r="AG20" i="12" s="1"/>
  <c r="AA19" i="12"/>
  <c r="AC19" i="12" s="1"/>
  <c r="AG19" i="12" s="1"/>
  <c r="AA18" i="12"/>
  <c r="AC18" i="12" s="1"/>
  <c r="K137" i="2"/>
  <c r="K129" i="2"/>
  <c r="G137" i="2"/>
  <c r="G129" i="2"/>
  <c r="K84" i="2"/>
  <c r="K98" i="2" s="1"/>
  <c r="K100" i="2" s="1"/>
  <c r="K102" i="2" s="1"/>
  <c r="K105" i="2" s="1"/>
  <c r="G109" i="2"/>
  <c r="G107" i="2"/>
  <c r="G121" i="2" s="1"/>
  <c r="G84" i="2"/>
  <c r="G98" i="2" s="1"/>
  <c r="G100" i="2" s="1"/>
  <c r="G102" i="2" s="1"/>
  <c r="E9" i="15" s="1"/>
  <c r="K73" i="2"/>
  <c r="K66" i="2"/>
  <c r="K58" i="2"/>
  <c r="G73" i="2"/>
  <c r="G66" i="2"/>
  <c r="G58" i="2"/>
  <c r="K36" i="2"/>
  <c r="K34" i="2"/>
  <c r="K50" i="2" s="1"/>
  <c r="K11" i="2"/>
  <c r="K25" i="2" s="1"/>
  <c r="K27" i="2" s="1"/>
  <c r="K29" i="2" s="1"/>
  <c r="G36" i="2"/>
  <c r="G34" i="2"/>
  <c r="G50" i="2" s="1"/>
  <c r="G11" i="2"/>
  <c r="G25" i="2" s="1"/>
  <c r="G27" i="2" s="1"/>
  <c r="G29" i="2" s="1"/>
  <c r="J90" i="1"/>
  <c r="J92" i="1" s="1"/>
  <c r="H90" i="1"/>
  <c r="H92" i="1" s="1"/>
  <c r="F90" i="1"/>
  <c r="D90" i="1"/>
  <c r="J64" i="1"/>
  <c r="H64" i="1"/>
  <c r="F64" i="1"/>
  <c r="D64" i="1"/>
  <c r="J52" i="1"/>
  <c r="J66" i="1" s="1"/>
  <c r="H52" i="1"/>
  <c r="F52" i="1"/>
  <c r="D52" i="1"/>
  <c r="J30" i="1"/>
  <c r="H30" i="1"/>
  <c r="F30" i="1"/>
  <c r="D30" i="1"/>
  <c r="J16" i="1"/>
  <c r="J32" i="1" s="1"/>
  <c r="H16" i="1"/>
  <c r="G138" i="2" l="1"/>
  <c r="G139" i="2" s="1"/>
  <c r="G144" i="2" s="1"/>
  <c r="G142" i="2" s="1"/>
  <c r="K35" i="12"/>
  <c r="K138" i="2"/>
  <c r="E28" i="15"/>
  <c r="E40" i="15" s="1"/>
  <c r="E42" i="15" s="1"/>
  <c r="E77" i="15" s="1"/>
  <c r="E80" i="15" s="1"/>
  <c r="E82" i="15" s="1"/>
  <c r="K67" i="2"/>
  <c r="K68" i="2" s="1"/>
  <c r="G67" i="2"/>
  <c r="G68" i="2" s="1"/>
  <c r="D92" i="1"/>
  <c r="J94" i="1"/>
  <c r="I9" i="15"/>
  <c r="I28" i="15" s="1"/>
  <c r="I40" i="15" s="1"/>
  <c r="I42" i="15" s="1"/>
  <c r="I77" i="15" s="1"/>
  <c r="I80" i="15" s="1"/>
  <c r="I82" i="15" s="1"/>
  <c r="F32" i="1"/>
  <c r="F66" i="1"/>
  <c r="F92" i="1"/>
  <c r="U35" i="12"/>
  <c r="K28" i="12"/>
  <c r="I35" i="12"/>
  <c r="Q35" i="12"/>
  <c r="L21" i="14"/>
  <c r="L23" i="14" s="1"/>
  <c r="P23" i="14"/>
  <c r="E35" i="12"/>
  <c r="M35" i="12"/>
  <c r="S28" i="12"/>
  <c r="W28" i="12"/>
  <c r="Y35" i="12"/>
  <c r="I28" i="12"/>
  <c r="Q28" i="12"/>
  <c r="G28" i="12"/>
  <c r="O28" i="12"/>
  <c r="AE28" i="12"/>
  <c r="AE35" i="12"/>
  <c r="U28" i="12"/>
  <c r="W35" i="12"/>
  <c r="AG18" i="12"/>
  <c r="AG21" i="12" s="1"/>
  <c r="AC21" i="12"/>
  <c r="AG31" i="12"/>
  <c r="AA21" i="12"/>
  <c r="AA28" i="12" s="1"/>
  <c r="S33" i="12"/>
  <c r="S35" i="12" s="1"/>
  <c r="AC25" i="12"/>
  <c r="E28" i="12"/>
  <c r="M28" i="12"/>
  <c r="AA32" i="12"/>
  <c r="AC32" i="12" s="1"/>
  <c r="AG32" i="12" s="1"/>
  <c r="G35" i="12"/>
  <c r="O35" i="12"/>
  <c r="K109" i="2"/>
  <c r="K107" i="2"/>
  <c r="K121" i="2" s="1"/>
  <c r="K139" i="2" s="1"/>
  <c r="K144" i="2" s="1"/>
  <c r="K142" i="2" s="1"/>
  <c r="H66" i="1"/>
  <c r="H94" i="1" s="1"/>
  <c r="D66" i="1"/>
  <c r="D32" i="1"/>
  <c r="H32" i="1"/>
  <c r="I66" i="2"/>
  <c r="E66" i="2"/>
  <c r="E11" i="2"/>
  <c r="E25" i="2" s="1"/>
  <c r="E27" i="2" s="1"/>
  <c r="E29" i="2" s="1"/>
  <c r="I11" i="2"/>
  <c r="I25" i="2" s="1"/>
  <c r="I27" i="2" s="1"/>
  <c r="I29" i="2" s="1"/>
  <c r="J109" i="1" l="1"/>
  <c r="E36" i="2"/>
  <c r="E34" i="2"/>
  <c r="D94" i="1"/>
  <c r="D109" i="1" s="1"/>
  <c r="F94" i="1"/>
  <c r="AG25" i="12"/>
  <c r="AG26" i="12" s="1"/>
  <c r="AG28" i="12" s="1"/>
  <c r="AC26" i="12"/>
  <c r="AC28" i="12" s="1"/>
  <c r="AC33" i="12"/>
  <c r="AG33" i="12"/>
  <c r="AA33" i="12"/>
  <c r="AA35" i="12" s="1"/>
  <c r="H109" i="1"/>
  <c r="I137" i="2"/>
  <c r="E137" i="2"/>
  <c r="F109" i="1" l="1"/>
  <c r="AG35" i="12"/>
  <c r="AC35" i="12"/>
  <c r="AE15" i="13"/>
  <c r="Y15" i="13"/>
  <c r="W15" i="13"/>
  <c r="U15" i="13"/>
  <c r="S15" i="13"/>
  <c r="Q15" i="13"/>
  <c r="O15" i="13"/>
  <c r="M15" i="13"/>
  <c r="K15" i="13"/>
  <c r="I15" i="13"/>
  <c r="G15" i="13"/>
  <c r="E15" i="13"/>
  <c r="AA14" i="13"/>
  <c r="AC14" i="13" s="1"/>
  <c r="AG14" i="13" s="1"/>
  <c r="AA13" i="13"/>
  <c r="AC13" i="13" s="1"/>
  <c r="AC15" i="13" l="1"/>
  <c r="AA15" i="13"/>
  <c r="I73" i="2" l="1"/>
  <c r="G64" i="15" l="1"/>
  <c r="I36" i="2" l="1"/>
  <c r="W34" i="13" l="1"/>
  <c r="S33" i="13"/>
  <c r="AE33" i="13"/>
  <c r="AE23" i="13" l="1"/>
  <c r="AA22" i="13"/>
  <c r="AC22" i="13" s="1"/>
  <c r="AG22" i="13" s="1"/>
  <c r="AA21" i="13"/>
  <c r="AC21" i="13" s="1"/>
  <c r="AG21" i="13" s="1"/>
  <c r="Y23" i="13"/>
  <c r="W23" i="13"/>
  <c r="U23" i="13"/>
  <c r="S23" i="13"/>
  <c r="Q23" i="13"/>
  <c r="O23" i="13"/>
  <c r="M23" i="13"/>
  <c r="K23" i="13"/>
  <c r="I23" i="13"/>
  <c r="G23" i="13"/>
  <c r="E23" i="13"/>
  <c r="E109" i="2"/>
  <c r="G74" i="15" l="1"/>
  <c r="C74" i="15"/>
  <c r="C64" i="15"/>
  <c r="L40" i="14"/>
  <c r="P40" i="14"/>
  <c r="P47" i="14" s="1"/>
  <c r="AE35" i="13"/>
  <c r="W35" i="13"/>
  <c r="U35" i="13"/>
  <c r="S35" i="13"/>
  <c r="AA34" i="13"/>
  <c r="AA33" i="13"/>
  <c r="AC33" i="13" s="1"/>
  <c r="AG33" i="13" s="1"/>
  <c r="AF28" i="13"/>
  <c r="AE28" i="13"/>
  <c r="AE30" i="13" s="1"/>
  <c r="AD28" i="13"/>
  <c r="AB28" i="13"/>
  <c r="Z28" i="13"/>
  <c r="Y28" i="13"/>
  <c r="W28" i="13"/>
  <c r="W30" i="13" s="1"/>
  <c r="V28" i="13"/>
  <c r="U28" i="13"/>
  <c r="T28" i="13"/>
  <c r="S28" i="13"/>
  <c r="S30" i="13" s="1"/>
  <c r="R28" i="13"/>
  <c r="Q28" i="13"/>
  <c r="Q37" i="13" s="1"/>
  <c r="O28" i="13"/>
  <c r="O37" i="13" s="1"/>
  <c r="M28" i="13"/>
  <c r="M37" i="13" s="1"/>
  <c r="K28" i="13"/>
  <c r="I28" i="13"/>
  <c r="I37" i="13" s="1"/>
  <c r="G28" i="13"/>
  <c r="E28" i="13"/>
  <c r="AA27" i="13"/>
  <c r="AA28" i="13" s="1"/>
  <c r="AA20" i="13"/>
  <c r="AA23" i="13" s="1"/>
  <c r="AG13" i="13"/>
  <c r="AG15" i="13" s="1"/>
  <c r="O30" i="13" l="1"/>
  <c r="E37" i="13"/>
  <c r="E30" i="13"/>
  <c r="U37" i="13"/>
  <c r="AC27" i="13"/>
  <c r="AC28" i="13" s="1"/>
  <c r="K30" i="13"/>
  <c r="K37" i="13"/>
  <c r="W37" i="13"/>
  <c r="G30" i="13"/>
  <c r="G37" i="13"/>
  <c r="AE37" i="13"/>
  <c r="S37" i="13"/>
  <c r="H47" i="14"/>
  <c r="AC20" i="13"/>
  <c r="AG20" i="13" s="1"/>
  <c r="AG23" i="13" s="1"/>
  <c r="D47" i="14"/>
  <c r="J47" i="14"/>
  <c r="AA30" i="13"/>
  <c r="F47" i="14"/>
  <c r="Y35" i="13"/>
  <c r="Y37" i="13" s="1"/>
  <c r="AC34" i="13"/>
  <c r="AG34" i="13" s="1"/>
  <c r="AG35" i="13" s="1"/>
  <c r="AA35" i="13"/>
  <c r="U30" i="13"/>
  <c r="I30" i="13"/>
  <c r="Q30" i="13"/>
  <c r="M30" i="13"/>
  <c r="AG27" i="13" l="1"/>
  <c r="AG28" i="13" s="1"/>
  <c r="AG30" i="13" s="1"/>
  <c r="AC23" i="13"/>
  <c r="AC30" i="13" s="1"/>
  <c r="AA37" i="13"/>
  <c r="AC35" i="13"/>
  <c r="AG37" i="13" l="1"/>
  <c r="AC37" i="13"/>
  <c r="I129" i="2"/>
  <c r="E129" i="2"/>
  <c r="E58" i="2"/>
  <c r="E138" i="2" l="1"/>
  <c r="I138" i="2"/>
  <c r="E67" i="2"/>
  <c r="E121" i="2" l="1"/>
  <c r="E139" i="2" s="1"/>
  <c r="I84" i="2"/>
  <c r="I98" i="2" s="1"/>
  <c r="I100" i="2" s="1"/>
  <c r="I102" i="2" s="1"/>
  <c r="E84" i="2"/>
  <c r="E98" i="2" s="1"/>
  <c r="E100" i="2" s="1"/>
  <c r="E102" i="2" s="1"/>
  <c r="C28" i="15" s="1"/>
  <c r="I58" i="2"/>
  <c r="I67" i="2" s="1"/>
  <c r="I34" i="2"/>
  <c r="I50" i="2" s="1"/>
  <c r="C40" i="15" l="1"/>
  <c r="C42" i="15" s="1"/>
  <c r="C77" i="15" s="1"/>
  <c r="C80" i="15" s="1"/>
  <c r="C82" i="15" s="1"/>
  <c r="G28" i="15"/>
  <c r="I68" i="2"/>
  <c r="I109" i="2"/>
  <c r="I107" i="2"/>
  <c r="I121" i="2" s="1"/>
  <c r="I139" i="2" s="1"/>
  <c r="I144" i="2" s="1"/>
  <c r="I142" i="2" s="1"/>
  <c r="G40" i="15" l="1"/>
  <c r="G42" i="15" s="1"/>
  <c r="G77" i="15" s="1"/>
  <c r="G80" i="15" s="1"/>
  <c r="G82" i="15" s="1"/>
  <c r="L45" i="14"/>
  <c r="L47" i="14" s="1"/>
  <c r="E50" i="2" l="1"/>
  <c r="E68" i="2" s="1"/>
</calcChain>
</file>

<file path=xl/sharedStrings.xml><?xml version="1.0" encoding="utf-8"?>
<sst xmlns="http://schemas.openxmlformats.org/spreadsheetml/2006/main" count="550" uniqueCount="274">
  <si>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</si>
  <si>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</si>
  <si>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</si>
  <si>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</si>
  <si>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</si>
  <si>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</si>
  <si>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</si>
  <si>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</si>
  <si>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</si>
  <si>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</si>
  <si>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</si>
  <si>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</si>
  <si>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</si>
  <si>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</si>
  <si>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สิทธิการเช่า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</si>
  <si>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</si>
  <si>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</si>
  <si>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</si>
  <si>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</si>
  <si>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</si>
  <si>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</si>
  <si>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</si>
  <si>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</si>
  <si>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</si>
  <si>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</si>
  <si>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ภาษีสรรพสามิตและเงินนำส่งกองทุน</t>
  </si>
  <si>
    <t>น้ำมันเชื้อเพลิงค้างจ่าย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</si>
  <si>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</si>
  <si>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</si>
  <si>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</si>
  <si>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</si>
  <si>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หนี้สินจากสิทธิการเช่าระยะยาว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</si>
  <si>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</si>
  <si>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</si>
  <si>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</si>
  <si>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</si>
  <si>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</si>
  <si>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</si>
  <si>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ทุนที่ออกและชำระเต็มมูลค่าแล้ว</t>
  </si>
  <si>
    <t>ส่วนเกินทุน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</si>
  <si>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</si>
  <si>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</si>
  <si>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</si>
  <si>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</si>
  <si>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</si>
  <si>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</si>
  <si>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ประธานกรรมการ</t>
  </si>
  <si>
    <t xml:space="preserve"> 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</si>
  <si>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</si>
  <si>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</si>
  <si>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</si>
  <si>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</si>
  <si>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</si>
  <si>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</si>
  <si>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</si>
  <si>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</si>
  <si>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จากการลดทุน</t>
  </si>
  <si>
    <t>รวมส่วน</t>
  </si>
  <si>
    <t>ส่วนของ</t>
  </si>
  <si>
    <t>ทุนเรือนหุ้นที่ออก</t>
  </si>
  <si>
    <t>ส่วนเกิน</t>
  </si>
  <si>
    <t>ของผู้ถือหุ้น</t>
  </si>
  <si>
    <t>และชำระแล้ว</t>
  </si>
  <si>
    <t>กระแสเงินสดจากกิจกรรมดำเนินงาน</t>
  </si>
  <si>
    <t>ค่าเสื่อมราคา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</si>
  <si>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</si>
  <si>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</si>
  <si>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</si>
  <si>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</si>
  <si>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</si>
  <si>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</si>
  <si>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ส่วนได้เสียที่ไม่มีอำนาจควบคุม</t>
  </si>
  <si>
    <t>อสังหาริมทรัพย์เพื่อการลงทุน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</si>
  <si>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</si>
  <si>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</si>
  <si>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</si>
  <si>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</si>
  <si>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</si>
  <si>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ค่าตัดจำหน่าย</t>
  </si>
  <si>
    <t>และผลิตภัณฑ์น้ำมันล่วงหน้า</t>
  </si>
  <si>
    <t>31 ธันวาคม</t>
  </si>
  <si>
    <t>(นายพิชัย ชุณหวชิร)</t>
  </si>
  <si>
    <t>หุ้นกู้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</si>
  <si>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</si>
  <si>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</si>
  <si>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>องค์ประกอบอื่นของส่วนของผู้ถือหุ้น</t>
  </si>
  <si>
    <t>องค์ประกอบอื่นของ</t>
  </si>
  <si>
    <t>งบการเงิน</t>
  </si>
  <si>
    <t>ในการรื้อถอน</t>
  </si>
  <si>
    <t>ประมาณการหนี้สินสำหรับต้นทุน</t>
  </si>
  <si>
    <t>เงินให้กู้ยืมระยะยาวแก่กิจการที่เกี่ยวข้องกัน</t>
  </si>
  <si>
    <t>เงินให้กู้ยืมแก่กิจการที่เกี่ยวข้องกัน</t>
  </si>
  <si>
    <t>เงินลงทุนในบริษัทร่วมและการร่วมค้า</t>
  </si>
  <si>
    <t>เงินกู้ยืมระยะสั้นจากสถาบันการเงิน</t>
  </si>
  <si>
    <t>กำไรจากอัตราแลกเปลี่ยน</t>
  </si>
  <si>
    <t>สินทรัพย์ภาษีเงินได้ของงวดปัจจุบัน</t>
  </si>
  <si>
    <t>ภาษีเงินได้ค้างจ่าย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</si>
  <si>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</si>
  <si>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</si>
  <si>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</si>
  <si>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บริษัท บางจาก คอร์ปอเรชั่น จำกัด (มหาชน) และบริษัทย่อย</t>
  </si>
  <si>
    <t>ผลต่างของอัตราแลกเปลี่ยนจากการแปลงค่างบการเงิน</t>
  </si>
  <si>
    <t>การแปลงค่า</t>
  </si>
  <si>
    <t>เงินลงทุน</t>
  </si>
  <si>
    <t>ของบริษัทใหญ่</t>
  </si>
  <si>
    <t>ทุนสำรอง</t>
  </si>
  <si>
    <t>ตามกฎหมาย</t>
  </si>
  <si>
    <t>เผื่อขาย</t>
  </si>
  <si>
    <t>ประมาณการหนี้สินผลประโยชน์พนักงาน</t>
  </si>
  <si>
    <t>เงินสดจ่ายเพื่อซื้อที่ดิน อาคารและอุปกรณ์</t>
  </si>
  <si>
    <t>เงินสดจ่ายเพื่อสิทธิการเช่า</t>
  </si>
  <si>
    <t>เงินสดจ่ายเพื่อซื้อสินทรัพย์ไม่มีตัวตน</t>
  </si>
  <si>
    <t>ต้นทุนทางการเงินจ่าย</t>
  </si>
  <si>
    <t>เงินสดรับจากเงินกู้ยืมระยะยาวจากสถาบันการเงิน</t>
  </si>
  <si>
    <t>ประมาณการหนี้สินไม่หมุนเวียนสำหรับ</t>
  </si>
  <si>
    <t>ผลประโยชน์พนักงาน</t>
  </si>
  <si>
    <t>รวมส่วนของบริษัทใหญ่</t>
  </si>
  <si>
    <t>ดอกเบี้ยรับ</t>
  </si>
  <si>
    <t>(นายชัยวัฒน์ โควาวิสารัช)</t>
  </si>
  <si>
    <t>ประธานเจ้าหน้าที่บริหารและกรรมการผู้จัดการใหญ่</t>
  </si>
  <si>
    <t>ค่าความนิยม</t>
  </si>
  <si>
    <t>ลูกหนี้อื่น</t>
  </si>
  <si>
    <t>เจ้าหนี้อื่น</t>
  </si>
  <si>
    <t>ส่วนเกินทุนจากการรวมธุรกิจ</t>
  </si>
  <si>
    <t>(ไม่ได้ตรวจสอบ)</t>
  </si>
  <si>
    <t>สำหรับงวดสามเดือนสิ้นสุด</t>
  </si>
  <si>
    <t>งบกำไรขาดทุน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</si>
  <si>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</si>
  <si>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</si>
  <si>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</si>
  <si>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</si>
  <si>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พนักงานที่กำหนดไว้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</si>
  <si>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</si>
  <si>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</si>
  <si>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</si>
  <si>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2561</t>
  </si>
  <si>
    <t>การจ่ายโดยใช้หุ้นเป็นเกณฑ์</t>
  </si>
  <si>
    <t>เงินสดรับจากหุ้นทุนออกให้ตามสิทธิ</t>
  </si>
  <si>
    <t>ค่าใช้จ่ายภาษีเงินได้</t>
  </si>
  <si>
    <t>กำไรสำหรับงวด</t>
  </si>
  <si>
    <t>กำไรต่อหุ้นขั้นพื้นฐาน</t>
  </si>
  <si>
    <t>กำไรก่อนต้นทุนทางการเงินและภาษีเงินได้</t>
  </si>
  <si>
    <t>กำไรก่อนภาษีเงินได้</t>
  </si>
  <si>
    <t>กำไร (ขาดทุน) จากสัญญาซื้อขายน้ำมันดิบ</t>
  </si>
  <si>
    <t>ที่ดิน อาคารและอุปกรณ์</t>
  </si>
  <si>
    <t>เงินสดจ่ายเพื่อการลงทุนในบริษัทย่อย</t>
  </si>
  <si>
    <t>ชำระคืนเงินกู้ยืมระยะยาวจากสถาบันการเงิน</t>
  </si>
  <si>
    <t>รายการปรับปรุง</t>
  </si>
  <si>
    <t>30 มิถุนายน</t>
  </si>
  <si>
    <t>วันที่ 30 มิถุนายน</t>
  </si>
  <si>
    <t>ค่าใช้จ่ายในการสำรวจและประเมินค่า</t>
  </si>
  <si>
    <t>กำไร (ขาดทุน) จากสัญญาซื้อขายเงินตรา</t>
  </si>
  <si>
    <t>ต่างประเทศล่วงหน้า</t>
  </si>
  <si>
    <t>กำไรขาดทุนเบ็ดเสร็จรวมสำหรับงวด</t>
  </si>
  <si>
    <t>สำหรับงวดหกเดือนสิ้นสุด</t>
  </si>
  <si>
    <t>ผลต่างจากอัตราแลกเปลี่ยนจากการแปลงค่างบการเงิน</t>
  </si>
  <si>
    <t>ส่วนเกินทุนจาก</t>
  </si>
  <si>
    <t>การตีราคา</t>
  </si>
  <si>
    <t>งบแสดงการเปลี่ยนแปลงส่วนของผู้ถือหุ้น (ไม่ได้ตรวจสอบ)</t>
  </si>
  <si>
    <t xml:space="preserve">     เงินปันผลให้ผู้ถือหุ้นของบริษัท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</si>
  <si>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</si>
  <si>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</si>
  <si>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งบกระแสเงินสด (ไม่ได้ตรวจสอบ)</t>
  </si>
  <si>
    <t>เงินปันผลจ่าย</t>
  </si>
  <si>
    <t>เงินสดจ่ายเพื่อชำระคืนหุ้นกู้</t>
  </si>
  <si>
    <t>รวม</t>
  </si>
  <si>
    <t>งบแสดงการเปลี่ยนแปลงส่วนของผู้ถือหุ้น  (ไม่ได้ตรวจสอบ)</t>
  </si>
  <si>
    <t>จากการ</t>
  </si>
  <si>
    <t>เบ็ดเสร็จอื่น</t>
  </si>
  <si>
    <t>รวมธุรกิจ</t>
  </si>
  <si>
    <t>ในบริษัทร่วม</t>
  </si>
  <si>
    <t>ผลกำไร (ขาดทุน) จากการวัดมูลค่าของเงินลงทุนเผื่อขาย</t>
  </si>
  <si>
    <t>ประมาณการหนี้สินไม่หมุนเวียน</t>
  </si>
  <si>
    <t xml:space="preserve">กระแสเงินสดสุทธิได้มาจาก (ใช้ไปใน) กิจกรรมดำเนินงาน </t>
  </si>
  <si>
    <t>เงินสดรับจากการจำหน่ายที่ดิน อาคารและอุปกรณ์</t>
  </si>
  <si>
    <t>กระแสเงินสดสุทธิใช้ไปในกิจกรรมลงทุน</t>
  </si>
  <si>
    <t>(พันบาท)</t>
  </si>
  <si>
    <t>หุ้นกู้ที่ถึงกำหนดชำระภายในหนึ่งปี</t>
  </si>
  <si>
    <t>เงินสดจ่ายมัดจำเครื่องจักร</t>
  </si>
  <si>
    <t>ภาษีเงินได้จ่ายออกสุทธิ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</si>
  <si>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</si>
  <si>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เงินสดและรายการเทียบเท่าเงินสดลดลงสุทธิ</t>
  </si>
  <si>
    <t>กำไร (ขาดทุน) จากอัตราแลกเปลี่ยน</t>
  </si>
  <si>
    <t>ผลกำไรจากการวัดมูลค่าใหม่ของผลประโยชน์</t>
  </si>
  <si>
    <t>การแบ่งปันกำไรขาดทุนเบ็ดเสร็จรวม</t>
  </si>
  <si>
    <t xml:space="preserve">     การจัดสรรส่วนทุนให้ผู้ถือหุ้น</t>
  </si>
  <si>
    <r>
      <t>งบการเงินเฉพาะกิจการ</t>
    </r>
    <r>
      <rPr>
        <sz val="15"/>
        <color indexed="8"/>
        <rFont val="Angsana New"/>
        <family val="1"/>
      </rPr>
      <t xml:space="preserve"> </t>
    </r>
  </si>
  <si>
    <t>การแบ่งปันกำไร</t>
  </si>
  <si>
    <t>กำไรขาดทุนเบ็ดเสร็จอื่น</t>
  </si>
  <si>
    <t>กำไร (ขาดทุน) เบ็ดเสร็จอื่นสำหรับงวด - สุทธิจากภาษี</t>
  </si>
  <si>
    <t xml:space="preserve">     กำไร (ขาดทุน) เบ็ดเสร็จอื่น</t>
  </si>
  <si>
    <t>กลับรายการประมาณการหนี้สิน</t>
  </si>
  <si>
    <t>รวมกำไร (ขาดทุน) เบ็ดเสร็จสำหรับงวด</t>
  </si>
  <si>
    <t>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</si>
  <si>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</si>
  <si>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</t>
  </si>
  <si>
    <t>รายการที่จะไม่ถูกจัดประเภทใหม่</t>
  </si>
  <si>
    <t>รวมรายการที่จะไม่ถูกจัดประเภทใหม่</t>
  </si>
  <si>
    <t xml:space="preserve">    รวม</t>
  </si>
  <si>
    <t>ผลประโยชน์พนักงานที่กำหนดไว้</t>
  </si>
  <si>
    <t xml:space="preserve">กระแสเงินสดสุทธิได้มาจาก (ใช้ไปใน) การดำเนินงาน </t>
  </si>
  <si>
    <t>ส่วนแบ่งกำไรจากเงินลงทุนในบริษัทร่วม</t>
  </si>
  <si>
    <t>และการร่วมค้า</t>
  </si>
  <si>
    <t>ทุนเรือนหุ้น</t>
  </si>
  <si>
    <t>ชำระแล้ว</t>
  </si>
  <si>
    <t>ที่ออกและ</t>
  </si>
  <si>
    <t xml:space="preserve"> (ขาดทุน)</t>
  </si>
  <si>
    <t>ส่วนแบ่งกำไร</t>
  </si>
  <si>
    <t>ใบสำคัญ</t>
  </si>
  <si>
    <t>ที่จะซื้อหุ้น</t>
  </si>
  <si>
    <t>แสดงสิทธิ</t>
  </si>
  <si>
    <t>ทุนอื่น</t>
  </si>
  <si>
    <t xml:space="preserve">    </t>
  </si>
  <si>
    <t>หุ้นทุนออกให้ตามสิทธิ</t>
  </si>
  <si>
    <t xml:space="preserve">     </t>
  </si>
  <si>
    <t>เงินปันผลให้ผู้ถือหุ้นของบริษัท</t>
  </si>
  <si>
    <t xml:space="preserve">การเปลี่ยนแปลงในส่วนได้เสียในบริษัทย่อย </t>
  </si>
  <si>
    <t xml:space="preserve">             </t>
  </si>
  <si>
    <t>ผลกระทบของอัตราแลกเปลี่ยนที่มีต่อเงินสด</t>
  </si>
  <si>
    <t xml:space="preserve">     กำไร</t>
  </si>
  <si>
    <t xml:space="preserve">     กำไร </t>
  </si>
  <si>
    <t>การเปลี่ยนแปลงในส่วนได้เสียในบริษัทย่อย</t>
  </si>
  <si>
    <t xml:space="preserve">   โดยไม่สูญเสียอำนาจควบคุม</t>
  </si>
  <si>
    <t>(กำไร) ขาดทุนจากอัตราแลกเปลี่ยนที่ยังไม่เกิดขึ้นจริง</t>
  </si>
  <si>
    <t>ส่วนเกินทุนจากการลดทุน</t>
  </si>
  <si>
    <t xml:space="preserve">   ทุนสำรองตามกฎหมาย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</si>
  <si>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</si>
  <si>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</si>
  <si>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</si>
  <si>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มูลค่าหุ้น</t>
  </si>
  <si>
    <t>การลดทุน</t>
  </si>
  <si>
    <t>ผลกระทบจากการเปลี่ยนแปลงนโยบายการบัญชี (สุทธิจากภาษี)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</si>
  <si>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</si>
  <si>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</si>
  <si>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>ขาดทุนจากการด้อยค่าทรัพย์สิน</t>
  </si>
  <si>
    <t>ขาดทุนจากสัญญาซื้อขายน้ำมันดิบ</t>
  </si>
  <si>
    <t>ผลกำไร (ขาดทุน) จากการวัดมูลค่าเงินลงทุนเผื่อขาย</t>
  </si>
  <si>
    <t>ส่วนแบ่งกำไร (ขาดทุน) เบ็ดเสร็จอื่นในบริษัทร่วม</t>
  </si>
  <si>
    <t>กำไรเบ็ดเสร็จอื่นสำหรับงวด - สุทธิจากภาษี</t>
  </si>
  <si>
    <t>(ปรับปรุงใหม่)</t>
  </si>
  <si>
    <t>5, 7</t>
  </si>
  <si>
    <t>5, 13</t>
  </si>
  <si>
    <t>5, 14</t>
  </si>
  <si>
    <t>เงินสดจ่ายเพื่อการลงทุนในเงินลงทุนอื่น</t>
  </si>
  <si>
    <t>รายได้ (ค่าใช้จ่าย) ภาษีเงินได้</t>
  </si>
  <si>
    <t>(หุ้นสามัญ 1,376,923,157 หุ้น มูลค่าหุ้นละ 1 บาท)</t>
  </si>
  <si>
    <t>ผลกำไรจากการวัดมูลค่าใหม่ของ</t>
  </si>
  <si>
    <t>กระแสเงินสดสุทธิได้มาจาก (ใช้ไปใน) กิจกรรมจัดหาเงิน</t>
  </si>
  <si>
    <t>องค์ประกอบอื่น</t>
  </si>
  <si>
    <t>ของส่วนผู้ถือหุ้น</t>
  </si>
  <si>
    <t>เงินสดและรายการเทียบเท่าเงินสด ณ 1 มกราคม</t>
  </si>
  <si>
    <t xml:space="preserve">   ให้ผู้ถือหุ้น</t>
  </si>
  <si>
    <t>เงินทุนที่ได้รับจากผู้ถือหุ้น และการจัดสรรส่วนทุน</t>
  </si>
  <si>
    <t>ยอดคงเหลือ ณ วันที่ 31 ธันวาคม 2561 - ตามที่รายงานในงวดก่อน</t>
  </si>
  <si>
    <t>ยอดคงเหลือ ณ วันที่ 1 มกราคม 2562 - ปรับปรุงใหม่</t>
  </si>
  <si>
    <t>หนี้สูญและค่าเผื่อหนี้สงสัยจะสูญ</t>
  </si>
  <si>
    <t>ขาดทุนจากการจำหน่ายที่ดิน อาคารและอุปกรณ์</t>
  </si>
  <si>
    <t>เงินลงทุนชั่วคราวเพิ่มขึ้น (ลดลง)</t>
  </si>
  <si>
    <t>เงินสดและรายการเทียบเท่าเงินสด ณ 30 มิถุนายน</t>
  </si>
  <si>
    <t>-</t>
  </si>
  <si>
    <t>เงินทุนที่ได้รับจากผู้ถือหุ้น และการจัดสรร</t>
  </si>
  <si>
    <t xml:space="preserve">   ส่วนทุนให้ผู้ถือหุ้น</t>
  </si>
  <si>
    <t xml:space="preserve">   กิจการร่วมค้า และบริษัทร่วม</t>
  </si>
  <si>
    <t xml:space="preserve">   ก่อนผลกระทบของอัตราแลกเปลี่ยน</t>
  </si>
  <si>
    <t xml:space="preserve">   และรายการเทียบเท่าเงินสด</t>
  </si>
  <si>
    <t xml:space="preserve">    สำหรับผลประโยชน์พนักงาน</t>
  </si>
  <si>
    <t xml:space="preserve">   การร่วมค้า (สุทธิจากภาษี)</t>
  </si>
  <si>
    <t>ประมาณการหนี้สินสำหรับโปรแกรมสิทธิพิเศษแก่ลูกค้า</t>
  </si>
  <si>
    <t>(กลับรายการ) ขาดทุนจากการปรับมูลค่าสินค้าคงเหลือ</t>
  </si>
  <si>
    <t>(รายได้) ค่าใช้จ่ายภาษีเงินได้</t>
  </si>
  <si>
    <t>ส่วนแบ่งกำไรจากเงินลงทุนในบริษัทร่วมและ</t>
  </si>
  <si>
    <t>4, 10</t>
  </si>
  <si>
    <t>บริษัทร่วมและการร่วมค้า</t>
  </si>
  <si>
    <t>ส่วนแบ่งกำไร (ขาดทุน) จากเงินลงทุนใน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</si>
</sst>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_(&quot;฿&quot;* #,##0.00_);_(&quot;฿&quot;* \(#,##0.00\);_(&quot;฿&quot;* &quot;-&quot;??_);_(@_)"/>
    <numFmt numFmtId="172" formatCode="_(* #,##0.0000000_);_(* \(#,##0.0000000\);_(* &quot;-&quot;??_);_(@_)"/>
  </numFmts>
  <fonts count="47"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5"/>
      <color indexed="8"/>
      <name val="Angsana New"/>
      <family val="1"/>
    </font>
    <font>
      <i/>
      <sz val="15"/>
      <color theme="1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i/>
      <sz val="14.5"/>
      <name val="Angsana New"/>
      <family val="1"/>
    </font>
    <font>
      <b/>
      <i/>
      <sz val="14.5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0" borderId="0"/>
    <xf numFmtId="0" fontId="22" fillId="0" borderId="0">
      <alignment horizontal="left"/>
    </xf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0" fontId="19" fillId="0" borderId="0"/>
    <xf numFmtId="0" fontId="32" fillId="0" borderId="0"/>
    <xf numFmtId="0" fontId="22" fillId="0" borderId="0"/>
    <xf numFmtId="9" fontId="22" fillId="0" borderId="0" applyFont="0" applyFill="0" applyBorder="0" applyAlignment="0" applyProtection="0"/>
  </cellStyleXfs>
  <cellXfs count="369">
    <xf numFmtId="0" fontId="0" fillId="0" borderId="0" xfId="0"/>
    <xf numFmtId="166" fontId="22" fillId="24" borderId="0" xfId="0" applyNumberFormat="1" applyFont="1" applyFill="1"/>
    <xf numFmtId="0" fontId="21" fillId="24" borderId="0" xfId="54" applyFont="1" applyFill="1" applyAlignment="1">
      <alignment horizontal="left"/>
    </xf>
    <xf numFmtId="166" fontId="23" fillId="0" borderId="0" xfId="51" applyNumberFormat="1" applyFont="1" applyFill="1" applyAlignment="1">
      <alignment horizontal="center"/>
    </xf>
    <xf numFmtId="168" fontId="25" fillId="0" borderId="0" xfId="28" applyNumberFormat="1" applyFont="1" applyFill="1" applyBorder="1"/>
    <xf numFmtId="0" fontId="21" fillId="0" borderId="0" xfId="48" applyFont="1" applyFill="1" applyAlignment="1">
      <alignment horizontal="left"/>
    </xf>
    <xf numFmtId="167" fontId="26" fillId="0" borderId="0" xfId="48" applyNumberFormat="1" applyFont="1" applyFill="1"/>
    <xf numFmtId="167" fontId="26" fillId="0" borderId="0" xfId="48" applyNumberFormat="1" applyFont="1" applyFill="1" applyAlignment="1">
      <alignment horizontal="right"/>
    </xf>
    <xf numFmtId="167" fontId="26" fillId="0" borderId="0" xfId="48" applyNumberFormat="1" applyFont="1" applyFill="1" applyAlignment="1">
      <alignment horizontal="left"/>
    </xf>
    <xf numFmtId="167" fontId="29" fillId="0" borderId="0" xfId="48" applyNumberFormat="1" applyFont="1" applyFill="1"/>
    <xf numFmtId="167" fontId="27" fillId="0" borderId="0" xfId="48" applyNumberFormat="1" applyFont="1" applyFill="1"/>
    <xf numFmtId="167" fontId="29" fillId="0" borderId="0" xfId="48" applyNumberFormat="1" applyFont="1" applyFill="1" applyBorder="1" applyAlignment="1">
      <alignment horizontal="center"/>
    </xf>
    <xf numFmtId="169" fontId="27" fillId="0" borderId="0" xfId="35" applyNumberFormat="1" applyFont="1" applyFill="1"/>
    <xf numFmtId="169" fontId="27" fillId="0" borderId="0" xfId="35" applyNumberFormat="1" applyFont="1" applyFill="1" applyBorder="1"/>
    <xf numFmtId="169" fontId="29" fillId="0" borderId="0" xfId="35" applyNumberFormat="1" applyFont="1" applyFill="1"/>
    <xf numFmtId="169" fontId="29" fillId="0" borderId="0" xfId="35" applyNumberFormat="1" applyFont="1" applyFill="1" applyBorder="1"/>
    <xf numFmtId="169" fontId="27" fillId="0" borderId="11" xfId="35" applyNumberFormat="1" applyFont="1" applyFill="1" applyBorder="1"/>
    <xf numFmtId="0" fontId="27" fillId="0" borderId="0" xfId="51" applyFont="1" applyFill="1" applyAlignment="1">
      <alignment horizontal="left"/>
    </xf>
    <xf numFmtId="167" fontId="27" fillId="0" borderId="0" xfId="48" applyNumberFormat="1" applyFont="1" applyFill="1" applyAlignment="1">
      <alignment horizontal="left"/>
    </xf>
    <xf numFmtId="169" fontId="29" fillId="0" borderId="11" xfId="35" applyNumberFormat="1" applyFont="1" applyFill="1" applyBorder="1"/>
    <xf numFmtId="167" fontId="22" fillId="0" borderId="0" xfId="48" applyNumberFormat="1" applyFont="1" applyFill="1"/>
    <xf numFmtId="0" fontId="28" fillId="0" borderId="0" xfId="48" applyFont="1" applyFill="1" applyAlignment="1">
      <alignment horizontal="left"/>
    </xf>
    <xf numFmtId="167" fontId="28" fillId="0" borderId="0" xfId="48" applyNumberFormat="1" applyFont="1" applyFill="1" applyAlignment="1">
      <alignment horizontal="center"/>
    </xf>
    <xf numFmtId="167" fontId="22" fillId="0" borderId="0" xfId="48" applyNumberFormat="1" applyFont="1" applyFill="1" applyBorder="1"/>
    <xf numFmtId="167" fontId="22" fillId="0" borderId="0" xfId="48" applyNumberFormat="1" applyFont="1" applyFill="1" applyBorder="1" applyAlignment="1">
      <alignment horizontal="center"/>
    </xf>
    <xf numFmtId="167" fontId="29" fillId="0" borderId="11" xfId="51" applyNumberFormat="1" applyFont="1" applyFill="1" applyBorder="1" applyAlignment="1">
      <alignment horizontal="center"/>
    </xf>
    <xf numFmtId="167" fontId="29" fillId="0" borderId="0" xfId="51" applyNumberFormat="1" applyFont="1" applyFill="1" applyBorder="1" applyAlignment="1">
      <alignment horizontal="center"/>
    </xf>
    <xf numFmtId="167" fontId="22" fillId="0" borderId="0" xfId="48" applyNumberFormat="1" applyFont="1" applyFill="1" applyAlignment="1">
      <alignment horizontal="center"/>
    </xf>
    <xf numFmtId="167" fontId="23" fillId="0" borderId="0" xfId="48" applyNumberFormat="1" applyFont="1" applyFill="1" applyAlignment="1">
      <alignment horizontal="center"/>
    </xf>
    <xf numFmtId="167" fontId="25" fillId="0" borderId="0" xfId="48" applyNumberFormat="1" applyFont="1" applyFill="1" applyAlignment="1">
      <alignment horizontal="left"/>
    </xf>
    <xf numFmtId="167" fontId="25" fillId="0" borderId="0" xfId="48" applyNumberFormat="1" applyFont="1" applyFill="1"/>
    <xf numFmtId="41" fontId="25" fillId="0" borderId="0" xfId="36" applyNumberFormat="1" applyFont="1" applyFill="1" applyBorder="1"/>
    <xf numFmtId="41" fontId="22" fillId="0" borderId="0" xfId="35" applyNumberFormat="1" applyFont="1" applyFill="1"/>
    <xf numFmtId="41" fontId="25" fillId="0" borderId="0" xfId="35" applyNumberFormat="1" applyFont="1" applyFill="1"/>
    <xf numFmtId="167" fontId="26" fillId="0" borderId="0" xfId="51" applyNumberFormat="1" applyFont="1" applyFill="1"/>
    <xf numFmtId="41" fontId="29" fillId="0" borderId="0" xfId="35" applyNumberFormat="1" applyFont="1" applyFill="1"/>
    <xf numFmtId="41" fontId="27" fillId="0" borderId="0" xfId="35" applyNumberFormat="1" applyFont="1" applyFill="1"/>
    <xf numFmtId="168" fontId="29" fillId="0" borderId="0" xfId="28" applyNumberFormat="1" applyFont="1" applyFill="1" applyBorder="1"/>
    <xf numFmtId="168" fontId="29" fillId="0" borderId="0" xfId="28" applyNumberFormat="1" applyFont="1" applyFill="1"/>
    <xf numFmtId="168" fontId="27" fillId="0" borderId="0" xfId="28" applyNumberFormat="1" applyFont="1" applyFill="1"/>
    <xf numFmtId="168" fontId="29" fillId="0" borderId="11" xfId="28" applyNumberFormat="1" applyFont="1" applyFill="1" applyBorder="1"/>
    <xf numFmtId="168" fontId="27" fillId="0" borderId="10" xfId="28" applyNumberFormat="1" applyFont="1" applyFill="1" applyBorder="1"/>
    <xf numFmtId="41" fontId="27" fillId="0" borderId="13" xfId="35" applyNumberFormat="1" applyFont="1" applyFill="1" applyBorder="1"/>
    <xf numFmtId="168" fontId="27" fillId="0" borderId="11" xfId="28" applyNumberFormat="1" applyFont="1" applyFill="1" applyBorder="1"/>
    <xf numFmtId="41" fontId="29" fillId="0" borderId="0" xfId="35" applyNumberFormat="1" applyFont="1" applyFill="1" applyBorder="1"/>
    <xf numFmtId="41" fontId="27" fillId="0" borderId="0" xfId="35" applyNumberFormat="1" applyFont="1" applyFill="1" applyBorder="1"/>
    <xf numFmtId="168" fontId="27" fillId="0" borderId="12" xfId="28" applyNumberFormat="1" applyFont="1" applyFill="1" applyBorder="1"/>
    <xf numFmtId="41" fontId="27" fillId="0" borderId="12" xfId="35" applyNumberFormat="1" applyFont="1" applyFill="1" applyBorder="1"/>
    <xf numFmtId="0" fontId="21" fillId="24" borderId="0" xfId="48" applyFont="1" applyFill="1" applyAlignment="1">
      <alignment horizontal="left"/>
    </xf>
    <xf numFmtId="167" fontId="26" fillId="24" borderId="0" xfId="48" applyNumberFormat="1" applyFont="1" applyFill="1"/>
    <xf numFmtId="167" fontId="26" fillId="24" borderId="0" xfId="48" applyNumberFormat="1" applyFont="1" applyFill="1" applyAlignment="1">
      <alignment horizontal="right"/>
    </xf>
    <xf numFmtId="167" fontId="26" fillId="24" borderId="0" xfId="48" applyNumberFormat="1" applyFont="1" applyFill="1" applyAlignment="1">
      <alignment horizontal="left"/>
    </xf>
    <xf numFmtId="167" fontId="22" fillId="24" borderId="0" xfId="48" applyNumberFormat="1" applyFont="1" applyFill="1"/>
    <xf numFmtId="166" fontId="23" fillId="24" borderId="0" xfId="0" applyNumberFormat="1" applyFont="1" applyFill="1" applyAlignment="1">
      <alignment horizontal="center"/>
    </xf>
    <xf numFmtId="167" fontId="29" fillId="0" borderId="11" xfId="48" applyNumberFormat="1" applyFont="1" applyFill="1" applyBorder="1" applyAlignment="1">
      <alignment horizontal="center"/>
    </xf>
    <xf numFmtId="167" fontId="22" fillId="0" borderId="11" xfId="48" applyNumberFormat="1" applyFont="1" applyFill="1" applyBorder="1" applyAlignment="1">
      <alignment horizontal="center"/>
    </xf>
    <xf numFmtId="172" fontId="29" fillId="0" borderId="0" xfId="35" applyNumberFormat="1" applyFont="1" applyFill="1"/>
    <xf numFmtId="167" fontId="30" fillId="0" borderId="0" xfId="48" applyNumberFormat="1" applyFont="1" applyFill="1"/>
    <xf numFmtId="41" fontId="29" fillId="0" borderId="11" xfId="35" applyNumberFormat="1" applyFont="1" applyFill="1" applyBorder="1" applyAlignment="1">
      <alignment horizontal="right"/>
    </xf>
    <xf numFmtId="41" fontId="27" fillId="0" borderId="11" xfId="35" applyNumberFormat="1" applyFont="1" applyFill="1" applyBorder="1" applyAlignment="1">
      <alignment horizontal="right"/>
    </xf>
    <xf numFmtId="41" fontId="29" fillId="0" borderId="0" xfId="35" applyNumberFormat="1" applyFont="1" applyFill="1" applyBorder="1" applyAlignment="1">
      <alignment horizontal="right"/>
    </xf>
    <xf numFmtId="41" fontId="22" fillId="24" borderId="0" xfId="28" applyNumberFormat="1" applyFont="1" applyFill="1"/>
    <xf numFmtId="41" fontId="22" fillId="24" borderId="11" xfId="28" applyNumberFormat="1" applyFont="1" applyFill="1" applyBorder="1"/>
    <xf numFmtId="167" fontId="22" fillId="24" borderId="0" xfId="59" applyNumberFormat="1" applyFont="1" applyFill="1"/>
    <xf numFmtId="167" fontId="22" fillId="24" borderId="0" xfId="59" applyNumberFormat="1" applyFont="1" applyFill="1" applyAlignment="1">
      <alignment horizontal="right"/>
    </xf>
    <xf numFmtId="167" fontId="25" fillId="24" borderId="0" xfId="54" applyNumberFormat="1" applyFont="1" applyFill="1" applyAlignment="1">
      <alignment horizontal="center"/>
    </xf>
    <xf numFmtId="0" fontId="22" fillId="24" borderId="0" xfId="59" applyNumberFormat="1" applyFont="1" applyFill="1" applyAlignment="1">
      <alignment horizontal="center"/>
    </xf>
    <xf numFmtId="167" fontId="22" fillId="24" borderId="0" xfId="59" applyNumberFormat="1" applyFont="1" applyFill="1" applyBorder="1" applyAlignment="1">
      <alignment horizontal="centerContinuous"/>
    </xf>
    <xf numFmtId="0" fontId="22" fillId="24" borderId="0" xfId="48" applyFont="1" applyFill="1" applyAlignment="1">
      <alignment horizontal="center"/>
    </xf>
    <xf numFmtId="0" fontId="27" fillId="24" borderId="0" xfId="52" applyFont="1" applyFill="1" applyAlignment="1">
      <alignment horizontal="left"/>
    </xf>
    <xf numFmtId="166" fontId="22" fillId="24" borderId="0" xfId="59" applyNumberFormat="1" applyFont="1" applyFill="1" applyAlignment="1">
      <alignment horizontal="center"/>
    </xf>
    <xf numFmtId="167" fontId="25" fillId="24" borderId="0" xfId="59" applyNumberFormat="1" applyFont="1" applyFill="1"/>
    <xf numFmtId="41" fontId="22" fillId="24" borderId="11" xfId="33" applyNumberFormat="1" applyFont="1" applyFill="1" applyBorder="1"/>
    <xf numFmtId="0" fontId="25" fillId="24" borderId="0" xfId="52" applyFont="1" applyFill="1" applyAlignment="1">
      <alignment horizontal="left"/>
    </xf>
    <xf numFmtId="0" fontId="22" fillId="24" borderId="0" xfId="52" applyFont="1" applyFill="1" applyAlignment="1">
      <alignment horizontal="left"/>
    </xf>
    <xf numFmtId="167" fontId="22" fillId="24" borderId="0" xfId="59" applyNumberFormat="1" applyFont="1" applyFill="1" applyBorder="1"/>
    <xf numFmtId="41" fontId="22" fillId="24" borderId="0" xfId="28" applyNumberFormat="1" applyFont="1" applyFill="1" applyBorder="1"/>
    <xf numFmtId="41" fontId="25" fillId="24" borderId="0" xfId="59" applyNumberFormat="1" applyFont="1" applyFill="1" applyBorder="1"/>
    <xf numFmtId="41" fontId="22" fillId="24" borderId="11" xfId="59" applyNumberFormat="1" applyFont="1" applyFill="1" applyBorder="1"/>
    <xf numFmtId="41" fontId="22" fillId="24" borderId="0" xfId="59" applyNumberFormat="1" applyFont="1" applyFill="1" applyBorder="1"/>
    <xf numFmtId="0" fontId="0" fillId="24" borderId="0" xfId="52" applyFont="1" applyFill="1" applyAlignment="1">
      <alignment horizontal="left"/>
    </xf>
    <xf numFmtId="41" fontId="25" fillId="24" borderId="14" xfId="28" applyNumberFormat="1" applyFont="1" applyFill="1" applyBorder="1"/>
    <xf numFmtId="0" fontId="25" fillId="24" borderId="0" xfId="52" applyFont="1" applyFill="1" applyBorder="1" applyAlignment="1">
      <alignment horizontal="left"/>
    </xf>
    <xf numFmtId="41" fontId="25" fillId="24" borderId="12" xfId="28" applyNumberFormat="1" applyFont="1" applyFill="1" applyBorder="1"/>
    <xf numFmtId="0" fontId="24" fillId="24" borderId="0" xfId="52" applyFont="1" applyFill="1" applyAlignment="1">
      <alignment horizontal="left"/>
    </xf>
    <xf numFmtId="41" fontId="0" fillId="24" borderId="0" xfId="28" applyNumberFormat="1" applyFont="1" applyFill="1" applyBorder="1"/>
    <xf numFmtId="41" fontId="22" fillId="24" borderId="0" xfId="59" applyNumberFormat="1" applyFont="1" applyFill="1"/>
    <xf numFmtId="41" fontId="0" fillId="24" borderId="11" xfId="28" applyNumberFormat="1" applyFont="1" applyFill="1" applyBorder="1"/>
    <xf numFmtId="41" fontId="25" fillId="24" borderId="11" xfId="28" applyNumberFormat="1" applyFont="1" applyFill="1" applyBorder="1"/>
    <xf numFmtId="0" fontId="24" fillId="24" borderId="0" xfId="0" applyFont="1" applyFill="1" applyAlignment="1">
      <alignment horizontal="left"/>
    </xf>
    <xf numFmtId="0" fontId="0" fillId="24" borderId="0" xfId="0" applyFill="1" applyAlignment="1">
      <alignment horizontal="left"/>
    </xf>
    <xf numFmtId="0" fontId="25" fillId="24" borderId="0" xfId="0" applyFont="1" applyFill="1" applyAlignment="1">
      <alignment horizontal="left"/>
    </xf>
    <xf numFmtId="41" fontId="25" fillId="24" borderId="0" xfId="28" applyNumberFormat="1" applyFont="1" applyFill="1" applyBorder="1"/>
    <xf numFmtId="167" fontId="25" fillId="24" borderId="0" xfId="58" applyNumberFormat="1" applyFont="1" applyFill="1" applyBorder="1"/>
    <xf numFmtId="167" fontId="22" fillId="24" borderId="0" xfId="58" applyNumberFormat="1" applyFont="1" applyFill="1" applyBorder="1"/>
    <xf numFmtId="41" fontId="25" fillId="24" borderId="0" xfId="59" applyNumberFormat="1" applyFont="1" applyFill="1"/>
    <xf numFmtId="166" fontId="25" fillId="24" borderId="0" xfId="59" applyNumberFormat="1" applyFont="1" applyFill="1" applyBorder="1"/>
    <xf numFmtId="166" fontId="25" fillId="24" borderId="0" xfId="59" applyNumberFormat="1" applyFont="1" applyFill="1"/>
    <xf numFmtId="41" fontId="25" fillId="24" borderId="0" xfId="28" applyNumberFormat="1" applyFont="1" applyFill="1" applyBorder="1" applyProtection="1"/>
    <xf numFmtId="41" fontId="25" fillId="24" borderId="14" xfId="28" applyNumberFormat="1" applyFont="1" applyFill="1" applyBorder="1" applyProtection="1"/>
    <xf numFmtId="167" fontId="24" fillId="24" borderId="0" xfId="59" applyNumberFormat="1" applyFont="1" applyFill="1" applyBorder="1"/>
    <xf numFmtId="41" fontId="22" fillId="24" borderId="11" xfId="28" applyNumberFormat="1" applyFont="1" applyFill="1" applyBorder="1" applyProtection="1"/>
    <xf numFmtId="41" fontId="22" fillId="24" borderId="0" xfId="33" applyNumberFormat="1" applyFont="1" applyFill="1" applyBorder="1"/>
    <xf numFmtId="41" fontId="22" fillId="24" borderId="0" xfId="33" applyNumberFormat="1" applyFont="1" applyFill="1" applyBorder="1" applyAlignment="1">
      <alignment horizontal="center"/>
    </xf>
    <xf numFmtId="41" fontId="25" fillId="24" borderId="10" xfId="28" applyNumberFormat="1" applyFont="1" applyFill="1" applyBorder="1"/>
    <xf numFmtId="41" fontId="22" fillId="24" borderId="0" xfId="28" applyNumberFormat="1" applyFont="1" applyFill="1" applyBorder="1" applyProtection="1"/>
    <xf numFmtId="167" fontId="40" fillId="24" borderId="0" xfId="58" applyNumberFormat="1" applyFont="1" applyFill="1" applyAlignment="1">
      <alignment vertical="center"/>
    </xf>
    <xf numFmtId="167" fontId="33" fillId="24" borderId="0" xfId="58" applyNumberFormat="1" applyFont="1" applyFill="1" applyAlignment="1">
      <alignment vertical="center"/>
    </xf>
    <xf numFmtId="167" fontId="35" fillId="24" borderId="0" xfId="58" applyNumberFormat="1" applyFont="1" applyFill="1" applyAlignment="1">
      <alignment vertical="center"/>
    </xf>
    <xf numFmtId="167" fontId="35" fillId="24" borderId="0" xfId="53" applyNumberFormat="1" applyFont="1" applyFill="1" applyAlignment="1">
      <alignment vertical="center"/>
    </xf>
    <xf numFmtId="167" fontId="33" fillId="24" borderId="0" xfId="53" applyNumberFormat="1" applyFont="1" applyFill="1" applyAlignment="1">
      <alignment vertical="center"/>
    </xf>
    <xf numFmtId="167" fontId="40" fillId="24" borderId="0" xfId="53" applyNumberFormat="1" applyFont="1" applyFill="1" applyAlignment="1">
      <alignment vertical="center"/>
    </xf>
    <xf numFmtId="0" fontId="36" fillId="24" borderId="0" xfId="52" applyFont="1" applyFill="1" applyAlignment="1">
      <alignment horizontal="left" vertical="center"/>
    </xf>
    <xf numFmtId="0" fontId="37" fillId="24" borderId="0" xfId="52" applyFont="1" applyFill="1" applyAlignment="1">
      <alignment horizontal="left" vertical="center"/>
    </xf>
    <xf numFmtId="170" fontId="36" fillId="24" borderId="0" xfId="53" applyNumberFormat="1" applyFont="1" applyFill="1" applyBorder="1" applyAlignment="1">
      <alignment vertical="center"/>
    </xf>
    <xf numFmtId="170" fontId="36" fillId="24" borderId="0" xfId="53" applyNumberFormat="1" applyFont="1" applyFill="1" applyAlignment="1">
      <alignment vertical="center"/>
    </xf>
    <xf numFmtId="165" fontId="33" fillId="24" borderId="0" xfId="28" applyFont="1" applyFill="1" applyAlignment="1">
      <alignment vertical="center"/>
    </xf>
    <xf numFmtId="166" fontId="33" fillId="24" borderId="0" xfId="53" applyNumberFormat="1" applyFont="1" applyFill="1" applyAlignment="1">
      <alignment vertical="center"/>
    </xf>
    <xf numFmtId="167" fontId="0" fillId="0" borderId="0" xfId="48" applyNumberFormat="1" applyFont="1" applyFill="1" applyBorder="1" applyAlignment="1">
      <alignment horizontal="center"/>
    </xf>
    <xf numFmtId="167" fontId="0" fillId="0" borderId="11" xfId="48" applyNumberFormat="1" applyFont="1" applyFill="1" applyBorder="1" applyAlignment="1">
      <alignment horizontal="center"/>
    </xf>
    <xf numFmtId="166" fontId="31" fillId="0" borderId="0" xfId="48" applyNumberFormat="1" applyFont="1" applyFill="1" applyAlignment="1">
      <alignment horizontal="center"/>
    </xf>
    <xf numFmtId="167" fontId="43" fillId="24" borderId="0" xfId="48" applyNumberFormat="1" applyFont="1" applyFill="1" applyBorder="1"/>
    <xf numFmtId="167" fontId="43" fillId="0" borderId="0" xfId="51" applyNumberFormat="1" applyFont="1" applyFill="1" applyBorder="1"/>
    <xf numFmtId="167" fontId="43" fillId="24" borderId="0" xfId="51" applyNumberFormat="1" applyFont="1" applyFill="1" applyBorder="1"/>
    <xf numFmtId="167" fontId="43" fillId="24" borderId="0" xfId="48" applyNumberFormat="1" applyFont="1" applyFill="1" applyBorder="1" applyAlignment="1">
      <alignment horizontal="centerContinuous"/>
    </xf>
    <xf numFmtId="167" fontId="43" fillId="24" borderId="0" xfId="48" applyNumberFormat="1" applyFont="1" applyFill="1" applyBorder="1" applyAlignment="1">
      <alignment horizontal="center"/>
    </xf>
    <xf numFmtId="167" fontId="44" fillId="24" borderId="0" xfId="0" applyNumberFormat="1" applyFont="1" applyFill="1"/>
    <xf numFmtId="167" fontId="43" fillId="0" borderId="0" xfId="48" applyNumberFormat="1" applyFont="1" applyFill="1" applyBorder="1"/>
    <xf numFmtId="167" fontId="43" fillId="0" borderId="0" xfId="48" applyNumberFormat="1" applyFont="1" applyFill="1" applyBorder="1" applyAlignment="1">
      <alignment horizontal="center"/>
    </xf>
    <xf numFmtId="167" fontId="44" fillId="24" borderId="0" xfId="48" applyNumberFormat="1" applyFont="1" applyFill="1" applyBorder="1" applyAlignment="1">
      <alignment horizontal="center"/>
    </xf>
    <xf numFmtId="167" fontId="44" fillId="24" borderId="0" xfId="48" applyNumberFormat="1" applyFont="1" applyFill="1" applyBorder="1" applyAlignment="1"/>
    <xf numFmtId="167" fontId="44" fillId="24" borderId="11" xfId="48" applyNumberFormat="1" applyFont="1" applyFill="1" applyBorder="1" applyAlignment="1">
      <alignment horizontal="centerContinuous"/>
    </xf>
    <xf numFmtId="167" fontId="44" fillId="24" borderId="0" xfId="48" applyNumberFormat="1" applyFont="1" applyFill="1" applyBorder="1" applyAlignment="1">
      <alignment horizontal="centerContinuous"/>
    </xf>
    <xf numFmtId="0" fontId="44" fillId="24" borderId="0" xfId="51" applyFont="1" applyFill="1" applyAlignment="1">
      <alignment horizontal="center"/>
    </xf>
    <xf numFmtId="167" fontId="44" fillId="24" borderId="0" xfId="48" applyNumberFormat="1" applyFont="1" applyFill="1" applyBorder="1" applyAlignment="1">
      <alignment horizontal="center" vertical="center" wrapText="1"/>
    </xf>
    <xf numFmtId="167" fontId="44" fillId="24" borderId="0" xfId="48" applyNumberFormat="1" applyFont="1" applyFill="1" applyBorder="1" applyAlignment="1">
      <alignment horizontal="center" vertical="center"/>
    </xf>
    <xf numFmtId="167" fontId="44" fillId="0" borderId="0" xfId="48" applyNumberFormat="1" applyFont="1" applyFill="1" applyBorder="1" applyAlignment="1">
      <alignment horizontal="center" vertical="center"/>
    </xf>
    <xf numFmtId="167" fontId="43" fillId="24" borderId="0" xfId="48" applyNumberFormat="1" applyFont="1" applyFill="1" applyAlignment="1">
      <alignment horizontal="center"/>
    </xf>
    <xf numFmtId="167" fontId="43" fillId="0" borderId="0" xfId="48" applyNumberFormat="1" applyFont="1" applyFill="1" applyAlignment="1">
      <alignment horizontal="center"/>
    </xf>
    <xf numFmtId="167" fontId="45" fillId="24" borderId="0" xfId="48" applyNumberFormat="1" applyFont="1" applyFill="1" applyAlignment="1">
      <alignment horizontal="center"/>
    </xf>
    <xf numFmtId="167" fontId="44" fillId="24" borderId="0" xfId="48" applyNumberFormat="1" applyFont="1" applyFill="1" applyAlignment="1">
      <alignment horizontal="center"/>
    </xf>
    <xf numFmtId="167" fontId="45" fillId="0" borderId="0" xfId="48" applyNumberFormat="1" applyFont="1" applyFill="1" applyAlignment="1">
      <alignment horizontal="center"/>
    </xf>
    <xf numFmtId="167" fontId="44" fillId="24" borderId="11" xfId="48" applyNumberFormat="1" applyFont="1" applyFill="1" applyBorder="1" applyAlignment="1">
      <alignment horizontal="center" wrapText="1"/>
    </xf>
    <xf numFmtId="167" fontId="44" fillId="24" borderId="11" xfId="48" applyNumberFormat="1" applyFont="1" applyFill="1" applyBorder="1" applyAlignment="1">
      <alignment horizontal="center"/>
    </xf>
    <xf numFmtId="167" fontId="44" fillId="24" borderId="11" xfId="48" applyNumberFormat="1" applyFont="1" applyFill="1" applyBorder="1" applyAlignment="1">
      <alignment horizontal="center" vertical="center" wrapText="1"/>
    </xf>
    <xf numFmtId="167" fontId="44" fillId="0" borderId="11" xfId="48" applyNumberFormat="1" applyFont="1" applyFill="1" applyBorder="1" applyAlignment="1">
      <alignment horizontal="center" vertical="center"/>
    </xf>
    <xf numFmtId="0" fontId="44" fillId="24" borderId="11" xfId="51" applyFont="1" applyFill="1" applyBorder="1" applyAlignment="1">
      <alignment horizontal="center"/>
    </xf>
    <xf numFmtId="167" fontId="44" fillId="0" borderId="0" xfId="48" applyNumberFormat="1" applyFont="1" applyFill="1" applyAlignment="1">
      <alignment horizontal="center"/>
    </xf>
    <xf numFmtId="167" fontId="43" fillId="24" borderId="0" xfId="48" applyNumberFormat="1" applyFont="1" applyFill="1" applyAlignment="1">
      <alignment horizontal="left"/>
    </xf>
    <xf numFmtId="167" fontId="43" fillId="0" borderId="0" xfId="48" applyNumberFormat="1" applyFont="1" applyFill="1" applyAlignment="1">
      <alignment horizontal="left"/>
    </xf>
    <xf numFmtId="167" fontId="45" fillId="24" borderId="0" xfId="48" applyNumberFormat="1" applyFont="1" applyFill="1" applyBorder="1" applyAlignment="1">
      <alignment horizontal="center"/>
    </xf>
    <xf numFmtId="165" fontId="45" fillId="24" borderId="0" xfId="28" applyFont="1" applyFill="1" applyBorder="1" applyAlignment="1">
      <alignment horizontal="center"/>
    </xf>
    <xf numFmtId="169" fontId="43" fillId="24" borderId="0" xfId="36" applyNumberFormat="1" applyFont="1" applyFill="1"/>
    <xf numFmtId="167" fontId="43" fillId="24" borderId="0" xfId="0" applyNumberFormat="1" applyFont="1" applyFill="1"/>
    <xf numFmtId="167" fontId="43" fillId="0" borderId="0" xfId="0" applyNumberFormat="1" applyFont="1" applyFill="1"/>
    <xf numFmtId="41" fontId="43" fillId="24" borderId="0" xfId="36" applyNumberFormat="1" applyFont="1" applyFill="1" applyBorder="1"/>
    <xf numFmtId="41" fontId="43" fillId="24" borderId="0" xfId="0" applyNumberFormat="1" applyFont="1" applyFill="1" applyBorder="1"/>
    <xf numFmtId="41" fontId="43" fillId="24" borderId="0" xfId="35" applyNumberFormat="1" applyFont="1" applyFill="1" applyBorder="1"/>
    <xf numFmtId="0" fontId="44" fillId="24" borderId="0" xfId="68" applyFont="1" applyFill="1" applyAlignment="1"/>
    <xf numFmtId="166" fontId="45" fillId="0" borderId="0" xfId="48" applyNumberFormat="1" applyFont="1" applyFill="1" applyAlignment="1">
      <alignment horizontal="center"/>
    </xf>
    <xf numFmtId="41" fontId="44" fillId="24" borderId="0" xfId="36" applyNumberFormat="1" applyFont="1" applyFill="1" applyBorder="1"/>
    <xf numFmtId="41" fontId="44" fillId="24" borderId="0" xfId="0" applyNumberFormat="1" applyFont="1" applyFill="1" applyBorder="1"/>
    <xf numFmtId="41" fontId="44" fillId="24" borderId="11" xfId="36" applyNumberFormat="1" applyFont="1" applyFill="1" applyBorder="1"/>
    <xf numFmtId="41" fontId="44" fillId="24" borderId="11" xfId="35" applyNumberFormat="1" applyFont="1" applyFill="1" applyBorder="1"/>
    <xf numFmtId="0" fontId="43" fillId="24" borderId="0" xfId="68" applyFont="1" applyFill="1"/>
    <xf numFmtId="41" fontId="43" fillId="24" borderId="10" xfId="36" applyNumberFormat="1" applyFont="1" applyFill="1" applyBorder="1"/>
    <xf numFmtId="41" fontId="43" fillId="24" borderId="11" xfId="36" applyNumberFormat="1" applyFont="1" applyFill="1" applyBorder="1"/>
    <xf numFmtId="167" fontId="43" fillId="0" borderId="0" xfId="48" applyNumberFormat="1" applyFont="1" applyFill="1"/>
    <xf numFmtId="167" fontId="43" fillId="24" borderId="0" xfId="48" applyNumberFormat="1" applyFont="1" applyFill="1"/>
    <xf numFmtId="41" fontId="43" fillId="24" borderId="0" xfId="36" applyNumberFormat="1" applyFont="1" applyFill="1"/>
    <xf numFmtId="41" fontId="43" fillId="24" borderId="0" xfId="28" applyNumberFormat="1" applyFont="1" applyFill="1" applyBorder="1"/>
    <xf numFmtId="166" fontId="43" fillId="24" borderId="0" xfId="48" applyNumberFormat="1" applyFont="1" applyFill="1"/>
    <xf numFmtId="167" fontId="46" fillId="24" borderId="0" xfId="48" applyNumberFormat="1" applyFont="1" applyFill="1"/>
    <xf numFmtId="167" fontId="44" fillId="24" borderId="0" xfId="48" applyNumberFormat="1" applyFont="1" applyFill="1" applyAlignment="1"/>
    <xf numFmtId="167" fontId="44" fillId="24" borderId="0" xfId="48" applyNumberFormat="1" applyFont="1" applyFill="1" applyAlignment="1">
      <alignment wrapText="1"/>
    </xf>
    <xf numFmtId="41" fontId="44" fillId="24" borderId="0" xfId="36" applyNumberFormat="1" applyFont="1" applyFill="1"/>
    <xf numFmtId="41" fontId="44" fillId="24" borderId="0" xfId="28" applyNumberFormat="1" applyFont="1" applyFill="1" applyBorder="1"/>
    <xf numFmtId="166" fontId="45" fillId="24" borderId="0" xfId="48" applyNumberFormat="1" applyFont="1" applyFill="1" applyAlignment="1">
      <alignment horizontal="center"/>
    </xf>
    <xf numFmtId="166" fontId="44" fillId="24" borderId="0" xfId="48" applyNumberFormat="1" applyFont="1" applyFill="1"/>
    <xf numFmtId="167" fontId="44" fillId="24" borderId="0" xfId="48" applyNumberFormat="1" applyFont="1" applyFill="1"/>
    <xf numFmtId="167" fontId="46" fillId="24" borderId="0" xfId="48" applyNumberFormat="1" applyFont="1" applyFill="1" applyAlignment="1"/>
    <xf numFmtId="41" fontId="43" fillId="24" borderId="0" xfId="28" applyNumberFormat="1" applyFont="1" applyFill="1"/>
    <xf numFmtId="167" fontId="44" fillId="0" borderId="0" xfId="48" applyNumberFormat="1" applyFont="1" applyFill="1"/>
    <xf numFmtId="41" fontId="44" fillId="24" borderId="0" xfId="28" applyNumberFormat="1" applyFont="1" applyFill="1"/>
    <xf numFmtId="167" fontId="46" fillId="24" borderId="0" xfId="48" applyNumberFormat="1" applyFont="1" applyFill="1" applyAlignment="1">
      <alignment horizontal="left"/>
    </xf>
    <xf numFmtId="41" fontId="44" fillId="24" borderId="0" xfId="48" applyNumberFormat="1" applyFont="1" applyFill="1"/>
    <xf numFmtId="41" fontId="44" fillId="24" borderId="0" xfId="37" applyNumberFormat="1" applyFont="1" applyFill="1"/>
    <xf numFmtId="41" fontId="44" fillId="24" borderId="0" xfId="37" applyNumberFormat="1" applyFont="1" applyFill="1" applyBorder="1"/>
    <xf numFmtId="41" fontId="43" fillId="24" borderId="0" xfId="37" applyNumberFormat="1" applyFont="1" applyFill="1" applyBorder="1"/>
    <xf numFmtId="41" fontId="43" fillId="24" borderId="0" xfId="48" applyNumberFormat="1" applyFont="1" applyFill="1" applyBorder="1"/>
    <xf numFmtId="41" fontId="43" fillId="24" borderId="11" xfId="28" applyNumberFormat="1" applyFont="1" applyFill="1" applyBorder="1"/>
    <xf numFmtId="41" fontId="43" fillId="24" borderId="11" xfId="33" applyNumberFormat="1" applyFont="1" applyFill="1" applyBorder="1"/>
    <xf numFmtId="41" fontId="44" fillId="24" borderId="11" xfId="28" applyNumberFormat="1" applyFont="1" applyFill="1" applyBorder="1"/>
    <xf numFmtId="41" fontId="45" fillId="24" borderId="0" xfId="28" applyNumberFormat="1" applyFont="1" applyFill="1" applyBorder="1" applyAlignment="1">
      <alignment horizontal="center"/>
    </xf>
    <xf numFmtId="166" fontId="43" fillId="24" borderId="0" xfId="32" applyNumberFormat="1" applyFont="1" applyFill="1"/>
    <xf numFmtId="0" fontId="43" fillId="24" borderId="0" xfId="51" applyFont="1" applyFill="1" applyAlignment="1">
      <alignment horizontal="left"/>
    </xf>
    <xf numFmtId="0" fontId="43" fillId="0" borderId="0" xfId="51" applyFont="1" applyFill="1" applyAlignment="1">
      <alignment horizontal="left"/>
    </xf>
    <xf numFmtId="41" fontId="43" fillId="24" borderId="12" xfId="36" applyNumberFormat="1" applyFont="1" applyFill="1" applyBorder="1"/>
    <xf numFmtId="41" fontId="43" fillId="24" borderId="10" xfId="35" applyNumberFormat="1" applyFont="1" applyFill="1" applyBorder="1"/>
    <xf numFmtId="41" fontId="43" fillId="24" borderId="10" xfId="0" applyNumberFormat="1" applyFont="1" applyFill="1" applyBorder="1"/>
    <xf numFmtId="165" fontId="36" fillId="24" borderId="0" xfId="28" applyFont="1" applyFill="1" applyBorder="1" applyAlignment="1">
      <alignment vertical="center"/>
    </xf>
    <xf numFmtId="166" fontId="35" fillId="24" borderId="0" xfId="53" applyNumberFormat="1" applyFont="1" applyFill="1" applyAlignment="1">
      <alignment vertical="top"/>
    </xf>
    <xf numFmtId="166" fontId="22" fillId="24" borderId="0" xfId="0" applyNumberFormat="1" applyFont="1" applyFill="1" applyAlignment="1">
      <alignment vertical="top"/>
    </xf>
    <xf numFmtId="166" fontId="23" fillId="24" borderId="0" xfId="0" applyNumberFormat="1" applyFont="1" applyFill="1" applyAlignment="1">
      <alignment horizontal="center" vertical="top"/>
    </xf>
    <xf numFmtId="167" fontId="33" fillId="24" borderId="0" xfId="58" applyNumberFormat="1" applyFont="1" applyFill="1" applyAlignment="1">
      <alignment vertical="top"/>
    </xf>
    <xf numFmtId="166" fontId="33" fillId="24" borderId="0" xfId="58" applyNumberFormat="1" applyFont="1" applyFill="1" applyAlignment="1">
      <alignment vertical="top"/>
    </xf>
    <xf numFmtId="0" fontId="33" fillId="24" borderId="0" xfId="53" applyFont="1" applyFill="1" applyAlignment="1">
      <alignment vertical="top"/>
    </xf>
    <xf numFmtId="167" fontId="35" fillId="24" borderId="0" xfId="58" applyNumberFormat="1" applyFont="1" applyFill="1" applyAlignment="1">
      <alignment vertical="top"/>
    </xf>
    <xf numFmtId="0" fontId="35" fillId="24" borderId="0" xfId="53" applyFont="1" applyFill="1" applyAlignment="1">
      <alignment horizontal="center" vertical="top"/>
    </xf>
    <xf numFmtId="166" fontId="37" fillId="24" borderId="0" xfId="53" applyNumberFormat="1" applyFont="1" applyFill="1" applyAlignment="1">
      <alignment vertical="top"/>
    </xf>
    <xf numFmtId="41" fontId="22" fillId="24" borderId="0" xfId="28" applyNumberFormat="1" applyFont="1" applyFill="1" applyAlignment="1">
      <alignment vertical="top"/>
    </xf>
    <xf numFmtId="166" fontId="42" fillId="24" borderId="0" xfId="53" applyNumberFormat="1" applyFont="1" applyFill="1" applyAlignment="1">
      <alignment vertical="top"/>
    </xf>
    <xf numFmtId="167" fontId="35" fillId="24" borderId="0" xfId="53" applyNumberFormat="1" applyFont="1" applyFill="1" applyAlignment="1">
      <alignment vertical="top"/>
    </xf>
    <xf numFmtId="167" fontId="35" fillId="24" borderId="0" xfId="59" applyNumberFormat="1" applyFont="1" applyFill="1" applyAlignment="1">
      <alignment vertical="top"/>
    </xf>
    <xf numFmtId="167" fontId="22" fillId="24" borderId="0" xfId="59" applyNumberFormat="1" applyFont="1" applyFill="1" applyAlignment="1">
      <alignment vertical="top"/>
    </xf>
    <xf numFmtId="167" fontId="42" fillId="24" borderId="0" xfId="53" applyNumberFormat="1" applyFont="1" applyFill="1" applyAlignment="1">
      <alignment vertical="top"/>
    </xf>
    <xf numFmtId="170" fontId="35" fillId="24" borderId="0" xfId="53" applyNumberFormat="1" applyFont="1" applyFill="1" applyAlignment="1">
      <alignment vertical="top"/>
    </xf>
    <xf numFmtId="166" fontId="35" fillId="24" borderId="0" xfId="51" applyNumberFormat="1" applyFont="1" applyFill="1" applyAlignment="1">
      <alignment vertical="top"/>
    </xf>
    <xf numFmtId="0" fontId="36" fillId="24" borderId="0" xfId="52" applyFont="1" applyFill="1" applyAlignment="1">
      <alignment horizontal="left" vertical="top"/>
    </xf>
    <xf numFmtId="170" fontId="35" fillId="24" borderId="0" xfId="53" applyNumberFormat="1" applyFont="1" applyFill="1" applyBorder="1" applyAlignment="1">
      <alignment vertical="top"/>
    </xf>
    <xf numFmtId="166" fontId="38" fillId="24" borderId="0" xfId="0" applyNumberFormat="1" applyFont="1" applyFill="1" applyAlignment="1">
      <alignment vertical="top"/>
    </xf>
    <xf numFmtId="166" fontId="39" fillId="24" borderId="0" xfId="0" applyNumberFormat="1" applyFont="1" applyFill="1" applyAlignment="1">
      <alignment horizontal="center" vertical="top"/>
    </xf>
    <xf numFmtId="167" fontId="40" fillId="24" borderId="0" xfId="58" applyNumberFormat="1" applyFont="1" applyFill="1" applyAlignment="1">
      <alignment vertical="top"/>
    </xf>
    <xf numFmtId="166" fontId="40" fillId="24" borderId="0" xfId="58" applyNumberFormat="1" applyFont="1" applyFill="1" applyAlignment="1">
      <alignment vertical="top"/>
    </xf>
    <xf numFmtId="0" fontId="40" fillId="24" borderId="0" xfId="53" applyFont="1" applyFill="1" applyAlignment="1">
      <alignment vertical="top"/>
    </xf>
    <xf numFmtId="167" fontId="37" fillId="24" borderId="0" xfId="53" applyNumberFormat="1" applyFont="1" applyFill="1" applyAlignment="1">
      <alignment vertical="top"/>
    </xf>
    <xf numFmtId="167" fontId="36" fillId="24" borderId="0" xfId="53" applyNumberFormat="1" applyFont="1" applyFill="1" applyAlignment="1">
      <alignment vertical="top"/>
    </xf>
    <xf numFmtId="167" fontId="35" fillId="24" borderId="0" xfId="48" applyNumberFormat="1" applyFont="1" applyFill="1" applyAlignment="1">
      <alignment vertical="top"/>
    </xf>
    <xf numFmtId="0" fontId="36" fillId="24" borderId="0" xfId="52" applyFont="1" applyFill="1" applyAlignment="1">
      <alignment vertical="top"/>
    </xf>
    <xf numFmtId="0" fontId="36" fillId="24" borderId="0" xfId="0" applyFont="1" applyFill="1" applyAlignment="1">
      <alignment horizontal="left" vertical="top"/>
    </xf>
    <xf numFmtId="167" fontId="34" fillId="24" borderId="0" xfId="53" applyNumberFormat="1" applyFont="1" applyFill="1" applyAlignment="1">
      <alignment vertical="top"/>
    </xf>
    <xf numFmtId="170" fontId="34" fillId="24" borderId="0" xfId="53" applyNumberFormat="1" applyFont="1" applyFill="1" applyBorder="1" applyAlignment="1">
      <alignment vertical="top"/>
    </xf>
    <xf numFmtId="170" fontId="40" fillId="24" borderId="0" xfId="53" applyNumberFormat="1" applyFont="1" applyFill="1" applyAlignment="1">
      <alignment vertical="top"/>
    </xf>
    <xf numFmtId="0" fontId="21" fillId="24" borderId="0" xfId="54" applyFont="1" applyFill="1" applyAlignment="1">
      <alignment horizontal="left" vertical="top"/>
    </xf>
    <xf numFmtId="0" fontId="34" fillId="24" borderId="0" xfId="53" applyFont="1" applyFill="1" applyAlignment="1">
      <alignment vertical="top"/>
    </xf>
    <xf numFmtId="0" fontId="23" fillId="24" borderId="0" xfId="34" applyNumberFormat="1" applyFont="1" applyFill="1" applyBorder="1" applyAlignment="1">
      <alignment horizontal="center" vertical="top"/>
    </xf>
    <xf numFmtId="41" fontId="22" fillId="24" borderId="0" xfId="34" applyNumberFormat="1" applyFont="1" applyFill="1" applyAlignment="1">
      <alignment vertical="top"/>
    </xf>
    <xf numFmtId="41" fontId="22" fillId="24" borderId="0" xfId="34" applyNumberFormat="1" applyFont="1" applyFill="1" applyBorder="1" applyAlignment="1">
      <alignment horizontal="center" vertical="top"/>
    </xf>
    <xf numFmtId="0" fontId="24" fillId="24" borderId="0" xfId="34" applyNumberFormat="1" applyFont="1" applyFill="1" applyBorder="1" applyAlignment="1">
      <alignment horizontal="center" vertical="top"/>
    </xf>
    <xf numFmtId="167" fontId="25" fillId="24" borderId="0" xfId="59" applyNumberFormat="1" applyFont="1" applyFill="1" applyAlignment="1">
      <alignment vertical="top"/>
    </xf>
    <xf numFmtId="41" fontId="22" fillId="24" borderId="11" xfId="33" applyNumberFormat="1" applyFont="1" applyFill="1" applyBorder="1" applyAlignment="1">
      <alignment vertical="top"/>
    </xf>
    <xf numFmtId="41" fontId="22" fillId="24" borderId="0" xfId="34" applyNumberFormat="1" applyFont="1" applyFill="1" applyBorder="1" applyAlignment="1">
      <alignment vertical="top"/>
    </xf>
    <xf numFmtId="0" fontId="25" fillId="24" borderId="0" xfId="52" applyFont="1" applyFill="1" applyAlignment="1">
      <alignment horizontal="left" vertical="top"/>
    </xf>
    <xf numFmtId="0" fontId="22" fillId="24" borderId="0" xfId="34" applyNumberFormat="1" applyFont="1" applyFill="1" applyBorder="1" applyAlignment="1">
      <alignment horizontal="center" vertical="top"/>
    </xf>
    <xf numFmtId="41" fontId="25" fillId="24" borderId="0" xfId="28" applyNumberFormat="1" applyFont="1" applyFill="1" applyAlignment="1">
      <alignment vertical="top"/>
    </xf>
    <xf numFmtId="41" fontId="25" fillId="24" borderId="0" xfId="34" applyNumberFormat="1" applyFont="1" applyFill="1" applyBorder="1" applyAlignment="1">
      <alignment vertical="top"/>
    </xf>
    <xf numFmtId="41" fontId="25" fillId="24" borderId="0" xfId="34" applyNumberFormat="1" applyFont="1" applyFill="1" applyBorder="1" applyAlignment="1">
      <alignment horizontal="center" vertical="top"/>
    </xf>
    <xf numFmtId="0" fontId="22" fillId="24" borderId="0" xfId="52" applyFont="1" applyFill="1" applyAlignment="1">
      <alignment horizontal="left" vertical="top"/>
    </xf>
    <xf numFmtId="167" fontId="22" fillId="24" borderId="0" xfId="59" applyNumberFormat="1" applyFont="1" applyFill="1" applyBorder="1" applyAlignment="1">
      <alignment vertical="top"/>
    </xf>
    <xf numFmtId="167" fontId="0" fillId="24" borderId="0" xfId="59" applyNumberFormat="1" applyFont="1" applyFill="1" applyAlignment="1">
      <alignment vertical="top"/>
    </xf>
    <xf numFmtId="41" fontId="22" fillId="24" borderId="11" xfId="28" applyNumberFormat="1" applyFont="1" applyFill="1" applyBorder="1" applyAlignment="1">
      <alignment vertical="top"/>
    </xf>
    <xf numFmtId="41" fontId="25" fillId="24" borderId="0" xfId="59" applyNumberFormat="1" applyFont="1" applyFill="1" applyBorder="1" applyAlignment="1">
      <alignment vertical="top"/>
    </xf>
    <xf numFmtId="167" fontId="22" fillId="24" borderId="0" xfId="59" applyNumberFormat="1" applyFont="1" applyFill="1" applyBorder="1" applyAlignment="1">
      <alignment horizontal="left" vertical="top"/>
    </xf>
    <xf numFmtId="41" fontId="22" fillId="24" borderId="11" xfId="59" applyNumberFormat="1" applyFont="1" applyFill="1" applyBorder="1" applyAlignment="1">
      <alignment vertical="top"/>
    </xf>
    <xf numFmtId="41" fontId="22" fillId="24" borderId="0" xfId="59" applyNumberFormat="1" applyFont="1" applyFill="1" applyBorder="1" applyAlignment="1">
      <alignment vertical="top"/>
    </xf>
    <xf numFmtId="41" fontId="25" fillId="24" borderId="0" xfId="28" applyNumberFormat="1" applyFont="1" applyFill="1" applyBorder="1" applyAlignment="1">
      <alignment vertical="top"/>
    </xf>
    <xf numFmtId="0" fontId="0" fillId="24" borderId="0" xfId="52" applyFont="1" applyFill="1" applyAlignment="1">
      <alignment horizontal="left" vertical="top"/>
    </xf>
    <xf numFmtId="41" fontId="25" fillId="24" borderId="12" xfId="28" applyNumberFormat="1" applyFont="1" applyFill="1" applyBorder="1" applyAlignment="1">
      <alignment vertical="top"/>
    </xf>
    <xf numFmtId="10" fontId="22" fillId="24" borderId="0" xfId="69" applyNumberFormat="1" applyFont="1" applyFill="1" applyBorder="1" applyAlignment="1">
      <alignment vertical="top"/>
    </xf>
    <xf numFmtId="167" fontId="22" fillId="24" borderId="0" xfId="34" applyNumberFormat="1" applyFont="1" applyFill="1" applyBorder="1" applyAlignment="1">
      <alignment vertical="top"/>
    </xf>
    <xf numFmtId="168" fontId="22" fillId="24" borderId="0" xfId="34" applyNumberFormat="1" applyFont="1" applyFill="1" applyBorder="1" applyAlignment="1">
      <alignment vertical="top"/>
    </xf>
    <xf numFmtId="165" fontId="25" fillId="24" borderId="12" xfId="28" applyFont="1" applyFill="1" applyBorder="1" applyAlignment="1">
      <alignment vertical="top"/>
    </xf>
    <xf numFmtId="166" fontId="22" fillId="24" borderId="0" xfId="59" applyNumberFormat="1" applyFont="1" applyFill="1" applyAlignment="1">
      <alignment vertical="top"/>
    </xf>
    <xf numFmtId="166" fontId="23" fillId="24" borderId="0" xfId="51" applyNumberFormat="1" applyFont="1" applyFill="1" applyAlignment="1">
      <alignment vertical="top"/>
    </xf>
    <xf numFmtId="0" fontId="23" fillId="24" borderId="0" xfId="59" applyNumberFormat="1" applyFont="1" applyFill="1" applyAlignment="1">
      <alignment horizontal="center" vertical="top"/>
    </xf>
    <xf numFmtId="166" fontId="22" fillId="24" borderId="0" xfId="51" applyNumberFormat="1" applyFont="1" applyFill="1" applyAlignment="1">
      <alignment vertical="top"/>
    </xf>
    <xf numFmtId="166" fontId="23" fillId="24" borderId="0" xfId="67" applyNumberFormat="1" applyFont="1" applyFill="1" applyAlignment="1">
      <alignment horizontal="center" vertical="top"/>
    </xf>
    <xf numFmtId="166" fontId="22" fillId="24" borderId="0" xfId="34" applyNumberFormat="1" applyFont="1" applyFill="1" applyAlignment="1">
      <alignment vertical="top"/>
    </xf>
    <xf numFmtId="166" fontId="25" fillId="24" borderId="0" xfId="34" applyNumberFormat="1" applyFont="1" applyFill="1" applyAlignment="1">
      <alignment vertical="top"/>
    </xf>
    <xf numFmtId="41" fontId="22" fillId="24" borderId="0" xfId="28" applyNumberFormat="1" applyFont="1" applyFill="1" applyBorder="1" applyAlignment="1">
      <alignment vertical="top"/>
    </xf>
    <xf numFmtId="166" fontId="22" fillId="24" borderId="0" xfId="34" applyNumberFormat="1" applyFont="1" applyFill="1" applyBorder="1" applyAlignment="1">
      <alignment vertical="top"/>
    </xf>
    <xf numFmtId="166" fontId="22" fillId="24" borderId="0" xfId="59" applyNumberFormat="1" applyFont="1" applyFill="1" applyBorder="1" applyAlignment="1">
      <alignment vertical="top"/>
    </xf>
    <xf numFmtId="41" fontId="25" fillId="24" borderId="14" xfId="28" applyNumberFormat="1" applyFont="1" applyFill="1" applyBorder="1" applyAlignment="1">
      <alignment vertical="top"/>
    </xf>
    <xf numFmtId="165" fontId="22" fillId="24" borderId="0" xfId="34" applyFont="1" applyFill="1" applyBorder="1" applyAlignment="1">
      <alignment vertical="top"/>
    </xf>
    <xf numFmtId="165" fontId="25" fillId="24" borderId="0" xfId="28" applyFont="1" applyFill="1" applyBorder="1" applyAlignment="1">
      <alignment vertical="top"/>
    </xf>
    <xf numFmtId="41" fontId="36" fillId="24" borderId="14" xfId="53" applyNumberFormat="1" applyFont="1" applyFill="1" applyBorder="1" applyAlignment="1">
      <alignment vertical="center"/>
    </xf>
    <xf numFmtId="41" fontId="36" fillId="24" borderId="0" xfId="53" applyNumberFormat="1" applyFont="1" applyFill="1" applyAlignment="1">
      <alignment vertical="center"/>
    </xf>
    <xf numFmtId="41" fontId="35" fillId="24" borderId="0" xfId="53" applyNumberFormat="1" applyFont="1" applyFill="1" applyAlignment="1">
      <alignment horizontal="right" vertical="center"/>
    </xf>
    <xf numFmtId="41" fontId="35" fillId="24" borderId="0" xfId="53" applyNumberFormat="1" applyFont="1" applyFill="1" applyAlignment="1">
      <alignment vertical="center"/>
    </xf>
    <xf numFmtId="166" fontId="35" fillId="24" borderId="0" xfId="53" applyNumberFormat="1" applyFont="1" applyFill="1" applyAlignment="1">
      <alignment vertical="center"/>
    </xf>
    <xf numFmtId="41" fontId="35" fillId="24" borderId="0" xfId="28" applyNumberFormat="1" applyFont="1" applyFill="1" applyAlignment="1">
      <alignment vertical="center"/>
    </xf>
    <xf numFmtId="167" fontId="36" fillId="24" borderId="0" xfId="53" applyNumberFormat="1" applyFont="1" applyFill="1" applyAlignment="1">
      <alignment vertical="center"/>
    </xf>
    <xf numFmtId="41" fontId="36" fillId="24" borderId="10" xfId="53" applyNumberFormat="1" applyFont="1" applyFill="1" applyBorder="1" applyAlignment="1">
      <alignment vertical="center"/>
    </xf>
    <xf numFmtId="41" fontId="36" fillId="24" borderId="0" xfId="53" applyNumberFormat="1" applyFont="1" applyFill="1" applyBorder="1" applyAlignment="1">
      <alignment vertical="center"/>
    </xf>
    <xf numFmtId="0" fontId="36" fillId="24" borderId="0" xfId="52" applyFont="1" applyFill="1" applyAlignment="1">
      <alignment vertical="center"/>
    </xf>
    <xf numFmtId="41" fontId="36" fillId="24" borderId="0" xfId="52" applyNumberFormat="1" applyFont="1" applyFill="1" applyAlignment="1">
      <alignment vertical="center"/>
    </xf>
    <xf numFmtId="41" fontId="35" fillId="24" borderId="0" xfId="58" applyNumberFormat="1" applyFont="1" applyFill="1" applyAlignment="1">
      <alignment vertical="center"/>
    </xf>
    <xf numFmtId="41" fontId="35" fillId="24" borderId="0" xfId="53" applyNumberFormat="1" applyFont="1" applyFill="1" applyBorder="1" applyAlignment="1">
      <alignment vertical="center"/>
    </xf>
    <xf numFmtId="41" fontId="35" fillId="24" borderId="11" xfId="53" applyNumberFormat="1" applyFont="1" applyFill="1" applyBorder="1" applyAlignment="1">
      <alignment vertical="center"/>
    </xf>
    <xf numFmtId="41" fontId="35" fillId="24" borderId="11" xfId="28" applyNumberFormat="1" applyFont="1" applyFill="1" applyBorder="1" applyAlignment="1">
      <alignment vertical="center"/>
    </xf>
    <xf numFmtId="0" fontId="35" fillId="24" borderId="0" xfId="0" applyFont="1" applyFill="1" applyAlignment="1">
      <alignment horizontal="left" vertical="center"/>
    </xf>
    <xf numFmtId="166" fontId="35" fillId="24" borderId="0" xfId="53" applyNumberFormat="1" applyFont="1" applyFill="1" applyAlignment="1">
      <alignment horizontal="right" vertical="center"/>
    </xf>
    <xf numFmtId="41" fontId="22" fillId="24" borderId="0" xfId="28" applyNumberFormat="1" applyFont="1" applyFill="1" applyAlignment="1">
      <alignment vertical="center"/>
    </xf>
    <xf numFmtId="41" fontId="35" fillId="24" borderId="0" xfId="28" applyNumberFormat="1" applyFont="1" applyFill="1" applyBorder="1" applyAlignment="1">
      <alignment vertical="center"/>
    </xf>
    <xf numFmtId="167" fontId="22" fillId="24" borderId="0" xfId="59" applyNumberFormat="1" applyFont="1" applyFill="1" applyAlignment="1">
      <alignment vertical="center"/>
    </xf>
    <xf numFmtId="41" fontId="35" fillId="24" borderId="13" xfId="28" applyNumberFormat="1" applyFont="1" applyFill="1" applyBorder="1" applyAlignment="1">
      <alignment vertical="center"/>
    </xf>
    <xf numFmtId="170" fontId="35" fillId="24" borderId="0" xfId="53" applyNumberFormat="1" applyFont="1" applyFill="1" applyAlignment="1">
      <alignment vertical="center"/>
    </xf>
    <xf numFmtId="166" fontId="36" fillId="24" borderId="0" xfId="53" applyNumberFormat="1" applyFont="1" applyFill="1" applyAlignment="1">
      <alignment vertical="center"/>
    </xf>
    <xf numFmtId="41" fontId="22" fillId="24" borderId="0" xfId="34" applyNumberFormat="1" applyFont="1" applyFill="1" applyBorder="1" applyAlignment="1">
      <alignment vertical="center"/>
    </xf>
    <xf numFmtId="41" fontId="22" fillId="24" borderId="11" xfId="28" applyNumberFormat="1" applyFont="1" applyFill="1" applyBorder="1" applyAlignment="1">
      <alignment vertical="center"/>
    </xf>
    <xf numFmtId="41" fontId="22" fillId="24" borderId="0" xfId="59" applyNumberFormat="1" applyFont="1" applyFill="1" applyBorder="1" applyAlignment="1">
      <alignment vertical="center"/>
    </xf>
    <xf numFmtId="41" fontId="25" fillId="24" borderId="14" xfId="28" applyNumberFormat="1" applyFont="1" applyFill="1" applyBorder="1" applyAlignment="1">
      <alignment vertical="center"/>
    </xf>
    <xf numFmtId="41" fontId="25" fillId="24" borderId="0" xfId="59" applyNumberFormat="1" applyFont="1" applyFill="1" applyBorder="1" applyAlignment="1">
      <alignment vertical="center"/>
    </xf>
    <xf numFmtId="41" fontId="25" fillId="24" borderId="0" xfId="34" applyNumberFormat="1" applyFont="1" applyFill="1" applyBorder="1" applyAlignment="1">
      <alignment horizontal="center" vertical="center"/>
    </xf>
    <xf numFmtId="165" fontId="25" fillId="24" borderId="12" xfId="28" applyFont="1" applyFill="1" applyBorder="1" applyAlignment="1">
      <alignment vertical="center"/>
    </xf>
    <xf numFmtId="167" fontId="25" fillId="24" borderId="0" xfId="59" applyNumberFormat="1" applyFont="1" applyFill="1" applyAlignment="1">
      <alignment vertical="center"/>
    </xf>
    <xf numFmtId="0" fontId="22" fillId="24" borderId="0" xfId="54" applyFont="1" applyFill="1" applyAlignment="1">
      <alignment horizontal="center"/>
    </xf>
    <xf numFmtId="0" fontId="25" fillId="24" borderId="0" xfId="54" applyFont="1" applyFill="1" applyAlignment="1">
      <alignment horizontal="center"/>
    </xf>
    <xf numFmtId="166" fontId="36" fillId="24" borderId="0" xfId="53" applyNumberFormat="1" applyFont="1" applyFill="1" applyAlignment="1">
      <alignment horizontal="center" vertical="top"/>
    </xf>
    <xf numFmtId="168" fontId="22" fillId="24" borderId="0" xfId="0" applyNumberFormat="1" applyFont="1" applyFill="1"/>
    <xf numFmtId="0" fontId="21" fillId="24" borderId="0" xfId="0" applyFont="1" applyFill="1" applyAlignment="1">
      <alignment horizontal="left"/>
    </xf>
    <xf numFmtId="166" fontId="0" fillId="24" borderId="0" xfId="0" applyNumberFormat="1" applyFont="1" applyFill="1" applyAlignment="1">
      <alignment horizontal="center"/>
    </xf>
    <xf numFmtId="0" fontId="0" fillId="24" borderId="0" xfId="0" applyFont="1" applyFill="1" applyAlignment="1">
      <alignment horizontal="center"/>
    </xf>
    <xf numFmtId="0" fontId="25" fillId="24" borderId="0" xfId="0" applyFont="1" applyFill="1" applyAlignment="1">
      <alignment horizontal="center"/>
    </xf>
    <xf numFmtId="166" fontId="21" fillId="24" borderId="0" xfId="0" applyNumberFormat="1" applyFont="1" applyFill="1"/>
    <xf numFmtId="0" fontId="23" fillId="24" borderId="0" xfId="0" applyNumberFormat="1" applyFont="1" applyFill="1" applyAlignment="1">
      <alignment horizontal="center"/>
    </xf>
    <xf numFmtId="0" fontId="22" fillId="24" borderId="0" xfId="0" applyFont="1" applyFill="1" applyAlignment="1">
      <alignment horizontal="center"/>
    </xf>
    <xf numFmtId="166" fontId="24" fillId="24" borderId="0" xfId="0" applyNumberFormat="1" applyFont="1" applyFill="1"/>
    <xf numFmtId="166" fontId="0" fillId="24" borderId="0" xfId="0" applyNumberFormat="1" applyFill="1"/>
    <xf numFmtId="166" fontId="25" fillId="24" borderId="0" xfId="0" applyNumberFormat="1" applyFont="1" applyFill="1"/>
    <xf numFmtId="41" fontId="25" fillId="24" borderId="0" xfId="28" applyNumberFormat="1" applyFont="1" applyFill="1"/>
    <xf numFmtId="41" fontId="22" fillId="24" borderId="0" xfId="0" applyNumberFormat="1" applyFont="1" applyFill="1"/>
    <xf numFmtId="166" fontId="0" fillId="24" borderId="0" xfId="0" applyNumberFormat="1" applyFill="1" applyAlignment="1"/>
    <xf numFmtId="166" fontId="0" fillId="24" borderId="0" xfId="0" applyNumberFormat="1" applyFont="1" applyFill="1"/>
    <xf numFmtId="166" fontId="24" fillId="24" borderId="0" xfId="0" applyNumberFormat="1" applyFont="1" applyFill="1" applyAlignment="1">
      <alignment horizontal="center"/>
    </xf>
    <xf numFmtId="41" fontId="25" fillId="24" borderId="13" xfId="28" applyNumberFormat="1" applyFont="1" applyFill="1" applyBorder="1"/>
    <xf numFmtId="41" fontId="0" fillId="24" borderId="0" xfId="28" applyNumberFormat="1" applyFont="1" applyFill="1"/>
    <xf numFmtId="166" fontId="22" fillId="24" borderId="0" xfId="51" applyNumberFormat="1" applyFont="1" applyFill="1"/>
    <xf numFmtId="166" fontId="23" fillId="24" borderId="0" xfId="51" applyNumberFormat="1" applyFont="1" applyFill="1" applyAlignment="1">
      <alignment horizontal="center"/>
    </xf>
    <xf numFmtId="166" fontId="22" fillId="24" borderId="0" xfId="0" applyNumberFormat="1" applyFont="1" applyFill="1" applyAlignment="1">
      <alignment horizontal="left"/>
    </xf>
    <xf numFmtId="37" fontId="25" fillId="24" borderId="0" xfId="28" applyNumberFormat="1" applyFont="1" applyFill="1" applyBorder="1"/>
    <xf numFmtId="41" fontId="22" fillId="24" borderId="12" xfId="28" applyNumberFormat="1" applyFont="1" applyFill="1" applyBorder="1"/>
    <xf numFmtId="166" fontId="23" fillId="24" borderId="0" xfId="0" applyNumberFormat="1" applyFont="1" applyFill="1"/>
    <xf numFmtId="0" fontId="23" fillId="24" borderId="0" xfId="58" applyNumberFormat="1" applyFont="1" applyFill="1" applyAlignment="1"/>
    <xf numFmtId="168" fontId="23" fillId="24" borderId="0" xfId="0" applyNumberFormat="1" applyFont="1" applyFill="1" applyAlignment="1">
      <alignment horizontal="center"/>
    </xf>
    <xf numFmtId="166" fontId="23" fillId="24" borderId="0" xfId="0" applyNumberFormat="1" applyFont="1" applyFill="1" applyAlignment="1"/>
    <xf numFmtId="166" fontId="22" fillId="24" borderId="0" xfId="0" applyNumberFormat="1" applyFont="1" applyFill="1" applyAlignment="1">
      <alignment horizontal="center"/>
    </xf>
    <xf numFmtId="0" fontId="23" fillId="24" borderId="0" xfId="59" applyNumberFormat="1" applyFont="1" applyFill="1" applyAlignment="1">
      <alignment horizontal="center"/>
    </xf>
    <xf numFmtId="167" fontId="23" fillId="24" borderId="0" xfId="59" applyNumberFormat="1" applyFont="1" applyFill="1" applyAlignment="1">
      <alignment vertical="top"/>
    </xf>
    <xf numFmtId="0" fontId="23" fillId="24" borderId="0" xfId="34" quotePrefix="1" applyNumberFormat="1" applyFont="1" applyFill="1" applyBorder="1" applyAlignment="1">
      <alignment horizontal="center" vertical="top"/>
    </xf>
    <xf numFmtId="0" fontId="23" fillId="24" borderId="0" xfId="59" applyNumberFormat="1" applyFont="1" applyFill="1" applyBorder="1" applyAlignment="1">
      <alignment horizontal="center" vertical="top"/>
    </xf>
    <xf numFmtId="0" fontId="22" fillId="24" borderId="0" xfId="59" applyNumberFormat="1" applyFont="1" applyFill="1" applyBorder="1" applyAlignment="1">
      <alignment horizontal="center"/>
    </xf>
    <xf numFmtId="41" fontId="22" fillId="24" borderId="0" xfId="34" applyNumberFormat="1" applyFont="1" applyFill="1" applyBorder="1"/>
    <xf numFmtId="0" fontId="22" fillId="24" borderId="0" xfId="59" applyNumberFormat="1" applyFont="1" applyFill="1" applyAlignment="1">
      <alignment horizontal="center" vertical="top"/>
    </xf>
    <xf numFmtId="0" fontId="23" fillId="24" borderId="0" xfId="59" applyNumberFormat="1" applyFont="1" applyFill="1" applyAlignment="1">
      <alignment horizontal="center" vertical="center"/>
    </xf>
    <xf numFmtId="166" fontId="23" fillId="24" borderId="0" xfId="58" applyNumberFormat="1" applyFont="1" applyFill="1" applyAlignment="1">
      <alignment horizontal="center" vertical="center"/>
    </xf>
    <xf numFmtId="166" fontId="23" fillId="24" borderId="0" xfId="58" applyNumberFormat="1" applyFont="1" applyFill="1" applyAlignment="1">
      <alignment horizontal="center"/>
    </xf>
    <xf numFmtId="0" fontId="23" fillId="24" borderId="0" xfId="58" applyNumberFormat="1" applyFont="1" applyFill="1" applyAlignment="1">
      <alignment horizontal="center" vertical="center"/>
    </xf>
    <xf numFmtId="0" fontId="25" fillId="24" borderId="0" xfId="0" applyFont="1" applyFill="1" applyAlignment="1">
      <alignment horizontal="center"/>
    </xf>
    <xf numFmtId="166" fontId="21" fillId="24" borderId="0" xfId="0" applyNumberFormat="1" applyFont="1" applyFill="1" applyAlignment="1">
      <alignment horizontal="left"/>
    </xf>
    <xf numFmtId="0" fontId="23" fillId="24" borderId="0" xfId="0" applyFont="1" applyFill="1" applyAlignment="1">
      <alignment horizontal="center"/>
    </xf>
    <xf numFmtId="41" fontId="25" fillId="24" borderId="0" xfId="0" applyNumberFormat="1" applyFont="1" applyFill="1" applyAlignment="1">
      <alignment horizontal="center"/>
    </xf>
    <xf numFmtId="41" fontId="23" fillId="24" borderId="0" xfId="0" applyNumberFormat="1" applyFont="1" applyFill="1" applyAlignment="1">
      <alignment horizontal="center"/>
    </xf>
    <xf numFmtId="166" fontId="23" fillId="24" borderId="0" xfId="0" applyNumberFormat="1" applyFont="1" applyFill="1" applyAlignment="1">
      <alignment horizontal="center"/>
    </xf>
    <xf numFmtId="168" fontId="23" fillId="24" borderId="0" xfId="28" applyNumberFormat="1" applyFont="1" applyFill="1" applyBorder="1" applyAlignment="1">
      <alignment horizontal="center"/>
    </xf>
    <xf numFmtId="0" fontId="23" fillId="24" borderId="0" xfId="58" applyNumberFormat="1" applyFont="1" applyFill="1" applyAlignment="1">
      <alignment horizontal="center"/>
    </xf>
    <xf numFmtId="0" fontId="23" fillId="24" borderId="0" xfId="54" applyFont="1" applyFill="1" applyAlignment="1">
      <alignment horizontal="center"/>
    </xf>
    <xf numFmtId="0" fontId="22" fillId="24" borderId="0" xfId="54" applyFont="1" applyFill="1" applyAlignment="1">
      <alignment horizontal="center"/>
    </xf>
    <xf numFmtId="0" fontId="25" fillId="24" borderId="0" xfId="54" applyFont="1" applyFill="1" applyAlignment="1">
      <alignment horizontal="center"/>
    </xf>
    <xf numFmtId="167" fontId="44" fillId="24" borderId="0" xfId="48" applyNumberFormat="1" applyFont="1" applyFill="1" applyBorder="1" applyAlignment="1">
      <alignment horizontal="center"/>
    </xf>
    <xf numFmtId="167" fontId="44" fillId="24" borderId="11" xfId="48" applyNumberFormat="1" applyFont="1" applyFill="1" applyBorder="1" applyAlignment="1">
      <alignment horizontal="center"/>
    </xf>
    <xf numFmtId="167" fontId="45" fillId="24" borderId="0" xfId="48" applyNumberFormat="1" applyFont="1" applyFill="1" applyBorder="1" applyAlignment="1">
      <alignment horizontal="center"/>
    </xf>
    <xf numFmtId="166" fontId="23" fillId="0" borderId="0" xfId="48" applyNumberFormat="1" applyFont="1" applyFill="1" applyBorder="1" applyAlignment="1">
      <alignment horizontal="center"/>
    </xf>
    <xf numFmtId="167" fontId="25" fillId="0" borderId="0" xfId="48" applyNumberFormat="1" applyFont="1" applyFill="1" applyBorder="1" applyAlignment="1">
      <alignment horizontal="center"/>
    </xf>
    <xf numFmtId="167" fontId="22" fillId="0" borderId="11" xfId="48" applyNumberFormat="1" applyFont="1" applyFill="1" applyBorder="1" applyAlignment="1">
      <alignment horizontal="center"/>
    </xf>
    <xf numFmtId="0" fontId="35" fillId="24" borderId="0" xfId="52" applyFont="1" applyFill="1" applyAlignment="1">
      <alignment horizontal="left" vertical="center" wrapText="1"/>
    </xf>
    <xf numFmtId="166" fontId="42" fillId="24" borderId="0" xfId="53" applyNumberFormat="1" applyFont="1" applyFill="1" applyAlignment="1">
      <alignment horizontal="center" vertical="top"/>
    </xf>
    <xf numFmtId="166" fontId="35" fillId="24" borderId="0" xfId="53" applyNumberFormat="1" applyFont="1" applyFill="1" applyAlignment="1">
      <alignment horizontal="center" vertical="top"/>
    </xf>
    <xf numFmtId="166" fontId="36" fillId="24" borderId="0" xfId="53" applyNumberFormat="1" applyFont="1" applyFill="1" applyAlignment="1">
      <alignment horizontal="center" vertical="top"/>
    </xf>
  </cellXfs>
  <cellStyles count="7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2 2" xfId="30"/>
    <cellStyle name="Comma 2 2 2" xfId="31"/>
    <cellStyle name="Comma 3 2" xfId="32"/>
    <cellStyle name="Comma_AMT_BCP_TFS_Q151_Final-120508 2" xfId="33"/>
    <cellStyle name="Comma_AMT_BCP_TFS_Q151_Final-120508 2 2" xfId="34"/>
    <cellStyle name="Currency 2" xfId="35"/>
    <cellStyle name="Currency 3" xfId="36"/>
    <cellStyle name="Currency 3 2" xfId="37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/>
    <cellStyle name="Normal 2" xfId="47"/>
    <cellStyle name="Normal 2 2" xfId="48"/>
    <cellStyle name="Normal 219" xfId="49"/>
    <cellStyle name="Normal 3" xfId="50"/>
    <cellStyle name="Normal 4" xfId="51"/>
    <cellStyle name="Normal 4 2" xfId="52"/>
    <cellStyle name="Normal 4 2 2" xfId="53"/>
    <cellStyle name="Normal 5" xfId="54"/>
    <cellStyle name="Normal 6" xfId="55"/>
    <cellStyle name="Normal 7" xfId="56"/>
    <cellStyle name="Normal 8" xfId="57"/>
    <cellStyle name="Normal 9" xfId="67"/>
    <cellStyle name="Normal_AMT_BCP_TFS_Q151_Final-120508 2" xfId="58"/>
    <cellStyle name="Normal_AMT_BCP_TFS_Q151_Final-120508 2 2" xfId="59"/>
    <cellStyle name="Normal_CMT03-TE" xfId="68"/>
    <cellStyle name="Note" xfId="60" builtinId="10" customBuiltin="1"/>
    <cellStyle name="Output" xfId="61" builtinId="21" customBuiltin="1"/>
    <cellStyle name="Percent" xfId="69" builtinId="5"/>
    <cellStyle name="Title" xfId="62" builtinId="15" customBuiltin="1"/>
    <cellStyle name="Total" xfId="63" builtinId="25" customBuiltin="1"/>
    <cellStyle name="Warning Text" xfId="64" builtinId="11" customBuiltin="1"/>
    <cellStyle name="เครื่องหมายจุลภาค_rec-volume0603" xfId="65"/>
    <cellStyle name="ปกติ_CRUDE" xfId="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09"/>
  <sheetViews>
    <sheetView showGridLines="0" tabSelected="1" view="pageBreakPreview" zoomScaleNormal="100" zoomScaleSheetLayoutView="100" workbookViewId="0">
      <selection activeCell="A4" sqref="A4"/>
    </sheetView>
  </sheetViews>
  <sheetFormatPr defaultColWidth="26.5703125" defaultRowHeight="21.75" outlineLevelRow="1"/>
  <cols>
    <col min="1" max="1" width="2" style="1" customWidth="1"/>
    <col min="2" max="2" width="38.140625" style="1" customWidth="1"/>
    <col min="3" max="3" width="8.140625" style="53" customWidth="1"/>
    <col min="4" max="4" width="15.28515625" style="1" customWidth="1"/>
    <col min="5" max="5" width="0.5703125" style="1" customWidth="1"/>
    <col min="6" max="6" width="15.28515625" style="1" customWidth="1"/>
    <col min="7" max="7" width="0.5703125" style="1" customWidth="1"/>
    <col min="8" max="8" width="15.28515625" style="309" customWidth="1"/>
    <col min="9" max="9" width="0.5703125" style="1" customWidth="1"/>
    <col min="10" max="10" width="15.28515625" style="309" customWidth="1"/>
    <col min="11" max="247" width="26.5703125" style="1"/>
    <col min="248" max="248" width="2" style="1" customWidth="1"/>
    <col min="249" max="249" width="38.140625" style="1" customWidth="1"/>
    <col min="250" max="250" width="8.140625" style="1" customWidth="1"/>
    <col min="251" max="251" width="16.140625" style="1" customWidth="1"/>
    <col min="252" max="252" width="0.5703125" style="1" customWidth="1"/>
    <col min="253" max="253" width="16.140625" style="1" customWidth="1"/>
    <col min="254" max="254" width="0.5703125" style="1" customWidth="1"/>
    <col min="255" max="255" width="16.140625" style="1" customWidth="1"/>
    <col min="256" max="256" width="0.5703125" style="1" customWidth="1"/>
    <col min="257" max="257" width="16.140625" style="1" customWidth="1"/>
    <col min="258" max="258" width="26.5703125" style="1"/>
    <col min="259" max="260" width="16.7109375" style="1" customWidth="1"/>
    <col min="261" max="503" width="26.5703125" style="1"/>
    <col min="504" max="504" width="2" style="1" customWidth="1"/>
    <col min="505" max="505" width="38.140625" style="1" customWidth="1"/>
    <col min="506" max="506" width="8.140625" style="1" customWidth="1"/>
    <col min="507" max="507" width="16.140625" style="1" customWidth="1"/>
    <col min="508" max="508" width="0.5703125" style="1" customWidth="1"/>
    <col min="509" max="509" width="16.140625" style="1" customWidth="1"/>
    <col min="510" max="510" width="0.5703125" style="1" customWidth="1"/>
    <col min="511" max="511" width="16.140625" style="1" customWidth="1"/>
    <col min="512" max="512" width="0.5703125" style="1" customWidth="1"/>
    <col min="513" max="513" width="16.140625" style="1" customWidth="1"/>
    <col min="514" max="514" width="26.5703125" style="1"/>
    <col min="515" max="516" width="16.7109375" style="1" customWidth="1"/>
    <col min="517" max="759" width="26.5703125" style="1"/>
    <col min="760" max="760" width="2" style="1" customWidth="1"/>
    <col min="761" max="761" width="38.140625" style="1" customWidth="1"/>
    <col min="762" max="762" width="8.140625" style="1" customWidth="1"/>
    <col min="763" max="763" width="16.140625" style="1" customWidth="1"/>
    <col min="764" max="764" width="0.5703125" style="1" customWidth="1"/>
    <col min="765" max="765" width="16.140625" style="1" customWidth="1"/>
    <col min="766" max="766" width="0.5703125" style="1" customWidth="1"/>
    <col min="767" max="767" width="16.140625" style="1" customWidth="1"/>
    <col min="768" max="768" width="0.5703125" style="1" customWidth="1"/>
    <col min="769" max="769" width="16.140625" style="1" customWidth="1"/>
    <col min="770" max="770" width="26.5703125" style="1"/>
    <col min="771" max="772" width="16.7109375" style="1" customWidth="1"/>
    <col min="773" max="1015" width="26.5703125" style="1"/>
    <col min="1016" max="1016" width="2" style="1" customWidth="1"/>
    <col min="1017" max="1017" width="38.140625" style="1" customWidth="1"/>
    <col min="1018" max="1018" width="8.140625" style="1" customWidth="1"/>
    <col min="1019" max="1019" width="16.140625" style="1" customWidth="1"/>
    <col min="1020" max="1020" width="0.5703125" style="1" customWidth="1"/>
    <col min="1021" max="1021" width="16.140625" style="1" customWidth="1"/>
    <col min="1022" max="1022" width="0.5703125" style="1" customWidth="1"/>
    <col min="1023" max="1023" width="16.140625" style="1" customWidth="1"/>
    <col min="1024" max="1024" width="0.5703125" style="1" customWidth="1"/>
    <col min="1025" max="1025" width="16.140625" style="1" customWidth="1"/>
    <col min="1026" max="1026" width="26.5703125" style="1"/>
    <col min="1027" max="1028" width="16.7109375" style="1" customWidth="1"/>
    <col min="1029" max="1271" width="26.5703125" style="1"/>
    <col min="1272" max="1272" width="2" style="1" customWidth="1"/>
    <col min="1273" max="1273" width="38.140625" style="1" customWidth="1"/>
    <col min="1274" max="1274" width="8.140625" style="1" customWidth="1"/>
    <col min="1275" max="1275" width="16.140625" style="1" customWidth="1"/>
    <col min="1276" max="1276" width="0.5703125" style="1" customWidth="1"/>
    <col min="1277" max="1277" width="16.140625" style="1" customWidth="1"/>
    <col min="1278" max="1278" width="0.5703125" style="1" customWidth="1"/>
    <col min="1279" max="1279" width="16.140625" style="1" customWidth="1"/>
    <col min="1280" max="1280" width="0.5703125" style="1" customWidth="1"/>
    <col min="1281" max="1281" width="16.140625" style="1" customWidth="1"/>
    <col min="1282" max="1282" width="26.5703125" style="1"/>
    <col min="1283" max="1284" width="16.7109375" style="1" customWidth="1"/>
    <col min="1285" max="1527" width="26.5703125" style="1"/>
    <col min="1528" max="1528" width="2" style="1" customWidth="1"/>
    <col min="1529" max="1529" width="38.140625" style="1" customWidth="1"/>
    <col min="1530" max="1530" width="8.140625" style="1" customWidth="1"/>
    <col min="1531" max="1531" width="16.140625" style="1" customWidth="1"/>
    <col min="1532" max="1532" width="0.5703125" style="1" customWidth="1"/>
    <col min="1533" max="1533" width="16.140625" style="1" customWidth="1"/>
    <col min="1534" max="1534" width="0.5703125" style="1" customWidth="1"/>
    <col min="1535" max="1535" width="16.140625" style="1" customWidth="1"/>
    <col min="1536" max="1536" width="0.5703125" style="1" customWidth="1"/>
    <col min="1537" max="1537" width="16.140625" style="1" customWidth="1"/>
    <col min="1538" max="1538" width="26.5703125" style="1"/>
    <col min="1539" max="1540" width="16.7109375" style="1" customWidth="1"/>
    <col min="1541" max="1783" width="26.5703125" style="1"/>
    <col min="1784" max="1784" width="2" style="1" customWidth="1"/>
    <col min="1785" max="1785" width="38.140625" style="1" customWidth="1"/>
    <col min="1786" max="1786" width="8.140625" style="1" customWidth="1"/>
    <col min="1787" max="1787" width="16.140625" style="1" customWidth="1"/>
    <col min="1788" max="1788" width="0.5703125" style="1" customWidth="1"/>
    <col min="1789" max="1789" width="16.140625" style="1" customWidth="1"/>
    <col min="1790" max="1790" width="0.5703125" style="1" customWidth="1"/>
    <col min="1791" max="1791" width="16.140625" style="1" customWidth="1"/>
    <col min="1792" max="1792" width="0.5703125" style="1" customWidth="1"/>
    <col min="1793" max="1793" width="16.140625" style="1" customWidth="1"/>
    <col min="1794" max="1794" width="26.5703125" style="1"/>
    <col min="1795" max="1796" width="16.7109375" style="1" customWidth="1"/>
    <col min="1797" max="2039" width="26.5703125" style="1"/>
    <col min="2040" max="2040" width="2" style="1" customWidth="1"/>
    <col min="2041" max="2041" width="38.140625" style="1" customWidth="1"/>
    <col min="2042" max="2042" width="8.140625" style="1" customWidth="1"/>
    <col min="2043" max="2043" width="16.140625" style="1" customWidth="1"/>
    <col min="2044" max="2044" width="0.5703125" style="1" customWidth="1"/>
    <col min="2045" max="2045" width="16.140625" style="1" customWidth="1"/>
    <col min="2046" max="2046" width="0.5703125" style="1" customWidth="1"/>
    <col min="2047" max="2047" width="16.140625" style="1" customWidth="1"/>
    <col min="2048" max="2048" width="0.5703125" style="1" customWidth="1"/>
    <col min="2049" max="2049" width="16.140625" style="1" customWidth="1"/>
    <col min="2050" max="2050" width="26.5703125" style="1"/>
    <col min="2051" max="2052" width="16.7109375" style="1" customWidth="1"/>
    <col min="2053" max="2295" width="26.5703125" style="1"/>
    <col min="2296" max="2296" width="2" style="1" customWidth="1"/>
    <col min="2297" max="2297" width="38.140625" style="1" customWidth="1"/>
    <col min="2298" max="2298" width="8.140625" style="1" customWidth="1"/>
    <col min="2299" max="2299" width="16.140625" style="1" customWidth="1"/>
    <col min="2300" max="2300" width="0.5703125" style="1" customWidth="1"/>
    <col min="2301" max="2301" width="16.140625" style="1" customWidth="1"/>
    <col min="2302" max="2302" width="0.5703125" style="1" customWidth="1"/>
    <col min="2303" max="2303" width="16.140625" style="1" customWidth="1"/>
    <col min="2304" max="2304" width="0.5703125" style="1" customWidth="1"/>
    <col min="2305" max="2305" width="16.140625" style="1" customWidth="1"/>
    <col min="2306" max="2306" width="26.5703125" style="1"/>
    <col min="2307" max="2308" width="16.7109375" style="1" customWidth="1"/>
    <col min="2309" max="2551" width="26.5703125" style="1"/>
    <col min="2552" max="2552" width="2" style="1" customWidth="1"/>
    <col min="2553" max="2553" width="38.140625" style="1" customWidth="1"/>
    <col min="2554" max="2554" width="8.140625" style="1" customWidth="1"/>
    <col min="2555" max="2555" width="16.140625" style="1" customWidth="1"/>
    <col min="2556" max="2556" width="0.5703125" style="1" customWidth="1"/>
    <col min="2557" max="2557" width="16.140625" style="1" customWidth="1"/>
    <col min="2558" max="2558" width="0.5703125" style="1" customWidth="1"/>
    <col min="2559" max="2559" width="16.140625" style="1" customWidth="1"/>
    <col min="2560" max="2560" width="0.5703125" style="1" customWidth="1"/>
    <col min="2561" max="2561" width="16.140625" style="1" customWidth="1"/>
    <col min="2562" max="2562" width="26.5703125" style="1"/>
    <col min="2563" max="2564" width="16.7109375" style="1" customWidth="1"/>
    <col min="2565" max="2807" width="26.5703125" style="1"/>
    <col min="2808" max="2808" width="2" style="1" customWidth="1"/>
    <col min="2809" max="2809" width="38.140625" style="1" customWidth="1"/>
    <col min="2810" max="2810" width="8.140625" style="1" customWidth="1"/>
    <col min="2811" max="2811" width="16.140625" style="1" customWidth="1"/>
    <col min="2812" max="2812" width="0.5703125" style="1" customWidth="1"/>
    <col min="2813" max="2813" width="16.140625" style="1" customWidth="1"/>
    <col min="2814" max="2814" width="0.5703125" style="1" customWidth="1"/>
    <col min="2815" max="2815" width="16.140625" style="1" customWidth="1"/>
    <col min="2816" max="2816" width="0.5703125" style="1" customWidth="1"/>
    <col min="2817" max="2817" width="16.140625" style="1" customWidth="1"/>
    <col min="2818" max="2818" width="26.5703125" style="1"/>
    <col min="2819" max="2820" width="16.7109375" style="1" customWidth="1"/>
    <col min="2821" max="3063" width="26.5703125" style="1"/>
    <col min="3064" max="3064" width="2" style="1" customWidth="1"/>
    <col min="3065" max="3065" width="38.140625" style="1" customWidth="1"/>
    <col min="3066" max="3066" width="8.140625" style="1" customWidth="1"/>
    <col min="3067" max="3067" width="16.140625" style="1" customWidth="1"/>
    <col min="3068" max="3068" width="0.5703125" style="1" customWidth="1"/>
    <col min="3069" max="3069" width="16.140625" style="1" customWidth="1"/>
    <col min="3070" max="3070" width="0.5703125" style="1" customWidth="1"/>
    <col min="3071" max="3071" width="16.140625" style="1" customWidth="1"/>
    <col min="3072" max="3072" width="0.5703125" style="1" customWidth="1"/>
    <col min="3073" max="3073" width="16.140625" style="1" customWidth="1"/>
    <col min="3074" max="3074" width="26.5703125" style="1"/>
    <col min="3075" max="3076" width="16.7109375" style="1" customWidth="1"/>
    <col min="3077" max="3319" width="26.5703125" style="1"/>
    <col min="3320" max="3320" width="2" style="1" customWidth="1"/>
    <col min="3321" max="3321" width="38.140625" style="1" customWidth="1"/>
    <col min="3322" max="3322" width="8.140625" style="1" customWidth="1"/>
    <col min="3323" max="3323" width="16.140625" style="1" customWidth="1"/>
    <col min="3324" max="3324" width="0.5703125" style="1" customWidth="1"/>
    <col min="3325" max="3325" width="16.140625" style="1" customWidth="1"/>
    <col min="3326" max="3326" width="0.5703125" style="1" customWidth="1"/>
    <col min="3327" max="3327" width="16.140625" style="1" customWidth="1"/>
    <col min="3328" max="3328" width="0.5703125" style="1" customWidth="1"/>
    <col min="3329" max="3329" width="16.140625" style="1" customWidth="1"/>
    <col min="3330" max="3330" width="26.5703125" style="1"/>
    <col min="3331" max="3332" width="16.7109375" style="1" customWidth="1"/>
    <col min="3333" max="3575" width="26.5703125" style="1"/>
    <col min="3576" max="3576" width="2" style="1" customWidth="1"/>
    <col min="3577" max="3577" width="38.140625" style="1" customWidth="1"/>
    <col min="3578" max="3578" width="8.140625" style="1" customWidth="1"/>
    <col min="3579" max="3579" width="16.140625" style="1" customWidth="1"/>
    <col min="3580" max="3580" width="0.5703125" style="1" customWidth="1"/>
    <col min="3581" max="3581" width="16.140625" style="1" customWidth="1"/>
    <col min="3582" max="3582" width="0.5703125" style="1" customWidth="1"/>
    <col min="3583" max="3583" width="16.140625" style="1" customWidth="1"/>
    <col min="3584" max="3584" width="0.5703125" style="1" customWidth="1"/>
    <col min="3585" max="3585" width="16.140625" style="1" customWidth="1"/>
    <col min="3586" max="3586" width="26.5703125" style="1"/>
    <col min="3587" max="3588" width="16.7109375" style="1" customWidth="1"/>
    <col min="3589" max="3831" width="26.5703125" style="1"/>
    <col min="3832" max="3832" width="2" style="1" customWidth="1"/>
    <col min="3833" max="3833" width="38.140625" style="1" customWidth="1"/>
    <col min="3834" max="3834" width="8.140625" style="1" customWidth="1"/>
    <col min="3835" max="3835" width="16.140625" style="1" customWidth="1"/>
    <col min="3836" max="3836" width="0.5703125" style="1" customWidth="1"/>
    <col min="3837" max="3837" width="16.140625" style="1" customWidth="1"/>
    <col min="3838" max="3838" width="0.5703125" style="1" customWidth="1"/>
    <col min="3839" max="3839" width="16.140625" style="1" customWidth="1"/>
    <col min="3840" max="3840" width="0.5703125" style="1" customWidth="1"/>
    <col min="3841" max="3841" width="16.140625" style="1" customWidth="1"/>
    <col min="3842" max="3842" width="26.5703125" style="1"/>
    <col min="3843" max="3844" width="16.7109375" style="1" customWidth="1"/>
    <col min="3845" max="4087" width="26.5703125" style="1"/>
    <col min="4088" max="4088" width="2" style="1" customWidth="1"/>
    <col min="4089" max="4089" width="38.140625" style="1" customWidth="1"/>
    <col min="4090" max="4090" width="8.140625" style="1" customWidth="1"/>
    <col min="4091" max="4091" width="16.140625" style="1" customWidth="1"/>
    <col min="4092" max="4092" width="0.5703125" style="1" customWidth="1"/>
    <col min="4093" max="4093" width="16.140625" style="1" customWidth="1"/>
    <col min="4094" max="4094" width="0.5703125" style="1" customWidth="1"/>
    <col min="4095" max="4095" width="16.140625" style="1" customWidth="1"/>
    <col min="4096" max="4096" width="0.5703125" style="1" customWidth="1"/>
    <col min="4097" max="4097" width="16.140625" style="1" customWidth="1"/>
    <col min="4098" max="4098" width="26.5703125" style="1"/>
    <col min="4099" max="4100" width="16.7109375" style="1" customWidth="1"/>
    <col min="4101" max="4343" width="26.5703125" style="1"/>
    <col min="4344" max="4344" width="2" style="1" customWidth="1"/>
    <col min="4345" max="4345" width="38.140625" style="1" customWidth="1"/>
    <col min="4346" max="4346" width="8.140625" style="1" customWidth="1"/>
    <col min="4347" max="4347" width="16.140625" style="1" customWidth="1"/>
    <col min="4348" max="4348" width="0.5703125" style="1" customWidth="1"/>
    <col min="4349" max="4349" width="16.140625" style="1" customWidth="1"/>
    <col min="4350" max="4350" width="0.5703125" style="1" customWidth="1"/>
    <col min="4351" max="4351" width="16.140625" style="1" customWidth="1"/>
    <col min="4352" max="4352" width="0.5703125" style="1" customWidth="1"/>
    <col min="4353" max="4353" width="16.140625" style="1" customWidth="1"/>
    <col min="4354" max="4354" width="26.5703125" style="1"/>
    <col min="4355" max="4356" width="16.7109375" style="1" customWidth="1"/>
    <col min="4357" max="4599" width="26.5703125" style="1"/>
    <col min="4600" max="4600" width="2" style="1" customWidth="1"/>
    <col min="4601" max="4601" width="38.140625" style="1" customWidth="1"/>
    <col min="4602" max="4602" width="8.140625" style="1" customWidth="1"/>
    <col min="4603" max="4603" width="16.140625" style="1" customWidth="1"/>
    <col min="4604" max="4604" width="0.5703125" style="1" customWidth="1"/>
    <col min="4605" max="4605" width="16.140625" style="1" customWidth="1"/>
    <col min="4606" max="4606" width="0.5703125" style="1" customWidth="1"/>
    <col min="4607" max="4607" width="16.140625" style="1" customWidth="1"/>
    <col min="4608" max="4608" width="0.5703125" style="1" customWidth="1"/>
    <col min="4609" max="4609" width="16.140625" style="1" customWidth="1"/>
    <col min="4610" max="4610" width="26.5703125" style="1"/>
    <col min="4611" max="4612" width="16.7109375" style="1" customWidth="1"/>
    <col min="4613" max="4855" width="26.5703125" style="1"/>
    <col min="4856" max="4856" width="2" style="1" customWidth="1"/>
    <col min="4857" max="4857" width="38.140625" style="1" customWidth="1"/>
    <col min="4858" max="4858" width="8.140625" style="1" customWidth="1"/>
    <col min="4859" max="4859" width="16.140625" style="1" customWidth="1"/>
    <col min="4860" max="4860" width="0.5703125" style="1" customWidth="1"/>
    <col min="4861" max="4861" width="16.140625" style="1" customWidth="1"/>
    <col min="4862" max="4862" width="0.5703125" style="1" customWidth="1"/>
    <col min="4863" max="4863" width="16.140625" style="1" customWidth="1"/>
    <col min="4864" max="4864" width="0.5703125" style="1" customWidth="1"/>
    <col min="4865" max="4865" width="16.140625" style="1" customWidth="1"/>
    <col min="4866" max="4866" width="26.5703125" style="1"/>
    <col min="4867" max="4868" width="16.7109375" style="1" customWidth="1"/>
    <col min="4869" max="5111" width="26.5703125" style="1"/>
    <col min="5112" max="5112" width="2" style="1" customWidth="1"/>
    <col min="5113" max="5113" width="38.140625" style="1" customWidth="1"/>
    <col min="5114" max="5114" width="8.140625" style="1" customWidth="1"/>
    <col min="5115" max="5115" width="16.140625" style="1" customWidth="1"/>
    <col min="5116" max="5116" width="0.5703125" style="1" customWidth="1"/>
    <col min="5117" max="5117" width="16.140625" style="1" customWidth="1"/>
    <col min="5118" max="5118" width="0.5703125" style="1" customWidth="1"/>
    <col min="5119" max="5119" width="16.140625" style="1" customWidth="1"/>
    <col min="5120" max="5120" width="0.5703125" style="1" customWidth="1"/>
    <col min="5121" max="5121" width="16.140625" style="1" customWidth="1"/>
    <col min="5122" max="5122" width="26.5703125" style="1"/>
    <col min="5123" max="5124" width="16.7109375" style="1" customWidth="1"/>
    <col min="5125" max="5367" width="26.5703125" style="1"/>
    <col min="5368" max="5368" width="2" style="1" customWidth="1"/>
    <col min="5369" max="5369" width="38.140625" style="1" customWidth="1"/>
    <col min="5370" max="5370" width="8.140625" style="1" customWidth="1"/>
    <col min="5371" max="5371" width="16.140625" style="1" customWidth="1"/>
    <col min="5372" max="5372" width="0.5703125" style="1" customWidth="1"/>
    <col min="5373" max="5373" width="16.140625" style="1" customWidth="1"/>
    <col min="5374" max="5374" width="0.5703125" style="1" customWidth="1"/>
    <col min="5375" max="5375" width="16.140625" style="1" customWidth="1"/>
    <col min="5376" max="5376" width="0.5703125" style="1" customWidth="1"/>
    <col min="5377" max="5377" width="16.140625" style="1" customWidth="1"/>
    <col min="5378" max="5378" width="26.5703125" style="1"/>
    <col min="5379" max="5380" width="16.7109375" style="1" customWidth="1"/>
    <col min="5381" max="5623" width="26.5703125" style="1"/>
    <col min="5624" max="5624" width="2" style="1" customWidth="1"/>
    <col min="5625" max="5625" width="38.140625" style="1" customWidth="1"/>
    <col min="5626" max="5626" width="8.140625" style="1" customWidth="1"/>
    <col min="5627" max="5627" width="16.140625" style="1" customWidth="1"/>
    <col min="5628" max="5628" width="0.5703125" style="1" customWidth="1"/>
    <col min="5629" max="5629" width="16.140625" style="1" customWidth="1"/>
    <col min="5630" max="5630" width="0.5703125" style="1" customWidth="1"/>
    <col min="5631" max="5631" width="16.140625" style="1" customWidth="1"/>
    <col min="5632" max="5632" width="0.5703125" style="1" customWidth="1"/>
    <col min="5633" max="5633" width="16.140625" style="1" customWidth="1"/>
    <col min="5634" max="5634" width="26.5703125" style="1"/>
    <col min="5635" max="5636" width="16.7109375" style="1" customWidth="1"/>
    <col min="5637" max="5879" width="26.5703125" style="1"/>
    <col min="5880" max="5880" width="2" style="1" customWidth="1"/>
    <col min="5881" max="5881" width="38.140625" style="1" customWidth="1"/>
    <col min="5882" max="5882" width="8.140625" style="1" customWidth="1"/>
    <col min="5883" max="5883" width="16.140625" style="1" customWidth="1"/>
    <col min="5884" max="5884" width="0.5703125" style="1" customWidth="1"/>
    <col min="5885" max="5885" width="16.140625" style="1" customWidth="1"/>
    <col min="5886" max="5886" width="0.5703125" style="1" customWidth="1"/>
    <col min="5887" max="5887" width="16.140625" style="1" customWidth="1"/>
    <col min="5888" max="5888" width="0.5703125" style="1" customWidth="1"/>
    <col min="5889" max="5889" width="16.140625" style="1" customWidth="1"/>
    <col min="5890" max="5890" width="26.5703125" style="1"/>
    <col min="5891" max="5892" width="16.7109375" style="1" customWidth="1"/>
    <col min="5893" max="6135" width="26.5703125" style="1"/>
    <col min="6136" max="6136" width="2" style="1" customWidth="1"/>
    <col min="6137" max="6137" width="38.140625" style="1" customWidth="1"/>
    <col min="6138" max="6138" width="8.140625" style="1" customWidth="1"/>
    <col min="6139" max="6139" width="16.140625" style="1" customWidth="1"/>
    <col min="6140" max="6140" width="0.5703125" style="1" customWidth="1"/>
    <col min="6141" max="6141" width="16.140625" style="1" customWidth="1"/>
    <col min="6142" max="6142" width="0.5703125" style="1" customWidth="1"/>
    <col min="6143" max="6143" width="16.140625" style="1" customWidth="1"/>
    <col min="6144" max="6144" width="0.5703125" style="1" customWidth="1"/>
    <col min="6145" max="6145" width="16.140625" style="1" customWidth="1"/>
    <col min="6146" max="6146" width="26.5703125" style="1"/>
    <col min="6147" max="6148" width="16.7109375" style="1" customWidth="1"/>
    <col min="6149" max="6391" width="26.5703125" style="1"/>
    <col min="6392" max="6392" width="2" style="1" customWidth="1"/>
    <col min="6393" max="6393" width="38.140625" style="1" customWidth="1"/>
    <col min="6394" max="6394" width="8.140625" style="1" customWidth="1"/>
    <col min="6395" max="6395" width="16.140625" style="1" customWidth="1"/>
    <col min="6396" max="6396" width="0.5703125" style="1" customWidth="1"/>
    <col min="6397" max="6397" width="16.140625" style="1" customWidth="1"/>
    <col min="6398" max="6398" width="0.5703125" style="1" customWidth="1"/>
    <col min="6399" max="6399" width="16.140625" style="1" customWidth="1"/>
    <col min="6400" max="6400" width="0.5703125" style="1" customWidth="1"/>
    <col min="6401" max="6401" width="16.140625" style="1" customWidth="1"/>
    <col min="6402" max="6402" width="26.5703125" style="1"/>
    <col min="6403" max="6404" width="16.7109375" style="1" customWidth="1"/>
    <col min="6405" max="6647" width="26.5703125" style="1"/>
    <col min="6648" max="6648" width="2" style="1" customWidth="1"/>
    <col min="6649" max="6649" width="38.140625" style="1" customWidth="1"/>
    <col min="6650" max="6650" width="8.140625" style="1" customWidth="1"/>
    <col min="6651" max="6651" width="16.140625" style="1" customWidth="1"/>
    <col min="6652" max="6652" width="0.5703125" style="1" customWidth="1"/>
    <col min="6653" max="6653" width="16.140625" style="1" customWidth="1"/>
    <col min="6654" max="6654" width="0.5703125" style="1" customWidth="1"/>
    <col min="6655" max="6655" width="16.140625" style="1" customWidth="1"/>
    <col min="6656" max="6656" width="0.5703125" style="1" customWidth="1"/>
    <col min="6657" max="6657" width="16.140625" style="1" customWidth="1"/>
    <col min="6658" max="6658" width="26.5703125" style="1"/>
    <col min="6659" max="6660" width="16.7109375" style="1" customWidth="1"/>
    <col min="6661" max="6903" width="26.5703125" style="1"/>
    <col min="6904" max="6904" width="2" style="1" customWidth="1"/>
    <col min="6905" max="6905" width="38.140625" style="1" customWidth="1"/>
    <col min="6906" max="6906" width="8.140625" style="1" customWidth="1"/>
    <col min="6907" max="6907" width="16.140625" style="1" customWidth="1"/>
    <col min="6908" max="6908" width="0.5703125" style="1" customWidth="1"/>
    <col min="6909" max="6909" width="16.140625" style="1" customWidth="1"/>
    <col min="6910" max="6910" width="0.5703125" style="1" customWidth="1"/>
    <col min="6911" max="6911" width="16.140625" style="1" customWidth="1"/>
    <col min="6912" max="6912" width="0.5703125" style="1" customWidth="1"/>
    <col min="6913" max="6913" width="16.140625" style="1" customWidth="1"/>
    <col min="6914" max="6914" width="26.5703125" style="1"/>
    <col min="6915" max="6916" width="16.7109375" style="1" customWidth="1"/>
    <col min="6917" max="7159" width="26.5703125" style="1"/>
    <col min="7160" max="7160" width="2" style="1" customWidth="1"/>
    <col min="7161" max="7161" width="38.140625" style="1" customWidth="1"/>
    <col min="7162" max="7162" width="8.140625" style="1" customWidth="1"/>
    <col min="7163" max="7163" width="16.140625" style="1" customWidth="1"/>
    <col min="7164" max="7164" width="0.5703125" style="1" customWidth="1"/>
    <col min="7165" max="7165" width="16.140625" style="1" customWidth="1"/>
    <col min="7166" max="7166" width="0.5703125" style="1" customWidth="1"/>
    <col min="7167" max="7167" width="16.140625" style="1" customWidth="1"/>
    <col min="7168" max="7168" width="0.5703125" style="1" customWidth="1"/>
    <col min="7169" max="7169" width="16.140625" style="1" customWidth="1"/>
    <col min="7170" max="7170" width="26.5703125" style="1"/>
    <col min="7171" max="7172" width="16.7109375" style="1" customWidth="1"/>
    <col min="7173" max="7415" width="26.5703125" style="1"/>
    <col min="7416" max="7416" width="2" style="1" customWidth="1"/>
    <col min="7417" max="7417" width="38.140625" style="1" customWidth="1"/>
    <col min="7418" max="7418" width="8.140625" style="1" customWidth="1"/>
    <col min="7419" max="7419" width="16.140625" style="1" customWidth="1"/>
    <col min="7420" max="7420" width="0.5703125" style="1" customWidth="1"/>
    <col min="7421" max="7421" width="16.140625" style="1" customWidth="1"/>
    <col min="7422" max="7422" width="0.5703125" style="1" customWidth="1"/>
    <col min="7423" max="7423" width="16.140625" style="1" customWidth="1"/>
    <col min="7424" max="7424" width="0.5703125" style="1" customWidth="1"/>
    <col min="7425" max="7425" width="16.140625" style="1" customWidth="1"/>
    <col min="7426" max="7426" width="26.5703125" style="1"/>
    <col min="7427" max="7428" width="16.7109375" style="1" customWidth="1"/>
    <col min="7429" max="7671" width="26.5703125" style="1"/>
    <col min="7672" max="7672" width="2" style="1" customWidth="1"/>
    <col min="7673" max="7673" width="38.140625" style="1" customWidth="1"/>
    <col min="7674" max="7674" width="8.140625" style="1" customWidth="1"/>
    <col min="7675" max="7675" width="16.140625" style="1" customWidth="1"/>
    <col min="7676" max="7676" width="0.5703125" style="1" customWidth="1"/>
    <col min="7677" max="7677" width="16.140625" style="1" customWidth="1"/>
    <col min="7678" max="7678" width="0.5703125" style="1" customWidth="1"/>
    <col min="7679" max="7679" width="16.140625" style="1" customWidth="1"/>
    <col min="7680" max="7680" width="0.5703125" style="1" customWidth="1"/>
    <col min="7681" max="7681" width="16.140625" style="1" customWidth="1"/>
    <col min="7682" max="7682" width="26.5703125" style="1"/>
    <col min="7683" max="7684" width="16.7109375" style="1" customWidth="1"/>
    <col min="7685" max="7927" width="26.5703125" style="1"/>
    <col min="7928" max="7928" width="2" style="1" customWidth="1"/>
    <col min="7929" max="7929" width="38.140625" style="1" customWidth="1"/>
    <col min="7930" max="7930" width="8.140625" style="1" customWidth="1"/>
    <col min="7931" max="7931" width="16.140625" style="1" customWidth="1"/>
    <col min="7932" max="7932" width="0.5703125" style="1" customWidth="1"/>
    <col min="7933" max="7933" width="16.140625" style="1" customWidth="1"/>
    <col min="7934" max="7934" width="0.5703125" style="1" customWidth="1"/>
    <col min="7935" max="7935" width="16.140625" style="1" customWidth="1"/>
    <col min="7936" max="7936" width="0.5703125" style="1" customWidth="1"/>
    <col min="7937" max="7937" width="16.140625" style="1" customWidth="1"/>
    <col min="7938" max="7938" width="26.5703125" style="1"/>
    <col min="7939" max="7940" width="16.7109375" style="1" customWidth="1"/>
    <col min="7941" max="8183" width="26.5703125" style="1"/>
    <col min="8184" max="8184" width="2" style="1" customWidth="1"/>
    <col min="8185" max="8185" width="38.140625" style="1" customWidth="1"/>
    <col min="8186" max="8186" width="8.140625" style="1" customWidth="1"/>
    <col min="8187" max="8187" width="16.140625" style="1" customWidth="1"/>
    <col min="8188" max="8188" width="0.5703125" style="1" customWidth="1"/>
    <col min="8189" max="8189" width="16.140625" style="1" customWidth="1"/>
    <col min="8190" max="8190" width="0.5703125" style="1" customWidth="1"/>
    <col min="8191" max="8191" width="16.140625" style="1" customWidth="1"/>
    <col min="8192" max="8192" width="0.5703125" style="1" customWidth="1"/>
    <col min="8193" max="8193" width="16.140625" style="1" customWidth="1"/>
    <col min="8194" max="8194" width="26.5703125" style="1"/>
    <col min="8195" max="8196" width="16.7109375" style="1" customWidth="1"/>
    <col min="8197" max="8439" width="26.5703125" style="1"/>
    <col min="8440" max="8440" width="2" style="1" customWidth="1"/>
    <col min="8441" max="8441" width="38.140625" style="1" customWidth="1"/>
    <col min="8442" max="8442" width="8.140625" style="1" customWidth="1"/>
    <col min="8443" max="8443" width="16.140625" style="1" customWidth="1"/>
    <col min="8444" max="8444" width="0.5703125" style="1" customWidth="1"/>
    <col min="8445" max="8445" width="16.140625" style="1" customWidth="1"/>
    <col min="8446" max="8446" width="0.5703125" style="1" customWidth="1"/>
    <col min="8447" max="8447" width="16.140625" style="1" customWidth="1"/>
    <col min="8448" max="8448" width="0.5703125" style="1" customWidth="1"/>
    <col min="8449" max="8449" width="16.140625" style="1" customWidth="1"/>
    <col min="8450" max="8450" width="26.5703125" style="1"/>
    <col min="8451" max="8452" width="16.7109375" style="1" customWidth="1"/>
    <col min="8453" max="8695" width="26.5703125" style="1"/>
    <col min="8696" max="8696" width="2" style="1" customWidth="1"/>
    <col min="8697" max="8697" width="38.140625" style="1" customWidth="1"/>
    <col min="8698" max="8698" width="8.140625" style="1" customWidth="1"/>
    <col min="8699" max="8699" width="16.140625" style="1" customWidth="1"/>
    <col min="8700" max="8700" width="0.5703125" style="1" customWidth="1"/>
    <col min="8701" max="8701" width="16.140625" style="1" customWidth="1"/>
    <col min="8702" max="8702" width="0.5703125" style="1" customWidth="1"/>
    <col min="8703" max="8703" width="16.140625" style="1" customWidth="1"/>
    <col min="8704" max="8704" width="0.5703125" style="1" customWidth="1"/>
    <col min="8705" max="8705" width="16.140625" style="1" customWidth="1"/>
    <col min="8706" max="8706" width="26.5703125" style="1"/>
    <col min="8707" max="8708" width="16.7109375" style="1" customWidth="1"/>
    <col min="8709" max="8951" width="26.5703125" style="1"/>
    <col min="8952" max="8952" width="2" style="1" customWidth="1"/>
    <col min="8953" max="8953" width="38.140625" style="1" customWidth="1"/>
    <col min="8954" max="8954" width="8.140625" style="1" customWidth="1"/>
    <col min="8955" max="8955" width="16.140625" style="1" customWidth="1"/>
    <col min="8956" max="8956" width="0.5703125" style="1" customWidth="1"/>
    <col min="8957" max="8957" width="16.140625" style="1" customWidth="1"/>
    <col min="8958" max="8958" width="0.5703125" style="1" customWidth="1"/>
    <col min="8959" max="8959" width="16.140625" style="1" customWidth="1"/>
    <col min="8960" max="8960" width="0.5703125" style="1" customWidth="1"/>
    <col min="8961" max="8961" width="16.140625" style="1" customWidth="1"/>
    <col min="8962" max="8962" width="26.5703125" style="1"/>
    <col min="8963" max="8964" width="16.7109375" style="1" customWidth="1"/>
    <col min="8965" max="9207" width="26.5703125" style="1"/>
    <col min="9208" max="9208" width="2" style="1" customWidth="1"/>
    <col min="9209" max="9209" width="38.140625" style="1" customWidth="1"/>
    <col min="9210" max="9210" width="8.140625" style="1" customWidth="1"/>
    <col min="9211" max="9211" width="16.140625" style="1" customWidth="1"/>
    <col min="9212" max="9212" width="0.5703125" style="1" customWidth="1"/>
    <col min="9213" max="9213" width="16.140625" style="1" customWidth="1"/>
    <col min="9214" max="9214" width="0.5703125" style="1" customWidth="1"/>
    <col min="9215" max="9215" width="16.140625" style="1" customWidth="1"/>
    <col min="9216" max="9216" width="0.5703125" style="1" customWidth="1"/>
    <col min="9217" max="9217" width="16.140625" style="1" customWidth="1"/>
    <col min="9218" max="9218" width="26.5703125" style="1"/>
    <col min="9219" max="9220" width="16.7109375" style="1" customWidth="1"/>
    <col min="9221" max="9463" width="26.5703125" style="1"/>
    <col min="9464" max="9464" width="2" style="1" customWidth="1"/>
    <col min="9465" max="9465" width="38.140625" style="1" customWidth="1"/>
    <col min="9466" max="9466" width="8.140625" style="1" customWidth="1"/>
    <col min="9467" max="9467" width="16.140625" style="1" customWidth="1"/>
    <col min="9468" max="9468" width="0.5703125" style="1" customWidth="1"/>
    <col min="9469" max="9469" width="16.140625" style="1" customWidth="1"/>
    <col min="9470" max="9470" width="0.5703125" style="1" customWidth="1"/>
    <col min="9471" max="9471" width="16.140625" style="1" customWidth="1"/>
    <col min="9472" max="9472" width="0.5703125" style="1" customWidth="1"/>
    <col min="9473" max="9473" width="16.140625" style="1" customWidth="1"/>
    <col min="9474" max="9474" width="26.5703125" style="1"/>
    <col min="9475" max="9476" width="16.7109375" style="1" customWidth="1"/>
    <col min="9477" max="9719" width="26.5703125" style="1"/>
    <col min="9720" max="9720" width="2" style="1" customWidth="1"/>
    <col min="9721" max="9721" width="38.140625" style="1" customWidth="1"/>
    <col min="9722" max="9722" width="8.140625" style="1" customWidth="1"/>
    <col min="9723" max="9723" width="16.140625" style="1" customWidth="1"/>
    <col min="9724" max="9724" width="0.5703125" style="1" customWidth="1"/>
    <col min="9725" max="9725" width="16.140625" style="1" customWidth="1"/>
    <col min="9726" max="9726" width="0.5703125" style="1" customWidth="1"/>
    <col min="9727" max="9727" width="16.140625" style="1" customWidth="1"/>
    <col min="9728" max="9728" width="0.5703125" style="1" customWidth="1"/>
    <col min="9729" max="9729" width="16.140625" style="1" customWidth="1"/>
    <col min="9730" max="9730" width="26.5703125" style="1"/>
    <col min="9731" max="9732" width="16.7109375" style="1" customWidth="1"/>
    <col min="9733" max="9975" width="26.5703125" style="1"/>
    <col min="9976" max="9976" width="2" style="1" customWidth="1"/>
    <col min="9977" max="9977" width="38.140625" style="1" customWidth="1"/>
    <col min="9978" max="9978" width="8.140625" style="1" customWidth="1"/>
    <col min="9979" max="9979" width="16.140625" style="1" customWidth="1"/>
    <col min="9980" max="9980" width="0.5703125" style="1" customWidth="1"/>
    <col min="9981" max="9981" width="16.140625" style="1" customWidth="1"/>
    <col min="9982" max="9982" width="0.5703125" style="1" customWidth="1"/>
    <col min="9983" max="9983" width="16.140625" style="1" customWidth="1"/>
    <col min="9984" max="9984" width="0.5703125" style="1" customWidth="1"/>
    <col min="9985" max="9985" width="16.140625" style="1" customWidth="1"/>
    <col min="9986" max="9986" width="26.5703125" style="1"/>
    <col min="9987" max="9988" width="16.7109375" style="1" customWidth="1"/>
    <col min="9989" max="10231" width="26.5703125" style="1"/>
    <col min="10232" max="10232" width="2" style="1" customWidth="1"/>
    <col min="10233" max="10233" width="38.140625" style="1" customWidth="1"/>
    <col min="10234" max="10234" width="8.140625" style="1" customWidth="1"/>
    <col min="10235" max="10235" width="16.140625" style="1" customWidth="1"/>
    <col min="10236" max="10236" width="0.5703125" style="1" customWidth="1"/>
    <col min="10237" max="10237" width="16.140625" style="1" customWidth="1"/>
    <col min="10238" max="10238" width="0.5703125" style="1" customWidth="1"/>
    <col min="10239" max="10239" width="16.140625" style="1" customWidth="1"/>
    <col min="10240" max="10240" width="0.5703125" style="1" customWidth="1"/>
    <col min="10241" max="10241" width="16.140625" style="1" customWidth="1"/>
    <col min="10242" max="10242" width="26.5703125" style="1"/>
    <col min="10243" max="10244" width="16.7109375" style="1" customWidth="1"/>
    <col min="10245" max="10487" width="26.5703125" style="1"/>
    <col min="10488" max="10488" width="2" style="1" customWidth="1"/>
    <col min="10489" max="10489" width="38.140625" style="1" customWidth="1"/>
    <col min="10490" max="10490" width="8.140625" style="1" customWidth="1"/>
    <col min="10491" max="10491" width="16.140625" style="1" customWidth="1"/>
    <col min="10492" max="10492" width="0.5703125" style="1" customWidth="1"/>
    <col min="10493" max="10493" width="16.140625" style="1" customWidth="1"/>
    <col min="10494" max="10494" width="0.5703125" style="1" customWidth="1"/>
    <col min="10495" max="10495" width="16.140625" style="1" customWidth="1"/>
    <col min="10496" max="10496" width="0.5703125" style="1" customWidth="1"/>
    <col min="10497" max="10497" width="16.140625" style="1" customWidth="1"/>
    <col min="10498" max="10498" width="26.5703125" style="1"/>
    <col min="10499" max="10500" width="16.7109375" style="1" customWidth="1"/>
    <col min="10501" max="10743" width="26.5703125" style="1"/>
    <col min="10744" max="10744" width="2" style="1" customWidth="1"/>
    <col min="10745" max="10745" width="38.140625" style="1" customWidth="1"/>
    <col min="10746" max="10746" width="8.140625" style="1" customWidth="1"/>
    <col min="10747" max="10747" width="16.140625" style="1" customWidth="1"/>
    <col min="10748" max="10748" width="0.5703125" style="1" customWidth="1"/>
    <col min="10749" max="10749" width="16.140625" style="1" customWidth="1"/>
    <col min="10750" max="10750" width="0.5703125" style="1" customWidth="1"/>
    <col min="10751" max="10751" width="16.140625" style="1" customWidth="1"/>
    <col min="10752" max="10752" width="0.5703125" style="1" customWidth="1"/>
    <col min="10753" max="10753" width="16.140625" style="1" customWidth="1"/>
    <col min="10754" max="10754" width="26.5703125" style="1"/>
    <col min="10755" max="10756" width="16.7109375" style="1" customWidth="1"/>
    <col min="10757" max="10999" width="26.5703125" style="1"/>
    <col min="11000" max="11000" width="2" style="1" customWidth="1"/>
    <col min="11001" max="11001" width="38.140625" style="1" customWidth="1"/>
    <col min="11002" max="11002" width="8.140625" style="1" customWidth="1"/>
    <col min="11003" max="11003" width="16.140625" style="1" customWidth="1"/>
    <col min="11004" max="11004" width="0.5703125" style="1" customWidth="1"/>
    <col min="11005" max="11005" width="16.140625" style="1" customWidth="1"/>
    <col min="11006" max="11006" width="0.5703125" style="1" customWidth="1"/>
    <col min="11007" max="11007" width="16.140625" style="1" customWidth="1"/>
    <col min="11008" max="11008" width="0.5703125" style="1" customWidth="1"/>
    <col min="11009" max="11009" width="16.140625" style="1" customWidth="1"/>
    <col min="11010" max="11010" width="26.5703125" style="1"/>
    <col min="11011" max="11012" width="16.7109375" style="1" customWidth="1"/>
    <col min="11013" max="11255" width="26.5703125" style="1"/>
    <col min="11256" max="11256" width="2" style="1" customWidth="1"/>
    <col min="11257" max="11257" width="38.140625" style="1" customWidth="1"/>
    <col min="11258" max="11258" width="8.140625" style="1" customWidth="1"/>
    <col min="11259" max="11259" width="16.140625" style="1" customWidth="1"/>
    <col min="11260" max="11260" width="0.5703125" style="1" customWidth="1"/>
    <col min="11261" max="11261" width="16.140625" style="1" customWidth="1"/>
    <col min="11262" max="11262" width="0.5703125" style="1" customWidth="1"/>
    <col min="11263" max="11263" width="16.140625" style="1" customWidth="1"/>
    <col min="11264" max="11264" width="0.5703125" style="1" customWidth="1"/>
    <col min="11265" max="11265" width="16.140625" style="1" customWidth="1"/>
    <col min="11266" max="11266" width="26.5703125" style="1"/>
    <col min="11267" max="11268" width="16.7109375" style="1" customWidth="1"/>
    <col min="11269" max="11511" width="26.5703125" style="1"/>
    <col min="11512" max="11512" width="2" style="1" customWidth="1"/>
    <col min="11513" max="11513" width="38.140625" style="1" customWidth="1"/>
    <col min="11514" max="11514" width="8.140625" style="1" customWidth="1"/>
    <col min="11515" max="11515" width="16.140625" style="1" customWidth="1"/>
    <col min="11516" max="11516" width="0.5703125" style="1" customWidth="1"/>
    <col min="11517" max="11517" width="16.140625" style="1" customWidth="1"/>
    <col min="11518" max="11518" width="0.5703125" style="1" customWidth="1"/>
    <col min="11519" max="11519" width="16.140625" style="1" customWidth="1"/>
    <col min="11520" max="11520" width="0.5703125" style="1" customWidth="1"/>
    <col min="11521" max="11521" width="16.140625" style="1" customWidth="1"/>
    <col min="11522" max="11522" width="26.5703125" style="1"/>
    <col min="11523" max="11524" width="16.7109375" style="1" customWidth="1"/>
    <col min="11525" max="11767" width="26.5703125" style="1"/>
    <col min="11768" max="11768" width="2" style="1" customWidth="1"/>
    <col min="11769" max="11769" width="38.140625" style="1" customWidth="1"/>
    <col min="11770" max="11770" width="8.140625" style="1" customWidth="1"/>
    <col min="11771" max="11771" width="16.140625" style="1" customWidth="1"/>
    <col min="11772" max="11772" width="0.5703125" style="1" customWidth="1"/>
    <col min="11773" max="11773" width="16.140625" style="1" customWidth="1"/>
    <col min="11774" max="11774" width="0.5703125" style="1" customWidth="1"/>
    <col min="11775" max="11775" width="16.140625" style="1" customWidth="1"/>
    <col min="11776" max="11776" width="0.5703125" style="1" customWidth="1"/>
    <col min="11777" max="11777" width="16.140625" style="1" customWidth="1"/>
    <col min="11778" max="11778" width="26.5703125" style="1"/>
    <col min="11779" max="11780" width="16.7109375" style="1" customWidth="1"/>
    <col min="11781" max="12023" width="26.5703125" style="1"/>
    <col min="12024" max="12024" width="2" style="1" customWidth="1"/>
    <col min="12025" max="12025" width="38.140625" style="1" customWidth="1"/>
    <col min="12026" max="12026" width="8.140625" style="1" customWidth="1"/>
    <col min="12027" max="12027" width="16.140625" style="1" customWidth="1"/>
    <col min="12028" max="12028" width="0.5703125" style="1" customWidth="1"/>
    <col min="12029" max="12029" width="16.140625" style="1" customWidth="1"/>
    <col min="12030" max="12030" width="0.5703125" style="1" customWidth="1"/>
    <col min="12031" max="12031" width="16.140625" style="1" customWidth="1"/>
    <col min="12032" max="12032" width="0.5703125" style="1" customWidth="1"/>
    <col min="12033" max="12033" width="16.140625" style="1" customWidth="1"/>
    <col min="12034" max="12034" width="26.5703125" style="1"/>
    <col min="12035" max="12036" width="16.7109375" style="1" customWidth="1"/>
    <col min="12037" max="12279" width="26.5703125" style="1"/>
    <col min="12280" max="12280" width="2" style="1" customWidth="1"/>
    <col min="12281" max="12281" width="38.140625" style="1" customWidth="1"/>
    <col min="12282" max="12282" width="8.140625" style="1" customWidth="1"/>
    <col min="12283" max="12283" width="16.140625" style="1" customWidth="1"/>
    <col min="12284" max="12284" width="0.5703125" style="1" customWidth="1"/>
    <col min="12285" max="12285" width="16.140625" style="1" customWidth="1"/>
    <col min="12286" max="12286" width="0.5703125" style="1" customWidth="1"/>
    <col min="12287" max="12287" width="16.140625" style="1" customWidth="1"/>
    <col min="12288" max="12288" width="0.5703125" style="1" customWidth="1"/>
    <col min="12289" max="12289" width="16.140625" style="1" customWidth="1"/>
    <col min="12290" max="12290" width="26.5703125" style="1"/>
    <col min="12291" max="12292" width="16.7109375" style="1" customWidth="1"/>
    <col min="12293" max="12535" width="26.5703125" style="1"/>
    <col min="12536" max="12536" width="2" style="1" customWidth="1"/>
    <col min="12537" max="12537" width="38.140625" style="1" customWidth="1"/>
    <col min="12538" max="12538" width="8.140625" style="1" customWidth="1"/>
    <col min="12539" max="12539" width="16.140625" style="1" customWidth="1"/>
    <col min="12540" max="12540" width="0.5703125" style="1" customWidth="1"/>
    <col min="12541" max="12541" width="16.140625" style="1" customWidth="1"/>
    <col min="12542" max="12542" width="0.5703125" style="1" customWidth="1"/>
    <col min="12543" max="12543" width="16.140625" style="1" customWidth="1"/>
    <col min="12544" max="12544" width="0.5703125" style="1" customWidth="1"/>
    <col min="12545" max="12545" width="16.140625" style="1" customWidth="1"/>
    <col min="12546" max="12546" width="26.5703125" style="1"/>
    <col min="12547" max="12548" width="16.7109375" style="1" customWidth="1"/>
    <col min="12549" max="12791" width="26.5703125" style="1"/>
    <col min="12792" max="12792" width="2" style="1" customWidth="1"/>
    <col min="12793" max="12793" width="38.140625" style="1" customWidth="1"/>
    <col min="12794" max="12794" width="8.140625" style="1" customWidth="1"/>
    <col min="12795" max="12795" width="16.140625" style="1" customWidth="1"/>
    <col min="12796" max="12796" width="0.5703125" style="1" customWidth="1"/>
    <col min="12797" max="12797" width="16.140625" style="1" customWidth="1"/>
    <col min="12798" max="12798" width="0.5703125" style="1" customWidth="1"/>
    <col min="12799" max="12799" width="16.140625" style="1" customWidth="1"/>
    <col min="12800" max="12800" width="0.5703125" style="1" customWidth="1"/>
    <col min="12801" max="12801" width="16.140625" style="1" customWidth="1"/>
    <col min="12802" max="12802" width="26.5703125" style="1"/>
    <col min="12803" max="12804" width="16.7109375" style="1" customWidth="1"/>
    <col min="12805" max="13047" width="26.5703125" style="1"/>
    <col min="13048" max="13048" width="2" style="1" customWidth="1"/>
    <col min="13049" max="13049" width="38.140625" style="1" customWidth="1"/>
    <col min="13050" max="13050" width="8.140625" style="1" customWidth="1"/>
    <col min="13051" max="13051" width="16.140625" style="1" customWidth="1"/>
    <col min="13052" max="13052" width="0.5703125" style="1" customWidth="1"/>
    <col min="13053" max="13053" width="16.140625" style="1" customWidth="1"/>
    <col min="13054" max="13054" width="0.5703125" style="1" customWidth="1"/>
    <col min="13055" max="13055" width="16.140625" style="1" customWidth="1"/>
    <col min="13056" max="13056" width="0.5703125" style="1" customWidth="1"/>
    <col min="13057" max="13057" width="16.140625" style="1" customWidth="1"/>
    <col min="13058" max="13058" width="26.5703125" style="1"/>
    <col min="13059" max="13060" width="16.7109375" style="1" customWidth="1"/>
    <col min="13061" max="13303" width="26.5703125" style="1"/>
    <col min="13304" max="13304" width="2" style="1" customWidth="1"/>
    <col min="13305" max="13305" width="38.140625" style="1" customWidth="1"/>
    <col min="13306" max="13306" width="8.140625" style="1" customWidth="1"/>
    <col min="13307" max="13307" width="16.140625" style="1" customWidth="1"/>
    <col min="13308" max="13308" width="0.5703125" style="1" customWidth="1"/>
    <col min="13309" max="13309" width="16.140625" style="1" customWidth="1"/>
    <col min="13310" max="13310" width="0.5703125" style="1" customWidth="1"/>
    <col min="13311" max="13311" width="16.140625" style="1" customWidth="1"/>
    <col min="13312" max="13312" width="0.5703125" style="1" customWidth="1"/>
    <col min="13313" max="13313" width="16.140625" style="1" customWidth="1"/>
    <col min="13314" max="13314" width="26.5703125" style="1"/>
    <col min="13315" max="13316" width="16.7109375" style="1" customWidth="1"/>
    <col min="13317" max="13559" width="26.5703125" style="1"/>
    <col min="13560" max="13560" width="2" style="1" customWidth="1"/>
    <col min="13561" max="13561" width="38.140625" style="1" customWidth="1"/>
    <col min="13562" max="13562" width="8.140625" style="1" customWidth="1"/>
    <col min="13563" max="13563" width="16.140625" style="1" customWidth="1"/>
    <col min="13564" max="13564" width="0.5703125" style="1" customWidth="1"/>
    <col min="13565" max="13565" width="16.140625" style="1" customWidth="1"/>
    <col min="13566" max="13566" width="0.5703125" style="1" customWidth="1"/>
    <col min="13567" max="13567" width="16.140625" style="1" customWidth="1"/>
    <col min="13568" max="13568" width="0.5703125" style="1" customWidth="1"/>
    <col min="13569" max="13569" width="16.140625" style="1" customWidth="1"/>
    <col min="13570" max="13570" width="26.5703125" style="1"/>
    <col min="13571" max="13572" width="16.7109375" style="1" customWidth="1"/>
    <col min="13573" max="13815" width="26.5703125" style="1"/>
    <col min="13816" max="13816" width="2" style="1" customWidth="1"/>
    <col min="13817" max="13817" width="38.140625" style="1" customWidth="1"/>
    <col min="13818" max="13818" width="8.140625" style="1" customWidth="1"/>
    <col min="13819" max="13819" width="16.140625" style="1" customWidth="1"/>
    <col min="13820" max="13820" width="0.5703125" style="1" customWidth="1"/>
    <col min="13821" max="13821" width="16.140625" style="1" customWidth="1"/>
    <col min="13822" max="13822" width="0.5703125" style="1" customWidth="1"/>
    <col min="13823" max="13823" width="16.140625" style="1" customWidth="1"/>
    <col min="13824" max="13824" width="0.5703125" style="1" customWidth="1"/>
    <col min="13825" max="13825" width="16.140625" style="1" customWidth="1"/>
    <col min="13826" max="13826" width="26.5703125" style="1"/>
    <col min="13827" max="13828" width="16.7109375" style="1" customWidth="1"/>
    <col min="13829" max="14071" width="26.5703125" style="1"/>
    <col min="14072" max="14072" width="2" style="1" customWidth="1"/>
    <col min="14073" max="14073" width="38.140625" style="1" customWidth="1"/>
    <col min="14074" max="14074" width="8.140625" style="1" customWidth="1"/>
    <col min="14075" max="14075" width="16.140625" style="1" customWidth="1"/>
    <col min="14076" max="14076" width="0.5703125" style="1" customWidth="1"/>
    <col min="14077" max="14077" width="16.140625" style="1" customWidth="1"/>
    <col min="14078" max="14078" width="0.5703125" style="1" customWidth="1"/>
    <col min="14079" max="14079" width="16.140625" style="1" customWidth="1"/>
    <col min="14080" max="14080" width="0.5703125" style="1" customWidth="1"/>
    <col min="14081" max="14081" width="16.140625" style="1" customWidth="1"/>
    <col min="14082" max="14082" width="26.5703125" style="1"/>
    <col min="14083" max="14084" width="16.7109375" style="1" customWidth="1"/>
    <col min="14085" max="14327" width="26.5703125" style="1"/>
    <col min="14328" max="14328" width="2" style="1" customWidth="1"/>
    <col min="14329" max="14329" width="38.140625" style="1" customWidth="1"/>
    <col min="14330" max="14330" width="8.140625" style="1" customWidth="1"/>
    <col min="14331" max="14331" width="16.140625" style="1" customWidth="1"/>
    <col min="14332" max="14332" width="0.5703125" style="1" customWidth="1"/>
    <col min="14333" max="14333" width="16.140625" style="1" customWidth="1"/>
    <col min="14334" max="14334" width="0.5703125" style="1" customWidth="1"/>
    <col min="14335" max="14335" width="16.140625" style="1" customWidth="1"/>
    <col min="14336" max="14336" width="0.5703125" style="1" customWidth="1"/>
    <col min="14337" max="14337" width="16.140625" style="1" customWidth="1"/>
    <col min="14338" max="14338" width="26.5703125" style="1"/>
    <col min="14339" max="14340" width="16.7109375" style="1" customWidth="1"/>
    <col min="14341" max="14583" width="26.5703125" style="1"/>
    <col min="14584" max="14584" width="2" style="1" customWidth="1"/>
    <col min="14585" max="14585" width="38.140625" style="1" customWidth="1"/>
    <col min="14586" max="14586" width="8.140625" style="1" customWidth="1"/>
    <col min="14587" max="14587" width="16.140625" style="1" customWidth="1"/>
    <col min="14588" max="14588" width="0.5703125" style="1" customWidth="1"/>
    <col min="14589" max="14589" width="16.140625" style="1" customWidth="1"/>
    <col min="14590" max="14590" width="0.5703125" style="1" customWidth="1"/>
    <col min="14591" max="14591" width="16.140625" style="1" customWidth="1"/>
    <col min="14592" max="14592" width="0.5703125" style="1" customWidth="1"/>
    <col min="14593" max="14593" width="16.140625" style="1" customWidth="1"/>
    <col min="14594" max="14594" width="26.5703125" style="1"/>
    <col min="14595" max="14596" width="16.7109375" style="1" customWidth="1"/>
    <col min="14597" max="14839" width="26.5703125" style="1"/>
    <col min="14840" max="14840" width="2" style="1" customWidth="1"/>
    <col min="14841" max="14841" width="38.140625" style="1" customWidth="1"/>
    <col min="14842" max="14842" width="8.140625" style="1" customWidth="1"/>
    <col min="14843" max="14843" width="16.140625" style="1" customWidth="1"/>
    <col min="14844" max="14844" width="0.5703125" style="1" customWidth="1"/>
    <col min="14845" max="14845" width="16.140625" style="1" customWidth="1"/>
    <col min="14846" max="14846" width="0.5703125" style="1" customWidth="1"/>
    <col min="14847" max="14847" width="16.140625" style="1" customWidth="1"/>
    <col min="14848" max="14848" width="0.5703125" style="1" customWidth="1"/>
    <col min="14849" max="14849" width="16.140625" style="1" customWidth="1"/>
    <col min="14850" max="14850" width="26.5703125" style="1"/>
    <col min="14851" max="14852" width="16.7109375" style="1" customWidth="1"/>
    <col min="14853" max="15095" width="26.5703125" style="1"/>
    <col min="15096" max="15096" width="2" style="1" customWidth="1"/>
    <col min="15097" max="15097" width="38.140625" style="1" customWidth="1"/>
    <col min="15098" max="15098" width="8.140625" style="1" customWidth="1"/>
    <col min="15099" max="15099" width="16.140625" style="1" customWidth="1"/>
    <col min="15100" max="15100" width="0.5703125" style="1" customWidth="1"/>
    <col min="15101" max="15101" width="16.140625" style="1" customWidth="1"/>
    <col min="15102" max="15102" width="0.5703125" style="1" customWidth="1"/>
    <col min="15103" max="15103" width="16.140625" style="1" customWidth="1"/>
    <col min="15104" max="15104" width="0.5703125" style="1" customWidth="1"/>
    <col min="15105" max="15105" width="16.140625" style="1" customWidth="1"/>
    <col min="15106" max="15106" width="26.5703125" style="1"/>
    <col min="15107" max="15108" width="16.7109375" style="1" customWidth="1"/>
    <col min="15109" max="15351" width="26.5703125" style="1"/>
    <col min="15352" max="15352" width="2" style="1" customWidth="1"/>
    <col min="15353" max="15353" width="38.140625" style="1" customWidth="1"/>
    <col min="15354" max="15354" width="8.140625" style="1" customWidth="1"/>
    <col min="15355" max="15355" width="16.140625" style="1" customWidth="1"/>
    <col min="15356" max="15356" width="0.5703125" style="1" customWidth="1"/>
    <col min="15357" max="15357" width="16.140625" style="1" customWidth="1"/>
    <col min="15358" max="15358" width="0.5703125" style="1" customWidth="1"/>
    <col min="15359" max="15359" width="16.140625" style="1" customWidth="1"/>
    <col min="15360" max="15360" width="0.5703125" style="1" customWidth="1"/>
    <col min="15361" max="15361" width="16.140625" style="1" customWidth="1"/>
    <col min="15362" max="15362" width="26.5703125" style="1"/>
    <col min="15363" max="15364" width="16.7109375" style="1" customWidth="1"/>
    <col min="15365" max="15607" width="26.5703125" style="1"/>
    <col min="15608" max="15608" width="2" style="1" customWidth="1"/>
    <col min="15609" max="15609" width="38.140625" style="1" customWidth="1"/>
    <col min="15610" max="15610" width="8.140625" style="1" customWidth="1"/>
    <col min="15611" max="15611" width="16.140625" style="1" customWidth="1"/>
    <col min="15612" max="15612" width="0.5703125" style="1" customWidth="1"/>
    <col min="15613" max="15613" width="16.140625" style="1" customWidth="1"/>
    <col min="15614" max="15614" width="0.5703125" style="1" customWidth="1"/>
    <col min="15615" max="15615" width="16.140625" style="1" customWidth="1"/>
    <col min="15616" max="15616" width="0.5703125" style="1" customWidth="1"/>
    <col min="15617" max="15617" width="16.140625" style="1" customWidth="1"/>
    <col min="15618" max="15618" width="26.5703125" style="1"/>
    <col min="15619" max="15620" width="16.7109375" style="1" customWidth="1"/>
    <col min="15621" max="15863" width="26.5703125" style="1"/>
    <col min="15864" max="15864" width="2" style="1" customWidth="1"/>
    <col min="15865" max="15865" width="38.140625" style="1" customWidth="1"/>
    <col min="15866" max="15866" width="8.140625" style="1" customWidth="1"/>
    <col min="15867" max="15867" width="16.140625" style="1" customWidth="1"/>
    <col min="15868" max="15868" width="0.5703125" style="1" customWidth="1"/>
    <col min="15869" max="15869" width="16.140625" style="1" customWidth="1"/>
    <col min="15870" max="15870" width="0.5703125" style="1" customWidth="1"/>
    <col min="15871" max="15871" width="16.140625" style="1" customWidth="1"/>
    <col min="15872" max="15872" width="0.5703125" style="1" customWidth="1"/>
    <col min="15873" max="15873" width="16.140625" style="1" customWidth="1"/>
    <col min="15874" max="15874" width="26.5703125" style="1"/>
    <col min="15875" max="15876" width="16.7109375" style="1" customWidth="1"/>
    <col min="15877" max="16119" width="26.5703125" style="1"/>
    <col min="16120" max="16120" width="2" style="1" customWidth="1"/>
    <col min="16121" max="16121" width="38.140625" style="1" customWidth="1"/>
    <col min="16122" max="16122" width="8.140625" style="1" customWidth="1"/>
    <col min="16123" max="16123" width="16.140625" style="1" customWidth="1"/>
    <col min="16124" max="16124" width="0.5703125" style="1" customWidth="1"/>
    <col min="16125" max="16125" width="16.140625" style="1" customWidth="1"/>
    <col min="16126" max="16126" width="0.5703125" style="1" customWidth="1"/>
    <col min="16127" max="16127" width="16.140625" style="1" customWidth="1"/>
    <col min="16128" max="16128" width="0.5703125" style="1" customWidth="1"/>
    <col min="16129" max="16129" width="16.140625" style="1" customWidth="1"/>
    <col min="16130" max="16130" width="26.5703125" style="1"/>
    <col min="16131" max="16132" width="16.7109375" style="1" customWidth="1"/>
    <col min="16133" max="16384" width="26.5703125" style="1"/>
  </cols>
  <sheetData>
    <row r="1" spans="1:10" ht="23.25">
      <c r="A1" s="2" t="s">
        <v>100</v>
      </c>
    </row>
    <row r="2" spans="1:10" ht="23.25">
      <c r="A2" s="310" t="s">
        <v>70</v>
      </c>
    </row>
    <row r="3" spans="1:10">
      <c r="D3" s="348" t="s">
        <v>0</v>
      </c>
      <c r="E3" s="348"/>
      <c r="F3" s="348"/>
      <c r="G3" s="348"/>
      <c r="H3" s="348" t="s">
        <v>1</v>
      </c>
      <c r="I3" s="348"/>
      <c r="J3" s="348"/>
    </row>
    <row r="4" spans="1:10">
      <c r="D4" s="311" t="s">
        <v>148</v>
      </c>
      <c r="E4" s="312"/>
      <c r="F4" s="312" t="s">
        <v>80</v>
      </c>
      <c r="G4" s="313"/>
      <c r="H4" s="311" t="s">
        <v>148</v>
      </c>
      <c r="I4" s="312"/>
      <c r="J4" s="312" t="s">
        <v>80</v>
      </c>
    </row>
    <row r="5" spans="1:10" ht="23.25">
      <c r="A5" s="314" t="s">
        <v>2</v>
      </c>
      <c r="C5" s="315" t="s">
        <v>3</v>
      </c>
      <c r="D5" s="316">
        <v>2562</v>
      </c>
      <c r="E5" s="316"/>
      <c r="F5" s="316">
        <v>2561</v>
      </c>
      <c r="G5" s="316"/>
      <c r="H5" s="316">
        <v>2562</v>
      </c>
      <c r="I5" s="316"/>
      <c r="J5" s="316">
        <v>2561</v>
      </c>
    </row>
    <row r="6" spans="1:10" ht="23.25">
      <c r="A6" s="314"/>
      <c r="C6" s="315"/>
      <c r="D6" s="312" t="s">
        <v>124</v>
      </c>
      <c r="E6" s="316"/>
      <c r="F6" s="316"/>
      <c r="G6" s="316"/>
      <c r="H6" s="312" t="s">
        <v>124</v>
      </c>
      <c r="I6" s="316"/>
      <c r="J6" s="316"/>
    </row>
    <row r="7" spans="1:10" ht="23.25">
      <c r="A7" s="349"/>
      <c r="B7" s="349"/>
      <c r="D7" s="350" t="s">
        <v>176</v>
      </c>
      <c r="E7" s="350"/>
      <c r="F7" s="350"/>
      <c r="G7" s="350"/>
      <c r="H7" s="350"/>
      <c r="I7" s="350"/>
      <c r="J7" s="350"/>
    </row>
    <row r="8" spans="1:10">
      <c r="A8" s="317" t="s">
        <v>4</v>
      </c>
    </row>
    <row r="9" spans="1:10">
      <c r="A9" s="1" t="s">
        <v>5</v>
      </c>
      <c r="D9" s="61">
        <v>5703251</v>
      </c>
      <c r="E9" s="61"/>
      <c r="F9" s="61">
        <v>11550620</v>
      </c>
      <c r="G9" s="61"/>
      <c r="H9" s="61">
        <v>2314346</v>
      </c>
      <c r="I9" s="61"/>
      <c r="J9" s="61">
        <v>7215201</v>
      </c>
    </row>
    <row r="10" spans="1:10">
      <c r="A10" s="1" t="s">
        <v>6</v>
      </c>
      <c r="C10" s="53">
        <v>6</v>
      </c>
      <c r="D10" s="61">
        <v>222392</v>
      </c>
      <c r="E10" s="61"/>
      <c r="F10" s="61">
        <v>262039</v>
      </c>
      <c r="G10" s="61"/>
      <c r="H10" s="61">
        <v>200000</v>
      </c>
      <c r="I10" s="61"/>
      <c r="J10" s="61">
        <v>200000</v>
      </c>
    </row>
    <row r="11" spans="1:10">
      <c r="A11" s="1" t="s">
        <v>7</v>
      </c>
      <c r="C11" s="53" t="s">
        <v>240</v>
      </c>
      <c r="D11" s="61">
        <v>7799479</v>
      </c>
      <c r="E11" s="61"/>
      <c r="F11" s="61">
        <v>6968512</v>
      </c>
      <c r="G11" s="61"/>
      <c r="H11" s="61">
        <v>6450694</v>
      </c>
      <c r="I11" s="61"/>
      <c r="J11" s="61">
        <v>7115834</v>
      </c>
    </row>
    <row r="12" spans="1:10">
      <c r="A12" s="318" t="s">
        <v>121</v>
      </c>
      <c r="C12" s="53">
        <v>5</v>
      </c>
      <c r="D12" s="61">
        <v>1601533</v>
      </c>
      <c r="E12" s="61"/>
      <c r="F12" s="61">
        <v>1642717</v>
      </c>
      <c r="G12" s="61"/>
      <c r="H12" s="61">
        <v>817896</v>
      </c>
      <c r="I12" s="61"/>
      <c r="J12" s="61">
        <v>720986</v>
      </c>
    </row>
    <row r="13" spans="1:10">
      <c r="A13" s="1" t="s">
        <v>8</v>
      </c>
      <c r="C13" s="53">
        <v>8</v>
      </c>
      <c r="D13" s="61">
        <v>17220870</v>
      </c>
      <c r="E13" s="61"/>
      <c r="F13" s="61">
        <v>15134925</v>
      </c>
      <c r="G13" s="61"/>
      <c r="H13" s="61">
        <v>15806821</v>
      </c>
      <c r="I13" s="61"/>
      <c r="J13" s="61">
        <v>13346465</v>
      </c>
    </row>
    <row r="14" spans="1:10">
      <c r="A14" s="1" t="s">
        <v>95</v>
      </c>
      <c r="D14" s="61">
        <v>420926</v>
      </c>
      <c r="E14" s="61"/>
      <c r="F14" s="61">
        <v>256651</v>
      </c>
      <c r="G14" s="61"/>
      <c r="H14" s="61">
        <v>257059</v>
      </c>
      <c r="I14" s="61"/>
      <c r="J14" s="61">
        <v>241818</v>
      </c>
    </row>
    <row r="15" spans="1:10">
      <c r="A15" s="1" t="s">
        <v>9</v>
      </c>
      <c r="D15" s="61">
        <v>1333884</v>
      </c>
      <c r="E15" s="61"/>
      <c r="F15" s="61">
        <v>1780596</v>
      </c>
      <c r="G15" s="61"/>
      <c r="H15" s="61">
        <v>1333884</v>
      </c>
      <c r="I15" s="61"/>
      <c r="J15" s="61">
        <v>1780595</v>
      </c>
    </row>
    <row r="16" spans="1:10">
      <c r="A16" s="319" t="s">
        <v>10</v>
      </c>
      <c r="D16" s="104">
        <f>SUM(D9:D15)</f>
        <v>34302335</v>
      </c>
      <c r="E16" s="320"/>
      <c r="F16" s="104">
        <f>SUM(F9:F15)</f>
        <v>37596060</v>
      </c>
      <c r="G16" s="320"/>
      <c r="H16" s="104">
        <f>SUM(H9:H15)</f>
        <v>27180700</v>
      </c>
      <c r="I16" s="320"/>
      <c r="J16" s="104">
        <f>SUM(J9:J15)</f>
        <v>30620899</v>
      </c>
    </row>
    <row r="17" spans="1:10">
      <c r="A17" s="319"/>
      <c r="D17" s="76"/>
      <c r="E17" s="61"/>
      <c r="F17" s="76"/>
      <c r="G17" s="61"/>
      <c r="H17" s="76"/>
      <c r="I17" s="61"/>
      <c r="J17" s="76"/>
    </row>
    <row r="18" spans="1:10">
      <c r="A18" s="317" t="s">
        <v>11</v>
      </c>
      <c r="D18" s="321"/>
      <c r="E18" s="321"/>
      <c r="F18" s="321"/>
      <c r="G18" s="321"/>
      <c r="H18" s="321"/>
      <c r="I18" s="321"/>
      <c r="J18" s="321"/>
    </row>
    <row r="19" spans="1:10">
      <c r="A19" s="1" t="s">
        <v>12</v>
      </c>
      <c r="C19" s="53">
        <v>9</v>
      </c>
      <c r="D19" s="61">
        <v>0</v>
      </c>
      <c r="E19" s="61"/>
      <c r="F19" s="61">
        <v>0</v>
      </c>
      <c r="G19" s="61"/>
      <c r="H19" s="61">
        <v>13305988</v>
      </c>
      <c r="I19" s="61"/>
      <c r="J19" s="61">
        <v>13178856</v>
      </c>
    </row>
    <row r="20" spans="1:10" s="322" customFormat="1">
      <c r="A20" s="322" t="s">
        <v>92</v>
      </c>
      <c r="C20" s="53">
        <v>10</v>
      </c>
      <c r="D20" s="61">
        <v>18271394</v>
      </c>
      <c r="E20" s="61"/>
      <c r="F20" s="61">
        <v>18047950</v>
      </c>
      <c r="G20" s="61"/>
      <c r="H20" s="61">
        <v>73000</v>
      </c>
      <c r="I20" s="61"/>
      <c r="J20" s="61">
        <v>73000</v>
      </c>
    </row>
    <row r="21" spans="1:10" s="322" customFormat="1">
      <c r="A21" s="323" t="s">
        <v>90</v>
      </c>
      <c r="C21" s="53">
        <v>5</v>
      </c>
      <c r="D21" s="61">
        <v>901192</v>
      </c>
      <c r="E21" s="61"/>
      <c r="F21" s="61">
        <v>198755</v>
      </c>
      <c r="G21" s="61"/>
      <c r="H21" s="61">
        <v>5706442</v>
      </c>
      <c r="I21" s="61"/>
      <c r="J21" s="61">
        <v>5127616</v>
      </c>
    </row>
    <row r="22" spans="1:10">
      <c r="A22" s="1" t="s">
        <v>13</v>
      </c>
      <c r="C22" s="53">
        <v>6</v>
      </c>
      <c r="D22" s="61">
        <v>2228720</v>
      </c>
      <c r="E22" s="61"/>
      <c r="F22" s="61">
        <v>1815302</v>
      </c>
      <c r="G22" s="61"/>
      <c r="H22" s="61">
        <v>237154</v>
      </c>
      <c r="I22" s="61"/>
      <c r="J22" s="61">
        <v>237184</v>
      </c>
    </row>
    <row r="23" spans="1:10">
      <c r="A23" s="318" t="s">
        <v>72</v>
      </c>
      <c r="D23" s="61">
        <v>126966</v>
      </c>
      <c r="E23" s="61"/>
      <c r="F23" s="61">
        <v>126966</v>
      </c>
      <c r="G23" s="61"/>
      <c r="H23" s="61">
        <v>682953</v>
      </c>
      <c r="I23" s="61"/>
      <c r="J23" s="61">
        <v>682953</v>
      </c>
    </row>
    <row r="24" spans="1:10">
      <c r="A24" s="323" t="s">
        <v>144</v>
      </c>
      <c r="C24" s="53">
        <v>11</v>
      </c>
      <c r="D24" s="61">
        <v>49703545</v>
      </c>
      <c r="E24" s="61"/>
      <c r="F24" s="61">
        <v>48876754</v>
      </c>
      <c r="G24" s="61"/>
      <c r="H24" s="61">
        <v>30024490</v>
      </c>
      <c r="I24" s="61"/>
      <c r="J24" s="61">
        <v>30007247</v>
      </c>
    </row>
    <row r="25" spans="1:10">
      <c r="A25" s="1" t="s">
        <v>120</v>
      </c>
      <c r="D25" s="61">
        <v>1602325</v>
      </c>
      <c r="E25" s="61"/>
      <c r="F25" s="61">
        <v>1602325</v>
      </c>
      <c r="G25" s="61"/>
      <c r="H25" s="61">
        <v>0</v>
      </c>
      <c r="I25" s="61"/>
      <c r="J25" s="61">
        <v>0</v>
      </c>
    </row>
    <row r="26" spans="1:10">
      <c r="A26" s="1" t="s">
        <v>14</v>
      </c>
      <c r="D26" s="61">
        <v>2966364</v>
      </c>
      <c r="E26" s="61"/>
      <c r="F26" s="61">
        <v>2900579</v>
      </c>
      <c r="G26" s="61"/>
      <c r="H26" s="61">
        <v>2966364</v>
      </c>
      <c r="I26" s="61"/>
      <c r="J26" s="61">
        <v>2900579</v>
      </c>
    </row>
    <row r="27" spans="1:10">
      <c r="A27" s="1" t="s">
        <v>15</v>
      </c>
      <c r="D27" s="61">
        <v>3506371</v>
      </c>
      <c r="E27" s="61"/>
      <c r="F27" s="61">
        <v>3658271</v>
      </c>
      <c r="G27" s="61"/>
      <c r="H27" s="61">
        <v>411996</v>
      </c>
      <c r="I27" s="61"/>
      <c r="J27" s="61">
        <v>450757</v>
      </c>
    </row>
    <row r="28" spans="1:10">
      <c r="A28" s="318" t="s">
        <v>16</v>
      </c>
      <c r="D28" s="61">
        <v>997219</v>
      </c>
      <c r="E28" s="61"/>
      <c r="F28" s="61">
        <v>827463</v>
      </c>
      <c r="G28" s="61"/>
      <c r="H28" s="61">
        <v>958570</v>
      </c>
      <c r="I28" s="61"/>
      <c r="J28" s="61">
        <v>792396</v>
      </c>
    </row>
    <row r="29" spans="1:10" outlineLevel="1">
      <c r="A29" s="318" t="s">
        <v>17</v>
      </c>
      <c r="C29" s="53">
        <v>5</v>
      </c>
      <c r="D29" s="61">
        <v>1576892</v>
      </c>
      <c r="E29" s="61"/>
      <c r="F29" s="61">
        <v>1718193</v>
      </c>
      <c r="G29" s="61"/>
      <c r="H29" s="61">
        <v>1659073</v>
      </c>
      <c r="I29" s="61"/>
      <c r="J29" s="61">
        <v>1761576</v>
      </c>
    </row>
    <row r="30" spans="1:10" s="319" customFormat="1" outlineLevel="1">
      <c r="A30" s="319" t="s">
        <v>18</v>
      </c>
      <c r="C30" s="324"/>
      <c r="D30" s="104">
        <f>SUM(D19:D29)</f>
        <v>81880988</v>
      </c>
      <c r="E30" s="320"/>
      <c r="F30" s="104">
        <f>SUM(F19:F29)</f>
        <v>79772558</v>
      </c>
      <c r="G30" s="320"/>
      <c r="H30" s="104">
        <f>SUM(H19:H29)</f>
        <v>56026030</v>
      </c>
      <c r="I30" s="320"/>
      <c r="J30" s="104">
        <f>SUM(J19:J29)</f>
        <v>55212164</v>
      </c>
    </row>
    <row r="31" spans="1:10" s="319" customFormat="1" ht="21" customHeight="1" outlineLevel="1">
      <c r="C31" s="324"/>
      <c r="D31" s="325"/>
      <c r="E31" s="320"/>
      <c r="F31" s="325"/>
      <c r="G31" s="320"/>
      <c r="H31" s="92"/>
      <c r="I31" s="320"/>
      <c r="J31" s="92"/>
    </row>
    <row r="32" spans="1:10" s="319" customFormat="1" ht="21" customHeight="1" outlineLevel="1" thickBot="1">
      <c r="A32" s="319" t="s">
        <v>19</v>
      </c>
      <c r="C32" s="324"/>
      <c r="D32" s="83">
        <f>D16+D30</f>
        <v>116183323</v>
      </c>
      <c r="E32" s="92"/>
      <c r="F32" s="83">
        <f>F16+F30</f>
        <v>117368618</v>
      </c>
      <c r="G32" s="92"/>
      <c r="H32" s="83">
        <f>H16+H30</f>
        <v>83206730</v>
      </c>
      <c r="I32" s="92"/>
      <c r="J32" s="83">
        <f>J16+J30</f>
        <v>85833063</v>
      </c>
    </row>
    <row r="33" spans="1:10" s="319" customFormat="1" ht="21" customHeight="1" outlineLevel="1" thickTop="1">
      <c r="C33" s="324"/>
      <c r="D33" s="92"/>
      <c r="E33" s="92"/>
      <c r="F33" s="92"/>
      <c r="G33" s="92"/>
      <c r="H33" s="92"/>
      <c r="I33" s="92"/>
      <c r="J33" s="92"/>
    </row>
    <row r="34" spans="1:10" ht="23.25" outlineLevel="1">
      <c r="A34" s="2" t="s">
        <v>100</v>
      </c>
      <c r="D34" s="321"/>
      <c r="E34" s="321"/>
      <c r="F34" s="321"/>
      <c r="G34" s="321"/>
      <c r="H34" s="321"/>
      <c r="I34" s="321"/>
      <c r="J34" s="321"/>
    </row>
    <row r="35" spans="1:10" ht="23.25" outlineLevel="1">
      <c r="A35" s="310" t="s">
        <v>70</v>
      </c>
      <c r="D35" s="321"/>
      <c r="E35" s="321"/>
      <c r="F35" s="321"/>
      <c r="G35" s="321"/>
      <c r="H35" s="321"/>
      <c r="I35" s="321"/>
      <c r="J35" s="321"/>
    </row>
    <row r="36" spans="1:10" outlineLevel="1">
      <c r="D36" s="351" t="s">
        <v>0</v>
      </c>
      <c r="E36" s="351"/>
      <c r="F36" s="351"/>
      <c r="G36" s="351"/>
      <c r="H36" s="351" t="s">
        <v>1</v>
      </c>
      <c r="I36" s="351"/>
      <c r="J36" s="351"/>
    </row>
    <row r="37" spans="1:10" outlineLevel="1">
      <c r="D37" s="311" t="s">
        <v>148</v>
      </c>
      <c r="E37" s="312"/>
      <c r="F37" s="312" t="s">
        <v>80</v>
      </c>
      <c r="G37" s="313"/>
      <c r="H37" s="311" t="s">
        <v>148</v>
      </c>
      <c r="I37" s="312"/>
      <c r="J37" s="312" t="s">
        <v>80</v>
      </c>
    </row>
    <row r="38" spans="1:10" ht="23.25" outlineLevel="1">
      <c r="A38" s="310" t="s">
        <v>20</v>
      </c>
      <c r="C38" s="315" t="s">
        <v>3</v>
      </c>
      <c r="D38" s="316">
        <v>2562</v>
      </c>
      <c r="E38" s="316"/>
      <c r="F38" s="316">
        <v>2561</v>
      </c>
      <c r="G38" s="316"/>
      <c r="H38" s="316">
        <v>2562</v>
      </c>
      <c r="I38" s="316"/>
      <c r="J38" s="316">
        <v>2561</v>
      </c>
    </row>
    <row r="39" spans="1:10" ht="23.25" outlineLevel="1">
      <c r="A39" s="310"/>
      <c r="C39" s="315"/>
      <c r="D39" s="312" t="s">
        <v>124</v>
      </c>
      <c r="E39" s="316"/>
      <c r="F39" s="316"/>
      <c r="G39" s="316"/>
      <c r="H39" s="312" t="s">
        <v>124</v>
      </c>
      <c r="I39" s="316"/>
      <c r="J39" s="316"/>
    </row>
    <row r="40" spans="1:10" outlineLevel="1">
      <c r="D40" s="352" t="s">
        <v>176</v>
      </c>
      <c r="E40" s="352"/>
      <c r="F40" s="352"/>
      <c r="G40" s="352"/>
      <c r="H40" s="352"/>
      <c r="I40" s="352"/>
      <c r="J40" s="352"/>
    </row>
    <row r="41" spans="1:10" outlineLevel="1">
      <c r="A41" s="317" t="s">
        <v>21</v>
      </c>
      <c r="D41" s="321"/>
      <c r="E41" s="321"/>
      <c r="F41" s="321"/>
      <c r="G41" s="321"/>
      <c r="H41" s="321"/>
      <c r="I41" s="321"/>
      <c r="J41" s="321"/>
    </row>
    <row r="42" spans="1:10" outlineLevel="1">
      <c r="A42" s="1" t="s">
        <v>93</v>
      </c>
      <c r="C42" s="53">
        <v>12</v>
      </c>
      <c r="D42" s="61">
        <v>4638924</v>
      </c>
      <c r="E42" s="61"/>
      <c r="F42" s="61">
        <v>5004252</v>
      </c>
      <c r="G42" s="61"/>
      <c r="H42" s="61">
        <v>3089924</v>
      </c>
      <c r="I42" s="61"/>
      <c r="J42" s="61">
        <v>3258252</v>
      </c>
    </row>
    <row r="43" spans="1:10" outlineLevel="1">
      <c r="A43" s="1" t="s">
        <v>22</v>
      </c>
      <c r="C43" s="53" t="s">
        <v>241</v>
      </c>
      <c r="D43" s="61">
        <v>8911155</v>
      </c>
      <c r="E43" s="61"/>
      <c r="F43" s="61">
        <v>6680251</v>
      </c>
      <c r="G43" s="61"/>
      <c r="H43" s="61">
        <v>6845242</v>
      </c>
      <c r="I43" s="61"/>
      <c r="J43" s="61">
        <v>5943971</v>
      </c>
    </row>
    <row r="44" spans="1:10" outlineLevel="1">
      <c r="A44" s="318" t="s">
        <v>122</v>
      </c>
      <c r="B44" s="318"/>
      <c r="C44" s="53" t="s">
        <v>242</v>
      </c>
      <c r="D44" s="61">
        <v>2106211</v>
      </c>
      <c r="E44" s="61"/>
      <c r="F44" s="61">
        <v>3156970</v>
      </c>
      <c r="G44" s="61"/>
      <c r="H44" s="61">
        <v>1515546</v>
      </c>
      <c r="I44" s="61"/>
      <c r="J44" s="61">
        <v>2359228</v>
      </c>
    </row>
    <row r="45" spans="1:10" outlineLevel="1">
      <c r="A45" s="1" t="s">
        <v>23</v>
      </c>
      <c r="D45" s="61"/>
      <c r="E45" s="61"/>
      <c r="F45" s="61"/>
      <c r="G45" s="61"/>
      <c r="H45" s="61"/>
      <c r="I45" s="61"/>
      <c r="J45" s="61"/>
    </row>
    <row r="46" spans="1:10" outlineLevel="1">
      <c r="B46" s="1" t="s">
        <v>24</v>
      </c>
      <c r="C46" s="53">
        <v>12</v>
      </c>
      <c r="D46" s="61">
        <v>2250501</v>
      </c>
      <c r="E46" s="61"/>
      <c r="F46" s="61">
        <v>2215714</v>
      </c>
      <c r="G46" s="61"/>
      <c r="H46" s="61">
        <v>350154</v>
      </c>
      <c r="I46" s="61"/>
      <c r="J46" s="61">
        <v>350154</v>
      </c>
    </row>
    <row r="47" spans="1:10" outlineLevel="1">
      <c r="A47" s="1" t="s">
        <v>177</v>
      </c>
      <c r="C47" s="53">
        <v>12</v>
      </c>
      <c r="D47" s="326">
        <v>0</v>
      </c>
      <c r="E47" s="61"/>
      <c r="F47" s="61">
        <v>4000000</v>
      </c>
      <c r="G47" s="61"/>
      <c r="H47" s="326">
        <v>0</v>
      </c>
      <c r="I47" s="61"/>
      <c r="J47" s="61">
        <v>4000000</v>
      </c>
    </row>
    <row r="48" spans="1:10" outlineLevel="1">
      <c r="A48" s="1" t="s">
        <v>25</v>
      </c>
      <c r="D48" s="61"/>
      <c r="E48" s="61"/>
      <c r="F48" s="61"/>
      <c r="G48" s="61"/>
      <c r="H48" s="61"/>
      <c r="I48" s="61"/>
      <c r="J48" s="61"/>
    </row>
    <row r="49" spans="1:10" outlineLevel="1">
      <c r="B49" s="1" t="s">
        <v>26</v>
      </c>
      <c r="D49" s="61">
        <v>2584767</v>
      </c>
      <c r="E49" s="61"/>
      <c r="F49" s="61">
        <v>3386702</v>
      </c>
      <c r="G49" s="61"/>
      <c r="H49" s="61">
        <v>2584767</v>
      </c>
      <c r="I49" s="61"/>
      <c r="J49" s="61">
        <v>3386702</v>
      </c>
    </row>
    <row r="50" spans="1:10" outlineLevel="1">
      <c r="A50" s="323" t="s">
        <v>96</v>
      </c>
      <c r="D50" s="61">
        <v>161358</v>
      </c>
      <c r="E50" s="61"/>
      <c r="F50" s="61">
        <v>121162</v>
      </c>
      <c r="G50" s="61"/>
      <c r="H50" s="61">
        <v>113282</v>
      </c>
      <c r="I50" s="61"/>
      <c r="J50" s="61">
        <v>0</v>
      </c>
    </row>
    <row r="51" spans="1:10" outlineLevel="1">
      <c r="A51" s="1" t="s">
        <v>27</v>
      </c>
      <c r="C51" s="53">
        <v>5</v>
      </c>
      <c r="D51" s="61">
        <v>979031</v>
      </c>
      <c r="E51" s="61"/>
      <c r="F51" s="61">
        <v>938559</v>
      </c>
      <c r="G51" s="61"/>
      <c r="H51" s="61">
        <v>953174</v>
      </c>
      <c r="I51" s="61"/>
      <c r="J51" s="61">
        <v>874247</v>
      </c>
    </row>
    <row r="52" spans="1:10" s="319" customFormat="1" outlineLevel="1">
      <c r="A52" s="319" t="s">
        <v>28</v>
      </c>
      <c r="C52" s="324"/>
      <c r="D52" s="104">
        <f>SUM(D42:D51)</f>
        <v>21631947</v>
      </c>
      <c r="E52" s="320"/>
      <c r="F52" s="104">
        <f>SUM(F42:F51)</f>
        <v>25503610</v>
      </c>
      <c r="G52" s="320"/>
      <c r="H52" s="104">
        <f>SUM(H42:H51)</f>
        <v>15452089</v>
      </c>
      <c r="I52" s="320"/>
      <c r="J52" s="104">
        <f>SUM(J42:J51)</f>
        <v>20172554</v>
      </c>
    </row>
    <row r="53" spans="1:10" outlineLevel="1">
      <c r="A53" s="319"/>
      <c r="D53" s="76"/>
      <c r="E53" s="61"/>
      <c r="F53" s="76"/>
      <c r="G53" s="61"/>
      <c r="H53" s="76"/>
      <c r="I53" s="61"/>
      <c r="J53" s="76"/>
    </row>
    <row r="54" spans="1:10" outlineLevel="1">
      <c r="A54" s="317" t="s">
        <v>29</v>
      </c>
      <c r="D54" s="321"/>
      <c r="E54" s="321"/>
      <c r="F54" s="321"/>
      <c r="G54" s="321"/>
      <c r="H54" s="321"/>
      <c r="I54" s="321"/>
      <c r="J54" s="321"/>
    </row>
    <row r="55" spans="1:10" ht="18.399999999999999" customHeight="1" outlineLevel="1">
      <c r="A55" s="1" t="s">
        <v>23</v>
      </c>
      <c r="C55" s="53">
        <v>12</v>
      </c>
      <c r="D55" s="61">
        <v>20591771</v>
      </c>
      <c r="E55" s="61"/>
      <c r="F55" s="61">
        <v>18264242</v>
      </c>
      <c r="G55" s="61"/>
      <c r="H55" s="61">
        <v>5010993</v>
      </c>
      <c r="I55" s="61"/>
      <c r="J55" s="61">
        <v>2725923</v>
      </c>
    </row>
    <row r="56" spans="1:10" outlineLevel="1">
      <c r="A56" s="318" t="s">
        <v>82</v>
      </c>
      <c r="C56" s="53">
        <v>12</v>
      </c>
      <c r="D56" s="61">
        <v>20982556</v>
      </c>
      <c r="E56" s="61"/>
      <c r="F56" s="61">
        <v>20980047</v>
      </c>
      <c r="G56" s="61"/>
      <c r="H56" s="61">
        <v>20982556</v>
      </c>
      <c r="I56" s="61"/>
      <c r="J56" s="61">
        <v>20980047</v>
      </c>
    </row>
    <row r="57" spans="1:10">
      <c r="A57" s="327" t="s">
        <v>30</v>
      </c>
      <c r="C57" s="328"/>
      <c r="D57" s="61">
        <v>450546</v>
      </c>
      <c r="E57" s="61"/>
      <c r="F57" s="61">
        <v>466688</v>
      </c>
      <c r="G57" s="61"/>
      <c r="H57" s="61">
        <v>0</v>
      </c>
      <c r="I57" s="61"/>
      <c r="J57" s="61">
        <v>0</v>
      </c>
    </row>
    <row r="58" spans="1:10">
      <c r="A58" s="1" t="s">
        <v>31</v>
      </c>
      <c r="D58" s="61">
        <v>32516</v>
      </c>
      <c r="E58" s="61"/>
      <c r="F58" s="61">
        <v>37863</v>
      </c>
      <c r="G58" s="61"/>
      <c r="H58" s="61">
        <v>32516</v>
      </c>
      <c r="I58" s="61"/>
      <c r="J58" s="61">
        <v>37863</v>
      </c>
    </row>
    <row r="59" spans="1:10">
      <c r="A59" s="318" t="s">
        <v>114</v>
      </c>
      <c r="D59" s="61"/>
      <c r="E59" s="61"/>
      <c r="F59" s="61"/>
      <c r="G59" s="61"/>
      <c r="H59" s="61"/>
      <c r="I59" s="61"/>
      <c r="J59" s="61"/>
    </row>
    <row r="60" spans="1:10">
      <c r="A60" s="318"/>
      <c r="B60" s="323" t="s">
        <v>115</v>
      </c>
      <c r="C60" s="53">
        <v>15</v>
      </c>
      <c r="D60" s="61">
        <v>2236435</v>
      </c>
      <c r="E60" s="61"/>
      <c r="F60" s="61">
        <v>2053675</v>
      </c>
      <c r="G60" s="61"/>
      <c r="H60" s="61">
        <v>2155064</v>
      </c>
      <c r="I60" s="61"/>
      <c r="J60" s="61">
        <v>1983784</v>
      </c>
    </row>
    <row r="61" spans="1:10">
      <c r="A61" s="318" t="s">
        <v>89</v>
      </c>
      <c r="D61" s="61"/>
      <c r="E61" s="61"/>
      <c r="F61" s="61"/>
      <c r="G61" s="61"/>
      <c r="H61" s="61"/>
      <c r="I61" s="61"/>
      <c r="J61" s="61"/>
    </row>
    <row r="62" spans="1:10">
      <c r="A62" s="318"/>
      <c r="B62" s="318" t="s">
        <v>88</v>
      </c>
      <c r="D62" s="61">
        <v>330171</v>
      </c>
      <c r="E62" s="61"/>
      <c r="F62" s="61">
        <v>355355</v>
      </c>
      <c r="G62" s="61"/>
      <c r="H62" s="61">
        <v>0</v>
      </c>
      <c r="I62" s="61"/>
      <c r="J62" s="61">
        <v>0</v>
      </c>
    </row>
    <row r="63" spans="1:10">
      <c r="A63" s="329" t="s">
        <v>32</v>
      </c>
      <c r="C63" s="53">
        <v>5</v>
      </c>
      <c r="D63" s="61">
        <v>167158</v>
      </c>
      <c r="E63" s="61"/>
      <c r="F63" s="61">
        <v>169584</v>
      </c>
      <c r="G63" s="61"/>
      <c r="H63" s="61">
        <v>64722</v>
      </c>
      <c r="I63" s="61"/>
      <c r="J63" s="61">
        <v>71980</v>
      </c>
    </row>
    <row r="64" spans="1:10" s="319" customFormat="1">
      <c r="A64" s="319" t="s">
        <v>33</v>
      </c>
      <c r="C64" s="324"/>
      <c r="D64" s="104">
        <f>SUM(D55:D63)</f>
        <v>44791153</v>
      </c>
      <c r="E64" s="320"/>
      <c r="F64" s="104">
        <f>SUM(F55:F63)</f>
        <v>42327454</v>
      </c>
      <c r="G64" s="320"/>
      <c r="H64" s="104">
        <f>SUM(H55:H63)</f>
        <v>28245851</v>
      </c>
      <c r="I64" s="320"/>
      <c r="J64" s="104">
        <f>SUM(J55:J63)</f>
        <v>25799597</v>
      </c>
    </row>
    <row r="65" spans="1:10" s="319" customFormat="1">
      <c r="C65" s="324"/>
      <c r="D65" s="325"/>
      <c r="E65" s="320"/>
      <c r="F65" s="325"/>
      <c r="G65" s="320"/>
      <c r="H65" s="92"/>
      <c r="I65" s="320"/>
      <c r="J65" s="92"/>
    </row>
    <row r="66" spans="1:10" s="319" customFormat="1" ht="21.75" customHeight="1">
      <c r="A66" s="319" t="s">
        <v>34</v>
      </c>
      <c r="C66" s="324"/>
      <c r="D66" s="88">
        <f>D52+D64</f>
        <v>66423100</v>
      </c>
      <c r="E66" s="92"/>
      <c r="F66" s="88">
        <f>F52+F64</f>
        <v>67831064</v>
      </c>
      <c r="G66" s="92"/>
      <c r="H66" s="88">
        <f>H52+H64</f>
        <v>43697940</v>
      </c>
      <c r="I66" s="92"/>
      <c r="J66" s="88">
        <f>J52+J64</f>
        <v>45972151</v>
      </c>
    </row>
    <row r="67" spans="1:10" s="319" customFormat="1" ht="21.75" customHeight="1">
      <c r="B67" s="353"/>
      <c r="C67" s="353"/>
      <c r="D67" s="353"/>
      <c r="E67" s="330"/>
      <c r="F67" s="354"/>
      <c r="G67" s="354"/>
      <c r="H67" s="354"/>
      <c r="I67" s="354"/>
      <c r="J67" s="354"/>
    </row>
    <row r="68" spans="1:10" ht="23.25">
      <c r="A68" s="2" t="s">
        <v>100</v>
      </c>
    </row>
    <row r="69" spans="1:10" ht="23.25">
      <c r="A69" s="310" t="s">
        <v>70</v>
      </c>
    </row>
    <row r="70" spans="1:10">
      <c r="D70" s="348" t="s">
        <v>0</v>
      </c>
      <c r="E70" s="348"/>
      <c r="F70" s="348"/>
      <c r="G70" s="313"/>
      <c r="H70" s="348" t="s">
        <v>1</v>
      </c>
      <c r="I70" s="348"/>
      <c r="J70" s="348"/>
    </row>
    <row r="71" spans="1:10">
      <c r="D71" s="311" t="s">
        <v>148</v>
      </c>
      <c r="E71" s="312"/>
      <c r="F71" s="312" t="s">
        <v>80</v>
      </c>
      <c r="G71" s="313"/>
      <c r="H71" s="311" t="s">
        <v>148</v>
      </c>
      <c r="I71" s="312"/>
      <c r="J71" s="312" t="s">
        <v>80</v>
      </c>
    </row>
    <row r="72" spans="1:10" ht="23.25">
      <c r="A72" s="310" t="s">
        <v>20</v>
      </c>
      <c r="C72" s="315"/>
      <c r="D72" s="316">
        <v>2562</v>
      </c>
      <c r="E72" s="316"/>
      <c r="F72" s="316">
        <v>2561</v>
      </c>
      <c r="G72" s="316"/>
      <c r="H72" s="316">
        <v>2562</v>
      </c>
      <c r="I72" s="316"/>
      <c r="J72" s="316">
        <v>2561</v>
      </c>
    </row>
    <row r="73" spans="1:10" ht="23.25">
      <c r="A73" s="310"/>
      <c r="C73" s="315"/>
      <c r="D73" s="312" t="s">
        <v>124</v>
      </c>
      <c r="E73" s="316"/>
      <c r="F73" s="316"/>
      <c r="G73" s="316"/>
      <c r="H73" s="312" t="s">
        <v>124</v>
      </c>
      <c r="I73" s="316"/>
      <c r="J73" s="316"/>
    </row>
    <row r="74" spans="1:10">
      <c r="D74" s="350" t="s">
        <v>176</v>
      </c>
      <c r="E74" s="350"/>
      <c r="F74" s="350"/>
      <c r="G74" s="350"/>
      <c r="H74" s="350"/>
      <c r="I74" s="350"/>
      <c r="J74" s="350"/>
    </row>
    <row r="75" spans="1:10">
      <c r="A75" s="317" t="s">
        <v>35</v>
      </c>
    </row>
    <row r="76" spans="1:10">
      <c r="A76" s="1" t="s">
        <v>36</v>
      </c>
    </row>
    <row r="77" spans="1:10" ht="22.5" thickBot="1">
      <c r="B77" s="1" t="s">
        <v>37</v>
      </c>
      <c r="D77" s="331">
        <v>1376923</v>
      </c>
      <c r="E77" s="61"/>
      <c r="F77" s="331">
        <v>1376923</v>
      </c>
      <c r="G77" s="61"/>
      <c r="H77" s="331">
        <v>1376923</v>
      </c>
      <c r="I77" s="61"/>
      <c r="J77" s="331">
        <v>1376923</v>
      </c>
    </row>
    <row r="78" spans="1:10" ht="22.5" thickTop="1">
      <c r="B78" s="1" t="s">
        <v>38</v>
      </c>
      <c r="D78" s="61"/>
      <c r="E78" s="61"/>
      <c r="F78" s="61"/>
      <c r="G78" s="61"/>
      <c r="H78" s="61"/>
      <c r="I78" s="61"/>
      <c r="J78" s="61"/>
    </row>
    <row r="79" spans="1:10">
      <c r="B79" s="323" t="s">
        <v>245</v>
      </c>
      <c r="D79" s="61">
        <v>1376923</v>
      </c>
      <c r="E79" s="61"/>
      <c r="F79" s="61">
        <v>1376923</v>
      </c>
      <c r="G79" s="61"/>
      <c r="H79" s="61">
        <v>1376923</v>
      </c>
      <c r="I79" s="61"/>
      <c r="J79" s="61">
        <v>1376923</v>
      </c>
    </row>
    <row r="80" spans="1:10">
      <c r="A80" s="323" t="s">
        <v>40</v>
      </c>
      <c r="D80" s="61">
        <v>11157460</v>
      </c>
      <c r="E80" s="61"/>
      <c r="F80" s="61">
        <v>11157460</v>
      </c>
      <c r="G80" s="61"/>
      <c r="H80" s="61">
        <v>11157460</v>
      </c>
      <c r="I80" s="61"/>
      <c r="J80" s="61">
        <v>11157460</v>
      </c>
    </row>
    <row r="81" spans="1:13">
      <c r="A81" s="1" t="s">
        <v>224</v>
      </c>
      <c r="B81" s="318"/>
      <c r="D81" s="61">
        <v>189618</v>
      </c>
      <c r="E81" s="61"/>
      <c r="F81" s="61">
        <v>189618</v>
      </c>
      <c r="G81" s="61"/>
      <c r="H81" s="61">
        <v>189618</v>
      </c>
      <c r="I81" s="61"/>
      <c r="J81" s="61">
        <v>189618</v>
      </c>
    </row>
    <row r="82" spans="1:13" ht="21" customHeight="1">
      <c r="A82" s="323" t="s">
        <v>97</v>
      </c>
      <c r="D82" s="61">
        <v>1381026</v>
      </c>
      <c r="E82" s="61"/>
      <c r="F82" s="61">
        <v>1370361</v>
      </c>
      <c r="G82" s="61"/>
      <c r="H82" s="61">
        <v>0</v>
      </c>
      <c r="I82" s="61"/>
      <c r="J82" s="61">
        <v>0</v>
      </c>
    </row>
    <row r="83" spans="1:13" ht="21" customHeight="1">
      <c r="A83" s="323" t="s">
        <v>123</v>
      </c>
      <c r="D83" s="61">
        <v>1170411</v>
      </c>
      <c r="E83" s="61"/>
      <c r="F83" s="61">
        <v>1170411</v>
      </c>
      <c r="G83" s="61"/>
      <c r="H83" s="61">
        <v>0</v>
      </c>
      <c r="I83" s="61"/>
      <c r="J83" s="61">
        <v>0</v>
      </c>
    </row>
    <row r="84" spans="1:13" ht="21" customHeight="1">
      <c r="A84" s="318" t="s">
        <v>98</v>
      </c>
      <c r="B84" s="323"/>
      <c r="D84" s="61">
        <v>3198</v>
      </c>
      <c r="E84" s="61"/>
      <c r="F84" s="61">
        <v>8400</v>
      </c>
      <c r="G84" s="61"/>
      <c r="H84" s="61">
        <v>0</v>
      </c>
      <c r="I84" s="61"/>
      <c r="J84" s="61">
        <v>0</v>
      </c>
    </row>
    <row r="85" spans="1:13">
      <c r="A85" s="1" t="s">
        <v>41</v>
      </c>
      <c r="D85" s="61"/>
      <c r="E85" s="61"/>
      <c r="F85" s="61"/>
      <c r="G85" s="61"/>
      <c r="H85" s="61"/>
      <c r="I85" s="61"/>
      <c r="J85" s="61"/>
    </row>
    <row r="86" spans="1:13">
      <c r="B86" s="1" t="s">
        <v>42</v>
      </c>
      <c r="D86" s="61"/>
      <c r="E86" s="61"/>
      <c r="F86" s="61"/>
      <c r="G86" s="61"/>
      <c r="H86" s="61"/>
      <c r="I86" s="61"/>
      <c r="J86" s="61"/>
    </row>
    <row r="87" spans="1:13">
      <c r="B87" s="323" t="s">
        <v>225</v>
      </c>
      <c r="D87" s="61">
        <v>153164</v>
      </c>
      <c r="E87" s="61"/>
      <c r="F87" s="61">
        <v>153164</v>
      </c>
      <c r="G87" s="61"/>
      <c r="H87" s="61">
        <v>153164</v>
      </c>
      <c r="I87" s="61"/>
      <c r="J87" s="61">
        <v>153164</v>
      </c>
    </row>
    <row r="88" spans="1:13">
      <c r="B88" s="1" t="s">
        <v>43</v>
      </c>
      <c r="D88" s="61">
        <v>27469606</v>
      </c>
      <c r="E88" s="61"/>
      <c r="F88" s="61">
        <v>27453937</v>
      </c>
      <c r="G88" s="61"/>
      <c r="H88" s="61">
        <v>26631625</v>
      </c>
      <c r="I88" s="61"/>
      <c r="J88" s="61">
        <v>26983747</v>
      </c>
    </row>
    <row r="89" spans="1:13">
      <c r="A89" s="1" t="s">
        <v>85</v>
      </c>
      <c r="D89" s="61">
        <v>-86731</v>
      </c>
      <c r="E89" s="61"/>
      <c r="F89" s="61">
        <v>-165309</v>
      </c>
      <c r="G89" s="61"/>
      <c r="H89" s="61">
        <v>0</v>
      </c>
      <c r="I89" s="61"/>
      <c r="J89" s="61">
        <v>0</v>
      </c>
    </row>
    <row r="90" spans="1:13" s="319" customFormat="1">
      <c r="A90" s="319" t="s">
        <v>116</v>
      </c>
      <c r="C90" s="324"/>
      <c r="D90" s="325">
        <f>SUM(D78:D89)</f>
        <v>42814675</v>
      </c>
      <c r="E90" s="92"/>
      <c r="F90" s="325">
        <f>SUM(F78:F89)</f>
        <v>42714965</v>
      </c>
      <c r="G90" s="92"/>
      <c r="H90" s="325">
        <f>SUM(H78:H89)</f>
        <v>39508790</v>
      </c>
      <c r="I90" s="92"/>
      <c r="J90" s="325">
        <f>SUM(J78:J89)</f>
        <v>39860912</v>
      </c>
      <c r="M90" s="1"/>
    </row>
    <row r="91" spans="1:13">
      <c r="A91" s="90" t="s">
        <v>71</v>
      </c>
      <c r="D91" s="61">
        <v>6945548</v>
      </c>
      <c r="E91" s="61"/>
      <c r="F91" s="61">
        <v>6822589</v>
      </c>
      <c r="G91" s="61"/>
      <c r="H91" s="61">
        <v>0</v>
      </c>
      <c r="I91" s="61"/>
      <c r="J91" s="61">
        <v>0</v>
      </c>
    </row>
    <row r="92" spans="1:13" s="319" customFormat="1">
      <c r="A92" s="319" t="s">
        <v>44</v>
      </c>
      <c r="C92" s="324"/>
      <c r="D92" s="104">
        <f>SUM(D90:D91)</f>
        <v>49760223</v>
      </c>
      <c r="E92" s="320"/>
      <c r="F92" s="104">
        <f>SUM(F90:F91)</f>
        <v>49537554</v>
      </c>
      <c r="G92" s="320"/>
      <c r="H92" s="104">
        <f>SUM(H90:H91)</f>
        <v>39508790</v>
      </c>
      <c r="I92" s="320"/>
      <c r="J92" s="104">
        <f>SUM(J90:J91)</f>
        <v>39860912</v>
      </c>
      <c r="M92" s="1"/>
    </row>
    <row r="93" spans="1:13" s="319" customFormat="1">
      <c r="C93" s="324"/>
      <c r="D93" s="325"/>
      <c r="E93" s="92"/>
      <c r="F93" s="325"/>
      <c r="G93" s="92"/>
      <c r="H93" s="325"/>
      <c r="I93" s="92"/>
      <c r="J93" s="325"/>
      <c r="M93" s="1"/>
    </row>
    <row r="94" spans="1:13" s="319" customFormat="1" ht="27" customHeight="1" thickBot="1">
      <c r="A94" s="319" t="s">
        <v>45</v>
      </c>
      <c r="C94" s="324"/>
      <c r="D94" s="83">
        <f>D66+D92</f>
        <v>116183323</v>
      </c>
      <c r="E94" s="320"/>
      <c r="F94" s="83">
        <f>F66+F92</f>
        <v>117368618</v>
      </c>
      <c r="G94" s="320"/>
      <c r="H94" s="83">
        <f>H66+H92</f>
        <v>83206730</v>
      </c>
      <c r="I94" s="320"/>
      <c r="J94" s="83">
        <f>J66+J92</f>
        <v>85833063</v>
      </c>
      <c r="M94" s="1"/>
    </row>
    <row r="95" spans="1:13" ht="22.5" thickTop="1"/>
    <row r="101" spans="2:10" s="332" customFormat="1">
      <c r="B101" s="355" t="s">
        <v>81</v>
      </c>
      <c r="C101" s="355"/>
      <c r="D101" s="355"/>
      <c r="E101" s="333"/>
      <c r="F101" s="333"/>
      <c r="H101" s="334" t="s">
        <v>118</v>
      </c>
      <c r="I101" s="53"/>
      <c r="J101" s="334"/>
    </row>
    <row r="102" spans="2:10" s="332" customFormat="1" ht="21.6" customHeight="1">
      <c r="B102" s="353" t="s">
        <v>46</v>
      </c>
      <c r="C102" s="353"/>
      <c r="D102" s="353"/>
      <c r="E102" s="335"/>
      <c r="F102" s="335"/>
      <c r="H102" s="334" t="s">
        <v>119</v>
      </c>
      <c r="I102" s="53"/>
      <c r="J102" s="334"/>
    </row>
    <row r="105" spans="2:10">
      <c r="D105" s="61"/>
      <c r="E105" s="61"/>
      <c r="F105" s="61"/>
      <c r="G105" s="61"/>
      <c r="H105" s="61"/>
      <c r="I105" s="61"/>
      <c r="J105" s="61"/>
    </row>
    <row r="109" spans="2:10" hidden="1">
      <c r="B109" s="336"/>
      <c r="D109" s="1">
        <f>+D94-D32</f>
        <v>0</v>
      </c>
      <c r="F109" s="1">
        <f>+F94-F32</f>
        <v>0</v>
      </c>
      <c r="H109" s="309">
        <f>+H94-H32</f>
        <v>0</v>
      </c>
      <c r="J109" s="309">
        <f>+J94-J32</f>
        <v>0</v>
      </c>
    </row>
  </sheetData>
  <mergeCells count="14">
    <mergeCell ref="D40:J40"/>
    <mergeCell ref="B102:D102"/>
    <mergeCell ref="F67:J67"/>
    <mergeCell ref="D70:F70"/>
    <mergeCell ref="H70:J70"/>
    <mergeCell ref="D74:J74"/>
    <mergeCell ref="B101:D101"/>
    <mergeCell ref="B67:D67"/>
    <mergeCell ref="D3:G3"/>
    <mergeCell ref="H3:J3"/>
    <mergeCell ref="A7:B7"/>
    <mergeCell ref="D7:J7"/>
    <mergeCell ref="D36:G36"/>
    <mergeCell ref="H36:J36"/>
  </mergeCells>
  <phoneticPr fontId="20" type="noConversion"/>
  <conditionalFormatting sqref="F9">
    <cfRule type="expression" priority="25" stopIfTrue="1">
      <formula>"if(E11&gt;0,#,##0;(#,##0),"-")"</formula>
    </cfRule>
  </conditionalFormatting>
  <conditionalFormatting sqref="H87">
    <cfRule type="expression" priority="24" stopIfTrue="1">
      <formula>"if(E11&gt;0,#,##0;(#,##0),"-")"</formula>
    </cfRule>
  </conditionalFormatting>
  <conditionalFormatting sqref="H91">
    <cfRule type="expression" priority="23" stopIfTrue="1">
      <formula>"if(E11&gt;0,#,##0;(#,##0),"-")"</formula>
    </cfRule>
  </conditionalFormatting>
  <conditionalFormatting sqref="H89">
    <cfRule type="expression" priority="22" stopIfTrue="1">
      <formula>"if(E11&gt;0,#,##0;(#,##0),"-")"</formula>
    </cfRule>
  </conditionalFormatting>
  <conditionalFormatting sqref="D55:E56 D42:E51 D58:E63 E57 G55:I63 G42:I51">
    <cfRule type="expression" priority="59" stopIfTrue="1">
      <formula>"if(E11&gt;0,#,##0;(#,##0),"-")"</formula>
    </cfRule>
  </conditionalFormatting>
  <conditionalFormatting sqref="D105:E105 G105:I105">
    <cfRule type="expression" priority="56" stopIfTrue="1">
      <formula>"if(E11&gt;0,#,##0;(#,##0),"-")"</formula>
    </cfRule>
  </conditionalFormatting>
  <conditionalFormatting sqref="D9:E15 G9:I15">
    <cfRule type="expression" priority="61" stopIfTrue="1">
      <formula>"if(E11&gt;0,#,##0;(#,##0),"-")"</formula>
    </cfRule>
  </conditionalFormatting>
  <conditionalFormatting sqref="D20:E27 D29:E29 E28 G19:I29 E19">
    <cfRule type="expression" priority="60" stopIfTrue="1">
      <formula>"if(E11&gt;0,#,##0;(#,##0),"-")"</formula>
    </cfRule>
  </conditionalFormatting>
  <conditionalFormatting sqref="D78:E78 G78:I78 G88:I88 G87 I87 G89 I89 G80:I86 D80:E89">
    <cfRule type="expression" priority="58" stopIfTrue="1">
      <formula>"if(E11&gt;0,#,##0;(#,##0),"-")"</formula>
    </cfRule>
  </conditionalFormatting>
  <conditionalFormatting sqref="D91:E91 G91 I91">
    <cfRule type="expression" priority="57" stopIfTrue="1">
      <formula>"if(E11&gt;0,#,##0;(#,##0),"-")"</formula>
    </cfRule>
  </conditionalFormatting>
  <conditionalFormatting sqref="D28">
    <cfRule type="expression" priority="55" stopIfTrue="1">
      <formula>"if(E11&gt;0,#,##0;(#,##0),"-")"</formula>
    </cfRule>
  </conditionalFormatting>
  <conditionalFormatting sqref="D57">
    <cfRule type="expression" priority="54" stopIfTrue="1">
      <formula>"if(E11&gt;0,#,##0;(#,##0),"-")"</formula>
    </cfRule>
  </conditionalFormatting>
  <conditionalFormatting sqref="F55:F56 F42:F51 F58:F63">
    <cfRule type="expression" priority="51" stopIfTrue="1">
      <formula>"if(E11&gt;0,#,##0;(#,##0),"-")"</formula>
    </cfRule>
  </conditionalFormatting>
  <conditionalFormatting sqref="F105">
    <cfRule type="expression" priority="48" stopIfTrue="1">
      <formula>"if(E11&gt;0,#,##0;(#,##0),"-")"</formula>
    </cfRule>
  </conditionalFormatting>
  <conditionalFormatting sqref="F10:F15">
    <cfRule type="expression" priority="53" stopIfTrue="1">
      <formula>"if(E11&gt;0,#,##0;(#,##0),"-")"</formula>
    </cfRule>
  </conditionalFormatting>
  <conditionalFormatting sqref="F19:F27 F29">
    <cfRule type="expression" priority="52" stopIfTrue="1">
      <formula>"if(E11&gt;0,#,##0;(#,##0),"-")"</formula>
    </cfRule>
  </conditionalFormatting>
  <conditionalFormatting sqref="F78 F80:F89">
    <cfRule type="expression" priority="50" stopIfTrue="1">
      <formula>"if(E11&gt;0,#,##0;(#,##0),"-")"</formula>
    </cfRule>
  </conditionalFormatting>
  <conditionalFormatting sqref="F91">
    <cfRule type="expression" priority="49" stopIfTrue="1">
      <formula>"if(E11&gt;0,#,##0;(#,##0),"-")"</formula>
    </cfRule>
  </conditionalFormatting>
  <conditionalFormatting sqref="F28">
    <cfRule type="expression" priority="47" stopIfTrue="1">
      <formula>"if(E11&gt;0,#,##0;(#,##0),"-")"</formula>
    </cfRule>
  </conditionalFormatting>
  <conditionalFormatting sqref="F57">
    <cfRule type="expression" priority="46" stopIfTrue="1">
      <formula>"if(E11&gt;0,#,##0;(#,##0),"-")"</formula>
    </cfRule>
  </conditionalFormatting>
  <conditionalFormatting sqref="J42:J51 J55:J63">
    <cfRule type="expression" priority="43" stopIfTrue="1">
      <formula>"if(E11&gt;0,#,##0;(#,##0),"-")"</formula>
    </cfRule>
  </conditionalFormatting>
  <conditionalFormatting sqref="J105">
    <cfRule type="expression" priority="40" stopIfTrue="1">
      <formula>"if(E11&gt;0,#,##0;(#,##0),"-")"</formula>
    </cfRule>
  </conditionalFormatting>
  <conditionalFormatting sqref="J9:J15">
    <cfRule type="expression" priority="45" stopIfTrue="1">
      <formula>"if(E11&gt;0,#,##0;(#,##0),"-")"</formula>
    </cfRule>
  </conditionalFormatting>
  <conditionalFormatting sqref="J19:J29">
    <cfRule type="expression" priority="44" stopIfTrue="1">
      <formula>"if(E11&gt;0,#,##0;(#,##0),"-")"</formula>
    </cfRule>
  </conditionalFormatting>
  <conditionalFormatting sqref="J78 J80:J89">
    <cfRule type="expression" priority="42" stopIfTrue="1">
      <formula>"if(E11&gt;0,#,##0;(#,##0),"-")"</formula>
    </cfRule>
  </conditionalFormatting>
  <conditionalFormatting sqref="J91">
    <cfRule type="expression" priority="41" stopIfTrue="1">
      <formula>"if(E11&gt;0,#,##0;(#,##0),"-")"</formula>
    </cfRule>
  </conditionalFormatting>
  <conditionalFormatting sqref="D19">
    <cfRule type="expression" priority="4" stopIfTrue="1">
      <formula>"if(E11&gt;0,#,##0;(#,##0),"-")"</formula>
    </cfRule>
  </conditionalFormatting>
  <conditionalFormatting sqref="D79:E79 G79:I79">
    <cfRule type="expression" priority="3" stopIfTrue="1">
      <formula>"if(E11&gt;0,#,##0;(#,##0),"-")"</formula>
    </cfRule>
  </conditionalFormatting>
  <conditionalFormatting sqref="F79">
    <cfRule type="expression" priority="2" stopIfTrue="1">
      <formula>"if(E11&gt;0,#,##0;(#,##0),"-")"</formula>
    </cfRule>
  </conditionalFormatting>
  <conditionalFormatting sqref="J79">
    <cfRule type="expression" priority="1" stopIfTrue="1">
      <formula>"if(E11&gt;0,#,##0;(#,##0),"-")"</formula>
    </cfRule>
  </conditionalFormatting>
  <pageMargins left="0.8" right="0.4" top="0.48" bottom="0.5" header="0.5" footer="0.4"/>
  <pageSetup paperSize="9" scale="90" firstPageNumber="3" fitToHeight="0" orientation="portrait" useFirstPageNumber="1" r:id="rId1"/>
  <headerFooter>
    <oddFooter>&amp;L           
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145"/>
  <sheetViews>
    <sheetView showGridLines="0" view="pageBreakPreview" zoomScaleNormal="100" zoomScaleSheetLayoutView="80" workbookViewId="0">
      <selection activeCell="J48" sqref="J48"/>
    </sheetView>
  </sheetViews>
  <sheetFormatPr defaultColWidth="30.42578125" defaultRowHeight="21.75"/>
  <cols>
    <col min="1" max="1" width="2" style="63" customWidth="1"/>
    <col min="2" max="2" width="2.85546875" style="63" customWidth="1"/>
    <col min="3" max="3" width="34.140625" style="63" customWidth="1"/>
    <col min="4" max="4" width="8.7109375" style="66" customWidth="1"/>
    <col min="5" max="5" width="14.42578125" style="63" customWidth="1"/>
    <col min="6" max="6" width="1.140625" style="63" customWidth="1"/>
    <col min="7" max="7" width="14.42578125" style="63" customWidth="1"/>
    <col min="8" max="8" width="1.140625" style="63" customWidth="1"/>
    <col min="9" max="9" width="14.42578125" style="63" customWidth="1"/>
    <col min="10" max="10" width="1.140625" style="63" customWidth="1"/>
    <col min="11" max="11" width="14.42578125" style="63" customWidth="1"/>
    <col min="12" max="12" width="0.42578125" style="63" customWidth="1"/>
    <col min="13" max="13" width="20.140625" style="63" customWidth="1"/>
    <col min="14" max="14" width="1.5703125" style="63" customWidth="1"/>
    <col min="15" max="256" width="30.42578125" style="63"/>
    <col min="257" max="258" width="3.140625" style="63" customWidth="1"/>
    <col min="259" max="259" width="45.140625" style="63" customWidth="1"/>
    <col min="260" max="260" width="8.7109375" style="63" customWidth="1"/>
    <col min="261" max="261" width="16.28515625" style="63" customWidth="1"/>
    <col min="262" max="262" width="1" style="63" customWidth="1"/>
    <col min="263" max="263" width="16.85546875" style="63" customWidth="1"/>
    <col min="264" max="264" width="0.85546875" style="63" customWidth="1"/>
    <col min="265" max="265" width="16.28515625" style="63" customWidth="1"/>
    <col min="266" max="266" width="1" style="63" customWidth="1"/>
    <col min="267" max="267" width="16.85546875" style="63" customWidth="1"/>
    <col min="268" max="268" width="0.42578125" style="63" customWidth="1"/>
    <col min="269" max="269" width="20.140625" style="63" customWidth="1"/>
    <col min="270" max="270" width="1.5703125" style="63" customWidth="1"/>
    <col min="271" max="512" width="30.42578125" style="63"/>
    <col min="513" max="514" width="3.140625" style="63" customWidth="1"/>
    <col min="515" max="515" width="45.140625" style="63" customWidth="1"/>
    <col min="516" max="516" width="8.7109375" style="63" customWidth="1"/>
    <col min="517" max="517" width="16.28515625" style="63" customWidth="1"/>
    <col min="518" max="518" width="1" style="63" customWidth="1"/>
    <col min="519" max="519" width="16.85546875" style="63" customWidth="1"/>
    <col min="520" max="520" width="0.85546875" style="63" customWidth="1"/>
    <col min="521" max="521" width="16.28515625" style="63" customWidth="1"/>
    <col min="522" max="522" width="1" style="63" customWidth="1"/>
    <col min="523" max="523" width="16.85546875" style="63" customWidth="1"/>
    <col min="524" max="524" width="0.42578125" style="63" customWidth="1"/>
    <col min="525" max="525" width="20.140625" style="63" customWidth="1"/>
    <col min="526" max="526" width="1.5703125" style="63" customWidth="1"/>
    <col min="527" max="768" width="30.42578125" style="63"/>
    <col min="769" max="770" width="3.140625" style="63" customWidth="1"/>
    <col min="771" max="771" width="45.140625" style="63" customWidth="1"/>
    <col min="772" max="772" width="8.7109375" style="63" customWidth="1"/>
    <col min="773" max="773" width="16.28515625" style="63" customWidth="1"/>
    <col min="774" max="774" width="1" style="63" customWidth="1"/>
    <col min="775" max="775" width="16.85546875" style="63" customWidth="1"/>
    <col min="776" max="776" width="0.85546875" style="63" customWidth="1"/>
    <col min="777" max="777" width="16.28515625" style="63" customWidth="1"/>
    <col min="778" max="778" width="1" style="63" customWidth="1"/>
    <col min="779" max="779" width="16.85546875" style="63" customWidth="1"/>
    <col min="780" max="780" width="0.42578125" style="63" customWidth="1"/>
    <col min="781" max="781" width="20.140625" style="63" customWidth="1"/>
    <col min="782" max="782" width="1.5703125" style="63" customWidth="1"/>
    <col min="783" max="1024" width="30.42578125" style="63"/>
    <col min="1025" max="1026" width="3.140625" style="63" customWidth="1"/>
    <col min="1027" max="1027" width="45.140625" style="63" customWidth="1"/>
    <col min="1028" max="1028" width="8.7109375" style="63" customWidth="1"/>
    <col min="1029" max="1029" width="16.28515625" style="63" customWidth="1"/>
    <col min="1030" max="1030" width="1" style="63" customWidth="1"/>
    <col min="1031" max="1031" width="16.85546875" style="63" customWidth="1"/>
    <col min="1032" max="1032" width="0.85546875" style="63" customWidth="1"/>
    <col min="1033" max="1033" width="16.28515625" style="63" customWidth="1"/>
    <col min="1034" max="1034" width="1" style="63" customWidth="1"/>
    <col min="1035" max="1035" width="16.85546875" style="63" customWidth="1"/>
    <col min="1036" max="1036" width="0.42578125" style="63" customWidth="1"/>
    <col min="1037" max="1037" width="20.140625" style="63" customWidth="1"/>
    <col min="1038" max="1038" width="1.5703125" style="63" customWidth="1"/>
    <col min="1039" max="1280" width="30.42578125" style="63"/>
    <col min="1281" max="1282" width="3.140625" style="63" customWidth="1"/>
    <col min="1283" max="1283" width="45.140625" style="63" customWidth="1"/>
    <col min="1284" max="1284" width="8.7109375" style="63" customWidth="1"/>
    <col min="1285" max="1285" width="16.28515625" style="63" customWidth="1"/>
    <col min="1286" max="1286" width="1" style="63" customWidth="1"/>
    <col min="1287" max="1287" width="16.85546875" style="63" customWidth="1"/>
    <col min="1288" max="1288" width="0.85546875" style="63" customWidth="1"/>
    <col min="1289" max="1289" width="16.28515625" style="63" customWidth="1"/>
    <col min="1290" max="1290" width="1" style="63" customWidth="1"/>
    <col min="1291" max="1291" width="16.85546875" style="63" customWidth="1"/>
    <col min="1292" max="1292" width="0.42578125" style="63" customWidth="1"/>
    <col min="1293" max="1293" width="20.140625" style="63" customWidth="1"/>
    <col min="1294" max="1294" width="1.5703125" style="63" customWidth="1"/>
    <col min="1295" max="1536" width="30.42578125" style="63"/>
    <col min="1537" max="1538" width="3.140625" style="63" customWidth="1"/>
    <col min="1539" max="1539" width="45.140625" style="63" customWidth="1"/>
    <col min="1540" max="1540" width="8.7109375" style="63" customWidth="1"/>
    <col min="1541" max="1541" width="16.28515625" style="63" customWidth="1"/>
    <col min="1542" max="1542" width="1" style="63" customWidth="1"/>
    <col min="1543" max="1543" width="16.85546875" style="63" customWidth="1"/>
    <col min="1544" max="1544" width="0.85546875" style="63" customWidth="1"/>
    <col min="1545" max="1545" width="16.28515625" style="63" customWidth="1"/>
    <col min="1546" max="1546" width="1" style="63" customWidth="1"/>
    <col min="1547" max="1547" width="16.85546875" style="63" customWidth="1"/>
    <col min="1548" max="1548" width="0.42578125" style="63" customWidth="1"/>
    <col min="1549" max="1549" width="20.140625" style="63" customWidth="1"/>
    <col min="1550" max="1550" width="1.5703125" style="63" customWidth="1"/>
    <col min="1551" max="1792" width="30.42578125" style="63"/>
    <col min="1793" max="1794" width="3.140625" style="63" customWidth="1"/>
    <col min="1795" max="1795" width="45.140625" style="63" customWidth="1"/>
    <col min="1796" max="1796" width="8.7109375" style="63" customWidth="1"/>
    <col min="1797" max="1797" width="16.28515625" style="63" customWidth="1"/>
    <col min="1798" max="1798" width="1" style="63" customWidth="1"/>
    <col min="1799" max="1799" width="16.85546875" style="63" customWidth="1"/>
    <col min="1800" max="1800" width="0.85546875" style="63" customWidth="1"/>
    <col min="1801" max="1801" width="16.28515625" style="63" customWidth="1"/>
    <col min="1802" max="1802" width="1" style="63" customWidth="1"/>
    <col min="1803" max="1803" width="16.85546875" style="63" customWidth="1"/>
    <col min="1804" max="1804" width="0.42578125" style="63" customWidth="1"/>
    <col min="1805" max="1805" width="20.140625" style="63" customWidth="1"/>
    <col min="1806" max="1806" width="1.5703125" style="63" customWidth="1"/>
    <col min="1807" max="2048" width="30.42578125" style="63"/>
    <col min="2049" max="2050" width="3.140625" style="63" customWidth="1"/>
    <col min="2051" max="2051" width="45.140625" style="63" customWidth="1"/>
    <col min="2052" max="2052" width="8.7109375" style="63" customWidth="1"/>
    <col min="2053" max="2053" width="16.28515625" style="63" customWidth="1"/>
    <col min="2054" max="2054" width="1" style="63" customWidth="1"/>
    <col min="2055" max="2055" width="16.85546875" style="63" customWidth="1"/>
    <col min="2056" max="2056" width="0.85546875" style="63" customWidth="1"/>
    <col min="2057" max="2057" width="16.28515625" style="63" customWidth="1"/>
    <col min="2058" max="2058" width="1" style="63" customWidth="1"/>
    <col min="2059" max="2059" width="16.85546875" style="63" customWidth="1"/>
    <col min="2060" max="2060" width="0.42578125" style="63" customWidth="1"/>
    <col min="2061" max="2061" width="20.140625" style="63" customWidth="1"/>
    <col min="2062" max="2062" width="1.5703125" style="63" customWidth="1"/>
    <col min="2063" max="2304" width="30.42578125" style="63"/>
    <col min="2305" max="2306" width="3.140625" style="63" customWidth="1"/>
    <col min="2307" max="2307" width="45.140625" style="63" customWidth="1"/>
    <col min="2308" max="2308" width="8.7109375" style="63" customWidth="1"/>
    <col min="2309" max="2309" width="16.28515625" style="63" customWidth="1"/>
    <col min="2310" max="2310" width="1" style="63" customWidth="1"/>
    <col min="2311" max="2311" width="16.85546875" style="63" customWidth="1"/>
    <col min="2312" max="2312" width="0.85546875" style="63" customWidth="1"/>
    <col min="2313" max="2313" width="16.28515625" style="63" customWidth="1"/>
    <col min="2314" max="2314" width="1" style="63" customWidth="1"/>
    <col min="2315" max="2315" width="16.85546875" style="63" customWidth="1"/>
    <col min="2316" max="2316" width="0.42578125" style="63" customWidth="1"/>
    <col min="2317" max="2317" width="20.140625" style="63" customWidth="1"/>
    <col min="2318" max="2318" width="1.5703125" style="63" customWidth="1"/>
    <col min="2319" max="2560" width="30.42578125" style="63"/>
    <col min="2561" max="2562" width="3.140625" style="63" customWidth="1"/>
    <col min="2563" max="2563" width="45.140625" style="63" customWidth="1"/>
    <col min="2564" max="2564" width="8.7109375" style="63" customWidth="1"/>
    <col min="2565" max="2565" width="16.28515625" style="63" customWidth="1"/>
    <col min="2566" max="2566" width="1" style="63" customWidth="1"/>
    <col min="2567" max="2567" width="16.85546875" style="63" customWidth="1"/>
    <col min="2568" max="2568" width="0.85546875" style="63" customWidth="1"/>
    <col min="2569" max="2569" width="16.28515625" style="63" customWidth="1"/>
    <col min="2570" max="2570" width="1" style="63" customWidth="1"/>
    <col min="2571" max="2571" width="16.85546875" style="63" customWidth="1"/>
    <col min="2572" max="2572" width="0.42578125" style="63" customWidth="1"/>
    <col min="2573" max="2573" width="20.140625" style="63" customWidth="1"/>
    <col min="2574" max="2574" width="1.5703125" style="63" customWidth="1"/>
    <col min="2575" max="2816" width="30.42578125" style="63"/>
    <col min="2817" max="2818" width="3.140625" style="63" customWidth="1"/>
    <col min="2819" max="2819" width="45.140625" style="63" customWidth="1"/>
    <col min="2820" max="2820" width="8.7109375" style="63" customWidth="1"/>
    <col min="2821" max="2821" width="16.28515625" style="63" customWidth="1"/>
    <col min="2822" max="2822" width="1" style="63" customWidth="1"/>
    <col min="2823" max="2823" width="16.85546875" style="63" customWidth="1"/>
    <col min="2824" max="2824" width="0.85546875" style="63" customWidth="1"/>
    <col min="2825" max="2825" width="16.28515625" style="63" customWidth="1"/>
    <col min="2826" max="2826" width="1" style="63" customWidth="1"/>
    <col min="2827" max="2827" width="16.85546875" style="63" customWidth="1"/>
    <col min="2828" max="2828" width="0.42578125" style="63" customWidth="1"/>
    <col min="2829" max="2829" width="20.140625" style="63" customWidth="1"/>
    <col min="2830" max="2830" width="1.5703125" style="63" customWidth="1"/>
    <col min="2831" max="3072" width="30.42578125" style="63"/>
    <col min="3073" max="3074" width="3.140625" style="63" customWidth="1"/>
    <col min="3075" max="3075" width="45.140625" style="63" customWidth="1"/>
    <col min="3076" max="3076" width="8.7109375" style="63" customWidth="1"/>
    <col min="3077" max="3077" width="16.28515625" style="63" customWidth="1"/>
    <col min="3078" max="3078" width="1" style="63" customWidth="1"/>
    <col min="3079" max="3079" width="16.85546875" style="63" customWidth="1"/>
    <col min="3080" max="3080" width="0.85546875" style="63" customWidth="1"/>
    <col min="3081" max="3081" width="16.28515625" style="63" customWidth="1"/>
    <col min="3082" max="3082" width="1" style="63" customWidth="1"/>
    <col min="3083" max="3083" width="16.85546875" style="63" customWidth="1"/>
    <col min="3084" max="3084" width="0.42578125" style="63" customWidth="1"/>
    <col min="3085" max="3085" width="20.140625" style="63" customWidth="1"/>
    <col min="3086" max="3086" width="1.5703125" style="63" customWidth="1"/>
    <col min="3087" max="3328" width="30.42578125" style="63"/>
    <col min="3329" max="3330" width="3.140625" style="63" customWidth="1"/>
    <col min="3331" max="3331" width="45.140625" style="63" customWidth="1"/>
    <col min="3332" max="3332" width="8.7109375" style="63" customWidth="1"/>
    <col min="3333" max="3333" width="16.28515625" style="63" customWidth="1"/>
    <col min="3334" max="3334" width="1" style="63" customWidth="1"/>
    <col min="3335" max="3335" width="16.85546875" style="63" customWidth="1"/>
    <col min="3336" max="3336" width="0.85546875" style="63" customWidth="1"/>
    <col min="3337" max="3337" width="16.28515625" style="63" customWidth="1"/>
    <col min="3338" max="3338" width="1" style="63" customWidth="1"/>
    <col min="3339" max="3339" width="16.85546875" style="63" customWidth="1"/>
    <col min="3340" max="3340" width="0.42578125" style="63" customWidth="1"/>
    <col min="3341" max="3341" width="20.140625" style="63" customWidth="1"/>
    <col min="3342" max="3342" width="1.5703125" style="63" customWidth="1"/>
    <col min="3343" max="3584" width="30.42578125" style="63"/>
    <col min="3585" max="3586" width="3.140625" style="63" customWidth="1"/>
    <col min="3587" max="3587" width="45.140625" style="63" customWidth="1"/>
    <col min="3588" max="3588" width="8.7109375" style="63" customWidth="1"/>
    <col min="3589" max="3589" width="16.28515625" style="63" customWidth="1"/>
    <col min="3590" max="3590" width="1" style="63" customWidth="1"/>
    <col min="3591" max="3591" width="16.85546875" style="63" customWidth="1"/>
    <col min="3592" max="3592" width="0.85546875" style="63" customWidth="1"/>
    <col min="3593" max="3593" width="16.28515625" style="63" customWidth="1"/>
    <col min="3594" max="3594" width="1" style="63" customWidth="1"/>
    <col min="3595" max="3595" width="16.85546875" style="63" customWidth="1"/>
    <col min="3596" max="3596" width="0.42578125" style="63" customWidth="1"/>
    <col min="3597" max="3597" width="20.140625" style="63" customWidth="1"/>
    <col min="3598" max="3598" width="1.5703125" style="63" customWidth="1"/>
    <col min="3599" max="3840" width="30.42578125" style="63"/>
    <col min="3841" max="3842" width="3.140625" style="63" customWidth="1"/>
    <col min="3843" max="3843" width="45.140625" style="63" customWidth="1"/>
    <col min="3844" max="3844" width="8.7109375" style="63" customWidth="1"/>
    <col min="3845" max="3845" width="16.28515625" style="63" customWidth="1"/>
    <col min="3846" max="3846" width="1" style="63" customWidth="1"/>
    <col min="3847" max="3847" width="16.85546875" style="63" customWidth="1"/>
    <col min="3848" max="3848" width="0.85546875" style="63" customWidth="1"/>
    <col min="3849" max="3849" width="16.28515625" style="63" customWidth="1"/>
    <col min="3850" max="3850" width="1" style="63" customWidth="1"/>
    <col min="3851" max="3851" width="16.85546875" style="63" customWidth="1"/>
    <col min="3852" max="3852" width="0.42578125" style="63" customWidth="1"/>
    <col min="3853" max="3853" width="20.140625" style="63" customWidth="1"/>
    <col min="3854" max="3854" width="1.5703125" style="63" customWidth="1"/>
    <col min="3855" max="4096" width="30.42578125" style="63"/>
    <col min="4097" max="4098" width="3.140625" style="63" customWidth="1"/>
    <col min="4099" max="4099" width="45.140625" style="63" customWidth="1"/>
    <col min="4100" max="4100" width="8.7109375" style="63" customWidth="1"/>
    <col min="4101" max="4101" width="16.28515625" style="63" customWidth="1"/>
    <col min="4102" max="4102" width="1" style="63" customWidth="1"/>
    <col min="4103" max="4103" width="16.85546875" style="63" customWidth="1"/>
    <col min="4104" max="4104" width="0.85546875" style="63" customWidth="1"/>
    <col min="4105" max="4105" width="16.28515625" style="63" customWidth="1"/>
    <col min="4106" max="4106" width="1" style="63" customWidth="1"/>
    <col min="4107" max="4107" width="16.85546875" style="63" customWidth="1"/>
    <col min="4108" max="4108" width="0.42578125" style="63" customWidth="1"/>
    <col min="4109" max="4109" width="20.140625" style="63" customWidth="1"/>
    <col min="4110" max="4110" width="1.5703125" style="63" customWidth="1"/>
    <col min="4111" max="4352" width="30.42578125" style="63"/>
    <col min="4353" max="4354" width="3.140625" style="63" customWidth="1"/>
    <col min="4355" max="4355" width="45.140625" style="63" customWidth="1"/>
    <col min="4356" max="4356" width="8.7109375" style="63" customWidth="1"/>
    <col min="4357" max="4357" width="16.28515625" style="63" customWidth="1"/>
    <col min="4358" max="4358" width="1" style="63" customWidth="1"/>
    <col min="4359" max="4359" width="16.85546875" style="63" customWidth="1"/>
    <col min="4360" max="4360" width="0.85546875" style="63" customWidth="1"/>
    <col min="4361" max="4361" width="16.28515625" style="63" customWidth="1"/>
    <col min="4362" max="4362" width="1" style="63" customWidth="1"/>
    <col min="4363" max="4363" width="16.85546875" style="63" customWidth="1"/>
    <col min="4364" max="4364" width="0.42578125" style="63" customWidth="1"/>
    <col min="4365" max="4365" width="20.140625" style="63" customWidth="1"/>
    <col min="4366" max="4366" width="1.5703125" style="63" customWidth="1"/>
    <col min="4367" max="4608" width="30.42578125" style="63"/>
    <col min="4609" max="4610" width="3.140625" style="63" customWidth="1"/>
    <col min="4611" max="4611" width="45.140625" style="63" customWidth="1"/>
    <col min="4612" max="4612" width="8.7109375" style="63" customWidth="1"/>
    <col min="4613" max="4613" width="16.28515625" style="63" customWidth="1"/>
    <col min="4614" max="4614" width="1" style="63" customWidth="1"/>
    <col min="4615" max="4615" width="16.85546875" style="63" customWidth="1"/>
    <col min="4616" max="4616" width="0.85546875" style="63" customWidth="1"/>
    <col min="4617" max="4617" width="16.28515625" style="63" customWidth="1"/>
    <col min="4618" max="4618" width="1" style="63" customWidth="1"/>
    <col min="4619" max="4619" width="16.85546875" style="63" customWidth="1"/>
    <col min="4620" max="4620" width="0.42578125" style="63" customWidth="1"/>
    <col min="4621" max="4621" width="20.140625" style="63" customWidth="1"/>
    <col min="4622" max="4622" width="1.5703125" style="63" customWidth="1"/>
    <col min="4623" max="4864" width="30.42578125" style="63"/>
    <col min="4865" max="4866" width="3.140625" style="63" customWidth="1"/>
    <col min="4867" max="4867" width="45.140625" style="63" customWidth="1"/>
    <col min="4868" max="4868" width="8.7109375" style="63" customWidth="1"/>
    <col min="4869" max="4869" width="16.28515625" style="63" customWidth="1"/>
    <col min="4870" max="4870" width="1" style="63" customWidth="1"/>
    <col min="4871" max="4871" width="16.85546875" style="63" customWidth="1"/>
    <col min="4872" max="4872" width="0.85546875" style="63" customWidth="1"/>
    <col min="4873" max="4873" width="16.28515625" style="63" customWidth="1"/>
    <col min="4874" max="4874" width="1" style="63" customWidth="1"/>
    <col min="4875" max="4875" width="16.85546875" style="63" customWidth="1"/>
    <col min="4876" max="4876" width="0.42578125" style="63" customWidth="1"/>
    <col min="4877" max="4877" width="20.140625" style="63" customWidth="1"/>
    <col min="4878" max="4878" width="1.5703125" style="63" customWidth="1"/>
    <col min="4879" max="5120" width="30.42578125" style="63"/>
    <col min="5121" max="5122" width="3.140625" style="63" customWidth="1"/>
    <col min="5123" max="5123" width="45.140625" style="63" customWidth="1"/>
    <col min="5124" max="5124" width="8.7109375" style="63" customWidth="1"/>
    <col min="5125" max="5125" width="16.28515625" style="63" customWidth="1"/>
    <col min="5126" max="5126" width="1" style="63" customWidth="1"/>
    <col min="5127" max="5127" width="16.85546875" style="63" customWidth="1"/>
    <col min="5128" max="5128" width="0.85546875" style="63" customWidth="1"/>
    <col min="5129" max="5129" width="16.28515625" style="63" customWidth="1"/>
    <col min="5130" max="5130" width="1" style="63" customWidth="1"/>
    <col min="5131" max="5131" width="16.85546875" style="63" customWidth="1"/>
    <col min="5132" max="5132" width="0.42578125" style="63" customWidth="1"/>
    <col min="5133" max="5133" width="20.140625" style="63" customWidth="1"/>
    <col min="5134" max="5134" width="1.5703125" style="63" customWidth="1"/>
    <col min="5135" max="5376" width="30.42578125" style="63"/>
    <col min="5377" max="5378" width="3.140625" style="63" customWidth="1"/>
    <col min="5379" max="5379" width="45.140625" style="63" customWidth="1"/>
    <col min="5380" max="5380" width="8.7109375" style="63" customWidth="1"/>
    <col min="5381" max="5381" width="16.28515625" style="63" customWidth="1"/>
    <col min="5382" max="5382" width="1" style="63" customWidth="1"/>
    <col min="5383" max="5383" width="16.85546875" style="63" customWidth="1"/>
    <col min="5384" max="5384" width="0.85546875" style="63" customWidth="1"/>
    <col min="5385" max="5385" width="16.28515625" style="63" customWidth="1"/>
    <col min="5386" max="5386" width="1" style="63" customWidth="1"/>
    <col min="5387" max="5387" width="16.85546875" style="63" customWidth="1"/>
    <col min="5388" max="5388" width="0.42578125" style="63" customWidth="1"/>
    <col min="5389" max="5389" width="20.140625" style="63" customWidth="1"/>
    <col min="5390" max="5390" width="1.5703125" style="63" customWidth="1"/>
    <col min="5391" max="5632" width="30.42578125" style="63"/>
    <col min="5633" max="5634" width="3.140625" style="63" customWidth="1"/>
    <col min="5635" max="5635" width="45.140625" style="63" customWidth="1"/>
    <col min="5636" max="5636" width="8.7109375" style="63" customWidth="1"/>
    <col min="5637" max="5637" width="16.28515625" style="63" customWidth="1"/>
    <col min="5638" max="5638" width="1" style="63" customWidth="1"/>
    <col min="5639" max="5639" width="16.85546875" style="63" customWidth="1"/>
    <col min="5640" max="5640" width="0.85546875" style="63" customWidth="1"/>
    <col min="5641" max="5641" width="16.28515625" style="63" customWidth="1"/>
    <col min="5642" max="5642" width="1" style="63" customWidth="1"/>
    <col min="5643" max="5643" width="16.85546875" style="63" customWidth="1"/>
    <col min="5644" max="5644" width="0.42578125" style="63" customWidth="1"/>
    <col min="5645" max="5645" width="20.140625" style="63" customWidth="1"/>
    <col min="5646" max="5646" width="1.5703125" style="63" customWidth="1"/>
    <col min="5647" max="5888" width="30.42578125" style="63"/>
    <col min="5889" max="5890" width="3.140625" style="63" customWidth="1"/>
    <col min="5891" max="5891" width="45.140625" style="63" customWidth="1"/>
    <col min="5892" max="5892" width="8.7109375" style="63" customWidth="1"/>
    <col min="5893" max="5893" width="16.28515625" style="63" customWidth="1"/>
    <col min="5894" max="5894" width="1" style="63" customWidth="1"/>
    <col min="5895" max="5895" width="16.85546875" style="63" customWidth="1"/>
    <col min="5896" max="5896" width="0.85546875" style="63" customWidth="1"/>
    <col min="5897" max="5897" width="16.28515625" style="63" customWidth="1"/>
    <col min="5898" max="5898" width="1" style="63" customWidth="1"/>
    <col min="5899" max="5899" width="16.85546875" style="63" customWidth="1"/>
    <col min="5900" max="5900" width="0.42578125" style="63" customWidth="1"/>
    <col min="5901" max="5901" width="20.140625" style="63" customWidth="1"/>
    <col min="5902" max="5902" width="1.5703125" style="63" customWidth="1"/>
    <col min="5903" max="6144" width="30.42578125" style="63"/>
    <col min="6145" max="6146" width="3.140625" style="63" customWidth="1"/>
    <col min="6147" max="6147" width="45.140625" style="63" customWidth="1"/>
    <col min="6148" max="6148" width="8.7109375" style="63" customWidth="1"/>
    <col min="6149" max="6149" width="16.28515625" style="63" customWidth="1"/>
    <col min="6150" max="6150" width="1" style="63" customWidth="1"/>
    <col min="6151" max="6151" width="16.85546875" style="63" customWidth="1"/>
    <col min="6152" max="6152" width="0.85546875" style="63" customWidth="1"/>
    <col min="6153" max="6153" width="16.28515625" style="63" customWidth="1"/>
    <col min="6154" max="6154" width="1" style="63" customWidth="1"/>
    <col min="6155" max="6155" width="16.85546875" style="63" customWidth="1"/>
    <col min="6156" max="6156" width="0.42578125" style="63" customWidth="1"/>
    <col min="6157" max="6157" width="20.140625" style="63" customWidth="1"/>
    <col min="6158" max="6158" width="1.5703125" style="63" customWidth="1"/>
    <col min="6159" max="6400" width="30.42578125" style="63"/>
    <col min="6401" max="6402" width="3.140625" style="63" customWidth="1"/>
    <col min="6403" max="6403" width="45.140625" style="63" customWidth="1"/>
    <col min="6404" max="6404" width="8.7109375" style="63" customWidth="1"/>
    <col min="6405" max="6405" width="16.28515625" style="63" customWidth="1"/>
    <col min="6406" max="6406" width="1" style="63" customWidth="1"/>
    <col min="6407" max="6407" width="16.85546875" style="63" customWidth="1"/>
    <col min="6408" max="6408" width="0.85546875" style="63" customWidth="1"/>
    <col min="6409" max="6409" width="16.28515625" style="63" customWidth="1"/>
    <col min="6410" max="6410" width="1" style="63" customWidth="1"/>
    <col min="6411" max="6411" width="16.85546875" style="63" customWidth="1"/>
    <col min="6412" max="6412" width="0.42578125" style="63" customWidth="1"/>
    <col min="6413" max="6413" width="20.140625" style="63" customWidth="1"/>
    <col min="6414" max="6414" width="1.5703125" style="63" customWidth="1"/>
    <col min="6415" max="6656" width="30.42578125" style="63"/>
    <col min="6657" max="6658" width="3.140625" style="63" customWidth="1"/>
    <col min="6659" max="6659" width="45.140625" style="63" customWidth="1"/>
    <col min="6660" max="6660" width="8.7109375" style="63" customWidth="1"/>
    <col min="6661" max="6661" width="16.28515625" style="63" customWidth="1"/>
    <col min="6662" max="6662" width="1" style="63" customWidth="1"/>
    <col min="6663" max="6663" width="16.85546875" style="63" customWidth="1"/>
    <col min="6664" max="6664" width="0.85546875" style="63" customWidth="1"/>
    <col min="6665" max="6665" width="16.28515625" style="63" customWidth="1"/>
    <col min="6666" max="6666" width="1" style="63" customWidth="1"/>
    <col min="6667" max="6667" width="16.85546875" style="63" customWidth="1"/>
    <col min="6668" max="6668" width="0.42578125" style="63" customWidth="1"/>
    <col min="6669" max="6669" width="20.140625" style="63" customWidth="1"/>
    <col min="6670" max="6670" width="1.5703125" style="63" customWidth="1"/>
    <col min="6671" max="6912" width="30.42578125" style="63"/>
    <col min="6913" max="6914" width="3.140625" style="63" customWidth="1"/>
    <col min="6915" max="6915" width="45.140625" style="63" customWidth="1"/>
    <col min="6916" max="6916" width="8.7109375" style="63" customWidth="1"/>
    <col min="6917" max="6917" width="16.28515625" style="63" customWidth="1"/>
    <col min="6918" max="6918" width="1" style="63" customWidth="1"/>
    <col min="6919" max="6919" width="16.85546875" style="63" customWidth="1"/>
    <col min="6920" max="6920" width="0.85546875" style="63" customWidth="1"/>
    <col min="6921" max="6921" width="16.28515625" style="63" customWidth="1"/>
    <col min="6922" max="6922" width="1" style="63" customWidth="1"/>
    <col min="6923" max="6923" width="16.85546875" style="63" customWidth="1"/>
    <col min="6924" max="6924" width="0.42578125" style="63" customWidth="1"/>
    <col min="6925" max="6925" width="20.140625" style="63" customWidth="1"/>
    <col min="6926" max="6926" width="1.5703125" style="63" customWidth="1"/>
    <col min="6927" max="7168" width="30.42578125" style="63"/>
    <col min="7169" max="7170" width="3.140625" style="63" customWidth="1"/>
    <col min="7171" max="7171" width="45.140625" style="63" customWidth="1"/>
    <col min="7172" max="7172" width="8.7109375" style="63" customWidth="1"/>
    <col min="7173" max="7173" width="16.28515625" style="63" customWidth="1"/>
    <col min="7174" max="7174" width="1" style="63" customWidth="1"/>
    <col min="7175" max="7175" width="16.85546875" style="63" customWidth="1"/>
    <col min="7176" max="7176" width="0.85546875" style="63" customWidth="1"/>
    <col min="7177" max="7177" width="16.28515625" style="63" customWidth="1"/>
    <col min="7178" max="7178" width="1" style="63" customWidth="1"/>
    <col min="7179" max="7179" width="16.85546875" style="63" customWidth="1"/>
    <col min="7180" max="7180" width="0.42578125" style="63" customWidth="1"/>
    <col min="7181" max="7181" width="20.140625" style="63" customWidth="1"/>
    <col min="7182" max="7182" width="1.5703125" style="63" customWidth="1"/>
    <col min="7183" max="7424" width="30.42578125" style="63"/>
    <col min="7425" max="7426" width="3.140625" style="63" customWidth="1"/>
    <col min="7427" max="7427" width="45.140625" style="63" customWidth="1"/>
    <col min="7428" max="7428" width="8.7109375" style="63" customWidth="1"/>
    <col min="7429" max="7429" width="16.28515625" style="63" customWidth="1"/>
    <col min="7430" max="7430" width="1" style="63" customWidth="1"/>
    <col min="7431" max="7431" width="16.85546875" style="63" customWidth="1"/>
    <col min="7432" max="7432" width="0.85546875" style="63" customWidth="1"/>
    <col min="7433" max="7433" width="16.28515625" style="63" customWidth="1"/>
    <col min="7434" max="7434" width="1" style="63" customWidth="1"/>
    <col min="7435" max="7435" width="16.85546875" style="63" customWidth="1"/>
    <col min="7436" max="7436" width="0.42578125" style="63" customWidth="1"/>
    <col min="7437" max="7437" width="20.140625" style="63" customWidth="1"/>
    <col min="7438" max="7438" width="1.5703125" style="63" customWidth="1"/>
    <col min="7439" max="7680" width="30.42578125" style="63"/>
    <col min="7681" max="7682" width="3.140625" style="63" customWidth="1"/>
    <col min="7683" max="7683" width="45.140625" style="63" customWidth="1"/>
    <col min="7684" max="7684" width="8.7109375" style="63" customWidth="1"/>
    <col min="7685" max="7685" width="16.28515625" style="63" customWidth="1"/>
    <col min="7686" max="7686" width="1" style="63" customWidth="1"/>
    <col min="7687" max="7687" width="16.85546875" style="63" customWidth="1"/>
    <col min="7688" max="7688" width="0.85546875" style="63" customWidth="1"/>
    <col min="7689" max="7689" width="16.28515625" style="63" customWidth="1"/>
    <col min="7690" max="7690" width="1" style="63" customWidth="1"/>
    <col min="7691" max="7691" width="16.85546875" style="63" customWidth="1"/>
    <col min="7692" max="7692" width="0.42578125" style="63" customWidth="1"/>
    <col min="7693" max="7693" width="20.140625" style="63" customWidth="1"/>
    <col min="7694" max="7694" width="1.5703125" style="63" customWidth="1"/>
    <col min="7695" max="7936" width="30.42578125" style="63"/>
    <col min="7937" max="7938" width="3.140625" style="63" customWidth="1"/>
    <col min="7939" max="7939" width="45.140625" style="63" customWidth="1"/>
    <col min="7940" max="7940" width="8.7109375" style="63" customWidth="1"/>
    <col min="7941" max="7941" width="16.28515625" style="63" customWidth="1"/>
    <col min="7942" max="7942" width="1" style="63" customWidth="1"/>
    <col min="7943" max="7943" width="16.85546875" style="63" customWidth="1"/>
    <col min="7944" max="7944" width="0.85546875" style="63" customWidth="1"/>
    <col min="7945" max="7945" width="16.28515625" style="63" customWidth="1"/>
    <col min="7946" max="7946" width="1" style="63" customWidth="1"/>
    <col min="7947" max="7947" width="16.85546875" style="63" customWidth="1"/>
    <col min="7948" max="7948" width="0.42578125" style="63" customWidth="1"/>
    <col min="7949" max="7949" width="20.140625" style="63" customWidth="1"/>
    <col min="7950" max="7950" width="1.5703125" style="63" customWidth="1"/>
    <col min="7951" max="8192" width="30.42578125" style="63"/>
    <col min="8193" max="8194" width="3.140625" style="63" customWidth="1"/>
    <col min="8195" max="8195" width="45.140625" style="63" customWidth="1"/>
    <col min="8196" max="8196" width="8.7109375" style="63" customWidth="1"/>
    <col min="8197" max="8197" width="16.28515625" style="63" customWidth="1"/>
    <col min="8198" max="8198" width="1" style="63" customWidth="1"/>
    <col min="8199" max="8199" width="16.85546875" style="63" customWidth="1"/>
    <col min="8200" max="8200" width="0.85546875" style="63" customWidth="1"/>
    <col min="8201" max="8201" width="16.28515625" style="63" customWidth="1"/>
    <col min="8202" max="8202" width="1" style="63" customWidth="1"/>
    <col min="8203" max="8203" width="16.85546875" style="63" customWidth="1"/>
    <col min="8204" max="8204" width="0.42578125" style="63" customWidth="1"/>
    <col min="8205" max="8205" width="20.140625" style="63" customWidth="1"/>
    <col min="8206" max="8206" width="1.5703125" style="63" customWidth="1"/>
    <col min="8207" max="8448" width="30.42578125" style="63"/>
    <col min="8449" max="8450" width="3.140625" style="63" customWidth="1"/>
    <col min="8451" max="8451" width="45.140625" style="63" customWidth="1"/>
    <col min="8452" max="8452" width="8.7109375" style="63" customWidth="1"/>
    <col min="8453" max="8453" width="16.28515625" style="63" customWidth="1"/>
    <col min="8454" max="8454" width="1" style="63" customWidth="1"/>
    <col min="8455" max="8455" width="16.85546875" style="63" customWidth="1"/>
    <col min="8456" max="8456" width="0.85546875" style="63" customWidth="1"/>
    <col min="8457" max="8457" width="16.28515625" style="63" customWidth="1"/>
    <col min="8458" max="8458" width="1" style="63" customWidth="1"/>
    <col min="8459" max="8459" width="16.85546875" style="63" customWidth="1"/>
    <col min="8460" max="8460" width="0.42578125" style="63" customWidth="1"/>
    <col min="8461" max="8461" width="20.140625" style="63" customWidth="1"/>
    <col min="8462" max="8462" width="1.5703125" style="63" customWidth="1"/>
    <col min="8463" max="8704" width="30.42578125" style="63"/>
    <col min="8705" max="8706" width="3.140625" style="63" customWidth="1"/>
    <col min="8707" max="8707" width="45.140625" style="63" customWidth="1"/>
    <col min="8708" max="8708" width="8.7109375" style="63" customWidth="1"/>
    <col min="8709" max="8709" width="16.28515625" style="63" customWidth="1"/>
    <col min="8710" max="8710" width="1" style="63" customWidth="1"/>
    <col min="8711" max="8711" width="16.85546875" style="63" customWidth="1"/>
    <col min="8712" max="8712" width="0.85546875" style="63" customWidth="1"/>
    <col min="8713" max="8713" width="16.28515625" style="63" customWidth="1"/>
    <col min="8714" max="8714" width="1" style="63" customWidth="1"/>
    <col min="8715" max="8715" width="16.85546875" style="63" customWidth="1"/>
    <col min="8716" max="8716" width="0.42578125" style="63" customWidth="1"/>
    <col min="8717" max="8717" width="20.140625" style="63" customWidth="1"/>
    <col min="8718" max="8718" width="1.5703125" style="63" customWidth="1"/>
    <col min="8719" max="8960" width="30.42578125" style="63"/>
    <col min="8961" max="8962" width="3.140625" style="63" customWidth="1"/>
    <col min="8963" max="8963" width="45.140625" style="63" customWidth="1"/>
    <col min="8964" max="8964" width="8.7109375" style="63" customWidth="1"/>
    <col min="8965" max="8965" width="16.28515625" style="63" customWidth="1"/>
    <col min="8966" max="8966" width="1" style="63" customWidth="1"/>
    <col min="8967" max="8967" width="16.85546875" style="63" customWidth="1"/>
    <col min="8968" max="8968" width="0.85546875" style="63" customWidth="1"/>
    <col min="8969" max="8969" width="16.28515625" style="63" customWidth="1"/>
    <col min="8970" max="8970" width="1" style="63" customWidth="1"/>
    <col min="8971" max="8971" width="16.85546875" style="63" customWidth="1"/>
    <col min="8972" max="8972" width="0.42578125" style="63" customWidth="1"/>
    <col min="8973" max="8973" width="20.140625" style="63" customWidth="1"/>
    <col min="8974" max="8974" width="1.5703125" style="63" customWidth="1"/>
    <col min="8975" max="9216" width="30.42578125" style="63"/>
    <col min="9217" max="9218" width="3.140625" style="63" customWidth="1"/>
    <col min="9219" max="9219" width="45.140625" style="63" customWidth="1"/>
    <col min="9220" max="9220" width="8.7109375" style="63" customWidth="1"/>
    <col min="9221" max="9221" width="16.28515625" style="63" customWidth="1"/>
    <col min="9222" max="9222" width="1" style="63" customWidth="1"/>
    <col min="9223" max="9223" width="16.85546875" style="63" customWidth="1"/>
    <col min="9224" max="9224" width="0.85546875" style="63" customWidth="1"/>
    <col min="9225" max="9225" width="16.28515625" style="63" customWidth="1"/>
    <col min="9226" max="9226" width="1" style="63" customWidth="1"/>
    <col min="9227" max="9227" width="16.85546875" style="63" customWidth="1"/>
    <col min="9228" max="9228" width="0.42578125" style="63" customWidth="1"/>
    <col min="9229" max="9229" width="20.140625" style="63" customWidth="1"/>
    <col min="9230" max="9230" width="1.5703125" style="63" customWidth="1"/>
    <col min="9231" max="9472" width="30.42578125" style="63"/>
    <col min="9473" max="9474" width="3.140625" style="63" customWidth="1"/>
    <col min="9475" max="9475" width="45.140625" style="63" customWidth="1"/>
    <col min="9476" max="9476" width="8.7109375" style="63" customWidth="1"/>
    <col min="9477" max="9477" width="16.28515625" style="63" customWidth="1"/>
    <col min="9478" max="9478" width="1" style="63" customWidth="1"/>
    <col min="9479" max="9479" width="16.85546875" style="63" customWidth="1"/>
    <col min="9480" max="9480" width="0.85546875" style="63" customWidth="1"/>
    <col min="9481" max="9481" width="16.28515625" style="63" customWidth="1"/>
    <col min="9482" max="9482" width="1" style="63" customWidth="1"/>
    <col min="9483" max="9483" width="16.85546875" style="63" customWidth="1"/>
    <col min="9484" max="9484" width="0.42578125" style="63" customWidth="1"/>
    <col min="9485" max="9485" width="20.140625" style="63" customWidth="1"/>
    <col min="9486" max="9486" width="1.5703125" style="63" customWidth="1"/>
    <col min="9487" max="9728" width="30.42578125" style="63"/>
    <col min="9729" max="9730" width="3.140625" style="63" customWidth="1"/>
    <col min="9731" max="9731" width="45.140625" style="63" customWidth="1"/>
    <col min="9732" max="9732" width="8.7109375" style="63" customWidth="1"/>
    <col min="9733" max="9733" width="16.28515625" style="63" customWidth="1"/>
    <col min="9734" max="9734" width="1" style="63" customWidth="1"/>
    <col min="9735" max="9735" width="16.85546875" style="63" customWidth="1"/>
    <col min="9736" max="9736" width="0.85546875" style="63" customWidth="1"/>
    <col min="9737" max="9737" width="16.28515625" style="63" customWidth="1"/>
    <col min="9738" max="9738" width="1" style="63" customWidth="1"/>
    <col min="9739" max="9739" width="16.85546875" style="63" customWidth="1"/>
    <col min="9740" max="9740" width="0.42578125" style="63" customWidth="1"/>
    <col min="9741" max="9741" width="20.140625" style="63" customWidth="1"/>
    <col min="9742" max="9742" width="1.5703125" style="63" customWidth="1"/>
    <col min="9743" max="9984" width="30.42578125" style="63"/>
    <col min="9985" max="9986" width="3.140625" style="63" customWidth="1"/>
    <col min="9987" max="9987" width="45.140625" style="63" customWidth="1"/>
    <col min="9988" max="9988" width="8.7109375" style="63" customWidth="1"/>
    <col min="9989" max="9989" width="16.28515625" style="63" customWidth="1"/>
    <col min="9990" max="9990" width="1" style="63" customWidth="1"/>
    <col min="9991" max="9991" width="16.85546875" style="63" customWidth="1"/>
    <col min="9992" max="9992" width="0.85546875" style="63" customWidth="1"/>
    <col min="9993" max="9993" width="16.28515625" style="63" customWidth="1"/>
    <col min="9994" max="9994" width="1" style="63" customWidth="1"/>
    <col min="9995" max="9995" width="16.85546875" style="63" customWidth="1"/>
    <col min="9996" max="9996" width="0.42578125" style="63" customWidth="1"/>
    <col min="9997" max="9997" width="20.140625" style="63" customWidth="1"/>
    <col min="9998" max="9998" width="1.5703125" style="63" customWidth="1"/>
    <col min="9999" max="10240" width="30.42578125" style="63"/>
    <col min="10241" max="10242" width="3.140625" style="63" customWidth="1"/>
    <col min="10243" max="10243" width="45.140625" style="63" customWidth="1"/>
    <col min="10244" max="10244" width="8.7109375" style="63" customWidth="1"/>
    <col min="10245" max="10245" width="16.28515625" style="63" customWidth="1"/>
    <col min="10246" max="10246" width="1" style="63" customWidth="1"/>
    <col min="10247" max="10247" width="16.85546875" style="63" customWidth="1"/>
    <col min="10248" max="10248" width="0.85546875" style="63" customWidth="1"/>
    <col min="10249" max="10249" width="16.28515625" style="63" customWidth="1"/>
    <col min="10250" max="10250" width="1" style="63" customWidth="1"/>
    <col min="10251" max="10251" width="16.85546875" style="63" customWidth="1"/>
    <col min="10252" max="10252" width="0.42578125" style="63" customWidth="1"/>
    <col min="10253" max="10253" width="20.140625" style="63" customWidth="1"/>
    <col min="10254" max="10254" width="1.5703125" style="63" customWidth="1"/>
    <col min="10255" max="10496" width="30.42578125" style="63"/>
    <col min="10497" max="10498" width="3.140625" style="63" customWidth="1"/>
    <col min="10499" max="10499" width="45.140625" style="63" customWidth="1"/>
    <col min="10500" max="10500" width="8.7109375" style="63" customWidth="1"/>
    <col min="10501" max="10501" width="16.28515625" style="63" customWidth="1"/>
    <col min="10502" max="10502" width="1" style="63" customWidth="1"/>
    <col min="10503" max="10503" width="16.85546875" style="63" customWidth="1"/>
    <col min="10504" max="10504" width="0.85546875" style="63" customWidth="1"/>
    <col min="10505" max="10505" width="16.28515625" style="63" customWidth="1"/>
    <col min="10506" max="10506" width="1" style="63" customWidth="1"/>
    <col min="10507" max="10507" width="16.85546875" style="63" customWidth="1"/>
    <col min="10508" max="10508" width="0.42578125" style="63" customWidth="1"/>
    <col min="10509" max="10509" width="20.140625" style="63" customWidth="1"/>
    <col min="10510" max="10510" width="1.5703125" style="63" customWidth="1"/>
    <col min="10511" max="10752" width="30.42578125" style="63"/>
    <col min="10753" max="10754" width="3.140625" style="63" customWidth="1"/>
    <col min="10755" max="10755" width="45.140625" style="63" customWidth="1"/>
    <col min="10756" max="10756" width="8.7109375" style="63" customWidth="1"/>
    <col min="10757" max="10757" width="16.28515625" style="63" customWidth="1"/>
    <col min="10758" max="10758" width="1" style="63" customWidth="1"/>
    <col min="10759" max="10759" width="16.85546875" style="63" customWidth="1"/>
    <col min="10760" max="10760" width="0.85546875" style="63" customWidth="1"/>
    <col min="10761" max="10761" width="16.28515625" style="63" customWidth="1"/>
    <col min="10762" max="10762" width="1" style="63" customWidth="1"/>
    <col min="10763" max="10763" width="16.85546875" style="63" customWidth="1"/>
    <col min="10764" max="10764" width="0.42578125" style="63" customWidth="1"/>
    <col min="10765" max="10765" width="20.140625" style="63" customWidth="1"/>
    <col min="10766" max="10766" width="1.5703125" style="63" customWidth="1"/>
    <col min="10767" max="11008" width="30.42578125" style="63"/>
    <col min="11009" max="11010" width="3.140625" style="63" customWidth="1"/>
    <col min="11011" max="11011" width="45.140625" style="63" customWidth="1"/>
    <col min="11012" max="11012" width="8.7109375" style="63" customWidth="1"/>
    <col min="11013" max="11013" width="16.28515625" style="63" customWidth="1"/>
    <col min="11014" max="11014" width="1" style="63" customWidth="1"/>
    <col min="11015" max="11015" width="16.85546875" style="63" customWidth="1"/>
    <col min="11016" max="11016" width="0.85546875" style="63" customWidth="1"/>
    <col min="11017" max="11017" width="16.28515625" style="63" customWidth="1"/>
    <col min="11018" max="11018" width="1" style="63" customWidth="1"/>
    <col min="11019" max="11019" width="16.85546875" style="63" customWidth="1"/>
    <col min="11020" max="11020" width="0.42578125" style="63" customWidth="1"/>
    <col min="11021" max="11021" width="20.140625" style="63" customWidth="1"/>
    <col min="11022" max="11022" width="1.5703125" style="63" customWidth="1"/>
    <col min="11023" max="11264" width="30.42578125" style="63"/>
    <col min="11265" max="11266" width="3.140625" style="63" customWidth="1"/>
    <col min="11267" max="11267" width="45.140625" style="63" customWidth="1"/>
    <col min="11268" max="11268" width="8.7109375" style="63" customWidth="1"/>
    <col min="11269" max="11269" width="16.28515625" style="63" customWidth="1"/>
    <col min="11270" max="11270" width="1" style="63" customWidth="1"/>
    <col min="11271" max="11271" width="16.85546875" style="63" customWidth="1"/>
    <col min="11272" max="11272" width="0.85546875" style="63" customWidth="1"/>
    <col min="11273" max="11273" width="16.28515625" style="63" customWidth="1"/>
    <col min="11274" max="11274" width="1" style="63" customWidth="1"/>
    <col min="11275" max="11275" width="16.85546875" style="63" customWidth="1"/>
    <col min="11276" max="11276" width="0.42578125" style="63" customWidth="1"/>
    <col min="11277" max="11277" width="20.140625" style="63" customWidth="1"/>
    <col min="11278" max="11278" width="1.5703125" style="63" customWidth="1"/>
    <col min="11279" max="11520" width="30.42578125" style="63"/>
    <col min="11521" max="11522" width="3.140625" style="63" customWidth="1"/>
    <col min="11523" max="11523" width="45.140625" style="63" customWidth="1"/>
    <col min="11524" max="11524" width="8.7109375" style="63" customWidth="1"/>
    <col min="11525" max="11525" width="16.28515625" style="63" customWidth="1"/>
    <col min="11526" max="11526" width="1" style="63" customWidth="1"/>
    <col min="11527" max="11527" width="16.85546875" style="63" customWidth="1"/>
    <col min="11528" max="11528" width="0.85546875" style="63" customWidth="1"/>
    <col min="11529" max="11529" width="16.28515625" style="63" customWidth="1"/>
    <col min="11530" max="11530" width="1" style="63" customWidth="1"/>
    <col min="11531" max="11531" width="16.85546875" style="63" customWidth="1"/>
    <col min="11532" max="11532" width="0.42578125" style="63" customWidth="1"/>
    <col min="11533" max="11533" width="20.140625" style="63" customWidth="1"/>
    <col min="11534" max="11534" width="1.5703125" style="63" customWidth="1"/>
    <col min="11535" max="11776" width="30.42578125" style="63"/>
    <col min="11777" max="11778" width="3.140625" style="63" customWidth="1"/>
    <col min="11779" max="11779" width="45.140625" style="63" customWidth="1"/>
    <col min="11780" max="11780" width="8.7109375" style="63" customWidth="1"/>
    <col min="11781" max="11781" width="16.28515625" style="63" customWidth="1"/>
    <col min="11782" max="11782" width="1" style="63" customWidth="1"/>
    <col min="11783" max="11783" width="16.85546875" style="63" customWidth="1"/>
    <col min="11784" max="11784" width="0.85546875" style="63" customWidth="1"/>
    <col min="11785" max="11785" width="16.28515625" style="63" customWidth="1"/>
    <col min="11786" max="11786" width="1" style="63" customWidth="1"/>
    <col min="11787" max="11787" width="16.85546875" style="63" customWidth="1"/>
    <col min="11788" max="11788" width="0.42578125" style="63" customWidth="1"/>
    <col min="11789" max="11789" width="20.140625" style="63" customWidth="1"/>
    <col min="11790" max="11790" width="1.5703125" style="63" customWidth="1"/>
    <col min="11791" max="12032" width="30.42578125" style="63"/>
    <col min="12033" max="12034" width="3.140625" style="63" customWidth="1"/>
    <col min="12035" max="12035" width="45.140625" style="63" customWidth="1"/>
    <col min="12036" max="12036" width="8.7109375" style="63" customWidth="1"/>
    <col min="12037" max="12037" width="16.28515625" style="63" customWidth="1"/>
    <col min="12038" max="12038" width="1" style="63" customWidth="1"/>
    <col min="12039" max="12039" width="16.85546875" style="63" customWidth="1"/>
    <col min="12040" max="12040" width="0.85546875" style="63" customWidth="1"/>
    <col min="12041" max="12041" width="16.28515625" style="63" customWidth="1"/>
    <col min="12042" max="12042" width="1" style="63" customWidth="1"/>
    <col min="12043" max="12043" width="16.85546875" style="63" customWidth="1"/>
    <col min="12044" max="12044" width="0.42578125" style="63" customWidth="1"/>
    <col min="12045" max="12045" width="20.140625" style="63" customWidth="1"/>
    <col min="12046" max="12046" width="1.5703125" style="63" customWidth="1"/>
    <col min="12047" max="12288" width="30.42578125" style="63"/>
    <col min="12289" max="12290" width="3.140625" style="63" customWidth="1"/>
    <col min="12291" max="12291" width="45.140625" style="63" customWidth="1"/>
    <col min="12292" max="12292" width="8.7109375" style="63" customWidth="1"/>
    <col min="12293" max="12293" width="16.28515625" style="63" customWidth="1"/>
    <col min="12294" max="12294" width="1" style="63" customWidth="1"/>
    <col min="12295" max="12295" width="16.85546875" style="63" customWidth="1"/>
    <col min="12296" max="12296" width="0.85546875" style="63" customWidth="1"/>
    <col min="12297" max="12297" width="16.28515625" style="63" customWidth="1"/>
    <col min="12298" max="12298" width="1" style="63" customWidth="1"/>
    <col min="12299" max="12299" width="16.85546875" style="63" customWidth="1"/>
    <col min="12300" max="12300" width="0.42578125" style="63" customWidth="1"/>
    <col min="12301" max="12301" width="20.140625" style="63" customWidth="1"/>
    <col min="12302" max="12302" width="1.5703125" style="63" customWidth="1"/>
    <col min="12303" max="12544" width="30.42578125" style="63"/>
    <col min="12545" max="12546" width="3.140625" style="63" customWidth="1"/>
    <col min="12547" max="12547" width="45.140625" style="63" customWidth="1"/>
    <col min="12548" max="12548" width="8.7109375" style="63" customWidth="1"/>
    <col min="12549" max="12549" width="16.28515625" style="63" customWidth="1"/>
    <col min="12550" max="12550" width="1" style="63" customWidth="1"/>
    <col min="12551" max="12551" width="16.85546875" style="63" customWidth="1"/>
    <col min="12552" max="12552" width="0.85546875" style="63" customWidth="1"/>
    <col min="12553" max="12553" width="16.28515625" style="63" customWidth="1"/>
    <col min="12554" max="12554" width="1" style="63" customWidth="1"/>
    <col min="12555" max="12555" width="16.85546875" style="63" customWidth="1"/>
    <col min="12556" max="12556" width="0.42578125" style="63" customWidth="1"/>
    <col min="12557" max="12557" width="20.140625" style="63" customWidth="1"/>
    <col min="12558" max="12558" width="1.5703125" style="63" customWidth="1"/>
    <col min="12559" max="12800" width="30.42578125" style="63"/>
    <col min="12801" max="12802" width="3.140625" style="63" customWidth="1"/>
    <col min="12803" max="12803" width="45.140625" style="63" customWidth="1"/>
    <col min="12804" max="12804" width="8.7109375" style="63" customWidth="1"/>
    <col min="12805" max="12805" width="16.28515625" style="63" customWidth="1"/>
    <col min="12806" max="12806" width="1" style="63" customWidth="1"/>
    <col min="12807" max="12807" width="16.85546875" style="63" customWidth="1"/>
    <col min="12808" max="12808" width="0.85546875" style="63" customWidth="1"/>
    <col min="12809" max="12809" width="16.28515625" style="63" customWidth="1"/>
    <col min="12810" max="12810" width="1" style="63" customWidth="1"/>
    <col min="12811" max="12811" width="16.85546875" style="63" customWidth="1"/>
    <col min="12812" max="12812" width="0.42578125" style="63" customWidth="1"/>
    <col min="12813" max="12813" width="20.140625" style="63" customWidth="1"/>
    <col min="12814" max="12814" width="1.5703125" style="63" customWidth="1"/>
    <col min="12815" max="13056" width="30.42578125" style="63"/>
    <col min="13057" max="13058" width="3.140625" style="63" customWidth="1"/>
    <col min="13059" max="13059" width="45.140625" style="63" customWidth="1"/>
    <col min="13060" max="13060" width="8.7109375" style="63" customWidth="1"/>
    <col min="13061" max="13061" width="16.28515625" style="63" customWidth="1"/>
    <col min="13062" max="13062" width="1" style="63" customWidth="1"/>
    <col min="13063" max="13063" width="16.85546875" style="63" customWidth="1"/>
    <col min="13064" max="13064" width="0.85546875" style="63" customWidth="1"/>
    <col min="13065" max="13065" width="16.28515625" style="63" customWidth="1"/>
    <col min="13066" max="13066" width="1" style="63" customWidth="1"/>
    <col min="13067" max="13067" width="16.85546875" style="63" customWidth="1"/>
    <col min="13068" max="13068" width="0.42578125" style="63" customWidth="1"/>
    <col min="13069" max="13069" width="20.140625" style="63" customWidth="1"/>
    <col min="13070" max="13070" width="1.5703125" style="63" customWidth="1"/>
    <col min="13071" max="13312" width="30.42578125" style="63"/>
    <col min="13313" max="13314" width="3.140625" style="63" customWidth="1"/>
    <col min="13315" max="13315" width="45.140625" style="63" customWidth="1"/>
    <col min="13316" max="13316" width="8.7109375" style="63" customWidth="1"/>
    <col min="13317" max="13317" width="16.28515625" style="63" customWidth="1"/>
    <col min="13318" max="13318" width="1" style="63" customWidth="1"/>
    <col min="13319" max="13319" width="16.85546875" style="63" customWidth="1"/>
    <col min="13320" max="13320" width="0.85546875" style="63" customWidth="1"/>
    <col min="13321" max="13321" width="16.28515625" style="63" customWidth="1"/>
    <col min="13322" max="13322" width="1" style="63" customWidth="1"/>
    <col min="13323" max="13323" width="16.85546875" style="63" customWidth="1"/>
    <col min="13324" max="13324" width="0.42578125" style="63" customWidth="1"/>
    <col min="13325" max="13325" width="20.140625" style="63" customWidth="1"/>
    <col min="13326" max="13326" width="1.5703125" style="63" customWidth="1"/>
    <col min="13327" max="13568" width="30.42578125" style="63"/>
    <col min="13569" max="13570" width="3.140625" style="63" customWidth="1"/>
    <col min="13571" max="13571" width="45.140625" style="63" customWidth="1"/>
    <col min="13572" max="13572" width="8.7109375" style="63" customWidth="1"/>
    <col min="13573" max="13573" width="16.28515625" style="63" customWidth="1"/>
    <col min="13574" max="13574" width="1" style="63" customWidth="1"/>
    <col min="13575" max="13575" width="16.85546875" style="63" customWidth="1"/>
    <col min="13576" max="13576" width="0.85546875" style="63" customWidth="1"/>
    <col min="13577" max="13577" width="16.28515625" style="63" customWidth="1"/>
    <col min="13578" max="13578" width="1" style="63" customWidth="1"/>
    <col min="13579" max="13579" width="16.85546875" style="63" customWidth="1"/>
    <col min="13580" max="13580" width="0.42578125" style="63" customWidth="1"/>
    <col min="13581" max="13581" width="20.140625" style="63" customWidth="1"/>
    <col min="13582" max="13582" width="1.5703125" style="63" customWidth="1"/>
    <col min="13583" max="13824" width="30.42578125" style="63"/>
    <col min="13825" max="13826" width="3.140625" style="63" customWidth="1"/>
    <col min="13827" max="13827" width="45.140625" style="63" customWidth="1"/>
    <col min="13828" max="13828" width="8.7109375" style="63" customWidth="1"/>
    <col min="13829" max="13829" width="16.28515625" style="63" customWidth="1"/>
    <col min="13830" max="13830" width="1" style="63" customWidth="1"/>
    <col min="13831" max="13831" width="16.85546875" style="63" customWidth="1"/>
    <col min="13832" max="13832" width="0.85546875" style="63" customWidth="1"/>
    <col min="13833" max="13833" width="16.28515625" style="63" customWidth="1"/>
    <col min="13834" max="13834" width="1" style="63" customWidth="1"/>
    <col min="13835" max="13835" width="16.85546875" style="63" customWidth="1"/>
    <col min="13836" max="13836" width="0.42578125" style="63" customWidth="1"/>
    <col min="13837" max="13837" width="20.140625" style="63" customWidth="1"/>
    <col min="13838" max="13838" width="1.5703125" style="63" customWidth="1"/>
    <col min="13839" max="14080" width="30.42578125" style="63"/>
    <col min="14081" max="14082" width="3.140625" style="63" customWidth="1"/>
    <col min="14083" max="14083" width="45.140625" style="63" customWidth="1"/>
    <col min="14084" max="14084" width="8.7109375" style="63" customWidth="1"/>
    <col min="14085" max="14085" width="16.28515625" style="63" customWidth="1"/>
    <col min="14086" max="14086" width="1" style="63" customWidth="1"/>
    <col min="14087" max="14087" width="16.85546875" style="63" customWidth="1"/>
    <col min="14088" max="14088" width="0.85546875" style="63" customWidth="1"/>
    <col min="14089" max="14089" width="16.28515625" style="63" customWidth="1"/>
    <col min="14090" max="14090" width="1" style="63" customWidth="1"/>
    <col min="14091" max="14091" width="16.85546875" style="63" customWidth="1"/>
    <col min="14092" max="14092" width="0.42578125" style="63" customWidth="1"/>
    <col min="14093" max="14093" width="20.140625" style="63" customWidth="1"/>
    <col min="14094" max="14094" width="1.5703125" style="63" customWidth="1"/>
    <col min="14095" max="14336" width="30.42578125" style="63"/>
    <col min="14337" max="14338" width="3.140625" style="63" customWidth="1"/>
    <col min="14339" max="14339" width="45.140625" style="63" customWidth="1"/>
    <col min="14340" max="14340" width="8.7109375" style="63" customWidth="1"/>
    <col min="14341" max="14341" width="16.28515625" style="63" customWidth="1"/>
    <col min="14342" max="14342" width="1" style="63" customWidth="1"/>
    <col min="14343" max="14343" width="16.85546875" style="63" customWidth="1"/>
    <col min="14344" max="14344" width="0.85546875" style="63" customWidth="1"/>
    <col min="14345" max="14345" width="16.28515625" style="63" customWidth="1"/>
    <col min="14346" max="14346" width="1" style="63" customWidth="1"/>
    <col min="14347" max="14347" width="16.85546875" style="63" customWidth="1"/>
    <col min="14348" max="14348" width="0.42578125" style="63" customWidth="1"/>
    <col min="14349" max="14349" width="20.140625" style="63" customWidth="1"/>
    <col min="14350" max="14350" width="1.5703125" style="63" customWidth="1"/>
    <col min="14351" max="14592" width="30.42578125" style="63"/>
    <col min="14593" max="14594" width="3.140625" style="63" customWidth="1"/>
    <col min="14595" max="14595" width="45.140625" style="63" customWidth="1"/>
    <col min="14596" max="14596" width="8.7109375" style="63" customWidth="1"/>
    <col min="14597" max="14597" width="16.28515625" style="63" customWidth="1"/>
    <col min="14598" max="14598" width="1" style="63" customWidth="1"/>
    <col min="14599" max="14599" width="16.85546875" style="63" customWidth="1"/>
    <col min="14600" max="14600" width="0.85546875" style="63" customWidth="1"/>
    <col min="14601" max="14601" width="16.28515625" style="63" customWidth="1"/>
    <col min="14602" max="14602" width="1" style="63" customWidth="1"/>
    <col min="14603" max="14603" width="16.85546875" style="63" customWidth="1"/>
    <col min="14604" max="14604" width="0.42578125" style="63" customWidth="1"/>
    <col min="14605" max="14605" width="20.140625" style="63" customWidth="1"/>
    <col min="14606" max="14606" width="1.5703125" style="63" customWidth="1"/>
    <col min="14607" max="14848" width="30.42578125" style="63"/>
    <col min="14849" max="14850" width="3.140625" style="63" customWidth="1"/>
    <col min="14851" max="14851" width="45.140625" style="63" customWidth="1"/>
    <col min="14852" max="14852" width="8.7109375" style="63" customWidth="1"/>
    <col min="14853" max="14853" width="16.28515625" style="63" customWidth="1"/>
    <col min="14854" max="14854" width="1" style="63" customWidth="1"/>
    <col min="14855" max="14855" width="16.85546875" style="63" customWidth="1"/>
    <col min="14856" max="14856" width="0.85546875" style="63" customWidth="1"/>
    <col min="14857" max="14857" width="16.28515625" style="63" customWidth="1"/>
    <col min="14858" max="14858" width="1" style="63" customWidth="1"/>
    <col min="14859" max="14859" width="16.85546875" style="63" customWidth="1"/>
    <col min="14860" max="14860" width="0.42578125" style="63" customWidth="1"/>
    <col min="14861" max="14861" width="20.140625" style="63" customWidth="1"/>
    <col min="14862" max="14862" width="1.5703125" style="63" customWidth="1"/>
    <col min="14863" max="15104" width="30.42578125" style="63"/>
    <col min="15105" max="15106" width="3.140625" style="63" customWidth="1"/>
    <col min="15107" max="15107" width="45.140625" style="63" customWidth="1"/>
    <col min="15108" max="15108" width="8.7109375" style="63" customWidth="1"/>
    <col min="15109" max="15109" width="16.28515625" style="63" customWidth="1"/>
    <col min="15110" max="15110" width="1" style="63" customWidth="1"/>
    <col min="15111" max="15111" width="16.85546875" style="63" customWidth="1"/>
    <col min="15112" max="15112" width="0.85546875" style="63" customWidth="1"/>
    <col min="15113" max="15113" width="16.28515625" style="63" customWidth="1"/>
    <col min="15114" max="15114" width="1" style="63" customWidth="1"/>
    <col min="15115" max="15115" width="16.85546875" style="63" customWidth="1"/>
    <col min="15116" max="15116" width="0.42578125" style="63" customWidth="1"/>
    <col min="15117" max="15117" width="20.140625" style="63" customWidth="1"/>
    <col min="15118" max="15118" width="1.5703125" style="63" customWidth="1"/>
    <col min="15119" max="15360" width="30.42578125" style="63"/>
    <col min="15361" max="15362" width="3.140625" style="63" customWidth="1"/>
    <col min="15363" max="15363" width="45.140625" style="63" customWidth="1"/>
    <col min="15364" max="15364" width="8.7109375" style="63" customWidth="1"/>
    <col min="15365" max="15365" width="16.28515625" style="63" customWidth="1"/>
    <col min="15366" max="15366" width="1" style="63" customWidth="1"/>
    <col min="15367" max="15367" width="16.85546875" style="63" customWidth="1"/>
    <col min="15368" max="15368" width="0.85546875" style="63" customWidth="1"/>
    <col min="15369" max="15369" width="16.28515625" style="63" customWidth="1"/>
    <col min="15370" max="15370" width="1" style="63" customWidth="1"/>
    <col min="15371" max="15371" width="16.85546875" style="63" customWidth="1"/>
    <col min="15372" max="15372" width="0.42578125" style="63" customWidth="1"/>
    <col min="15373" max="15373" width="20.140625" style="63" customWidth="1"/>
    <col min="15374" max="15374" width="1.5703125" style="63" customWidth="1"/>
    <col min="15375" max="15616" width="30.42578125" style="63"/>
    <col min="15617" max="15618" width="3.140625" style="63" customWidth="1"/>
    <col min="15619" max="15619" width="45.140625" style="63" customWidth="1"/>
    <col min="15620" max="15620" width="8.7109375" style="63" customWidth="1"/>
    <col min="15621" max="15621" width="16.28515625" style="63" customWidth="1"/>
    <col min="15622" max="15622" width="1" style="63" customWidth="1"/>
    <col min="15623" max="15623" width="16.85546875" style="63" customWidth="1"/>
    <col min="15624" max="15624" width="0.85546875" style="63" customWidth="1"/>
    <col min="15625" max="15625" width="16.28515625" style="63" customWidth="1"/>
    <col min="15626" max="15626" width="1" style="63" customWidth="1"/>
    <col min="15627" max="15627" width="16.85546875" style="63" customWidth="1"/>
    <col min="15628" max="15628" width="0.42578125" style="63" customWidth="1"/>
    <col min="15629" max="15629" width="20.140625" style="63" customWidth="1"/>
    <col min="15630" max="15630" width="1.5703125" style="63" customWidth="1"/>
    <col min="15631" max="15872" width="30.42578125" style="63"/>
    <col min="15873" max="15874" width="3.140625" style="63" customWidth="1"/>
    <col min="15875" max="15875" width="45.140625" style="63" customWidth="1"/>
    <col min="15876" max="15876" width="8.7109375" style="63" customWidth="1"/>
    <col min="15877" max="15877" width="16.28515625" style="63" customWidth="1"/>
    <col min="15878" max="15878" width="1" style="63" customWidth="1"/>
    <col min="15879" max="15879" width="16.85546875" style="63" customWidth="1"/>
    <col min="15880" max="15880" width="0.85546875" style="63" customWidth="1"/>
    <col min="15881" max="15881" width="16.28515625" style="63" customWidth="1"/>
    <col min="15882" max="15882" width="1" style="63" customWidth="1"/>
    <col min="15883" max="15883" width="16.85546875" style="63" customWidth="1"/>
    <col min="15884" max="15884" width="0.42578125" style="63" customWidth="1"/>
    <col min="15885" max="15885" width="20.140625" style="63" customWidth="1"/>
    <col min="15886" max="15886" width="1.5703125" style="63" customWidth="1"/>
    <col min="15887" max="16128" width="30.42578125" style="63"/>
    <col min="16129" max="16130" width="3.140625" style="63" customWidth="1"/>
    <col min="16131" max="16131" width="45.140625" style="63" customWidth="1"/>
    <col min="16132" max="16132" width="8.7109375" style="63" customWidth="1"/>
    <col min="16133" max="16133" width="16.28515625" style="63" customWidth="1"/>
    <col min="16134" max="16134" width="1" style="63" customWidth="1"/>
    <col min="16135" max="16135" width="16.85546875" style="63" customWidth="1"/>
    <col min="16136" max="16136" width="0.85546875" style="63" customWidth="1"/>
    <col min="16137" max="16137" width="16.28515625" style="63" customWidth="1"/>
    <col min="16138" max="16138" width="1" style="63" customWidth="1"/>
    <col min="16139" max="16139" width="16.85546875" style="63" customWidth="1"/>
    <col min="16140" max="16140" width="0.42578125" style="63" customWidth="1"/>
    <col min="16141" max="16141" width="20.140625" style="63" customWidth="1"/>
    <col min="16142" max="16142" width="1.5703125" style="63" customWidth="1"/>
    <col min="16143" max="16384" width="30.42578125" style="63"/>
  </cols>
  <sheetData>
    <row r="1" spans="1:16" ht="21" customHeight="1">
      <c r="A1" s="2" t="s">
        <v>100</v>
      </c>
      <c r="B1" s="1"/>
      <c r="C1" s="53"/>
      <c r="D1" s="1"/>
      <c r="L1" s="64"/>
    </row>
    <row r="2" spans="1:16" ht="21" customHeight="1">
      <c r="A2" s="2" t="s">
        <v>126</v>
      </c>
      <c r="B2" s="306"/>
      <c r="C2" s="306"/>
      <c r="D2" s="307"/>
      <c r="E2" s="65"/>
      <c r="F2" s="307"/>
      <c r="G2" s="65"/>
      <c r="L2" s="64"/>
    </row>
    <row r="3" spans="1:16" ht="20.100000000000001" customHeight="1">
      <c r="E3" s="358" t="s">
        <v>48</v>
      </c>
      <c r="F3" s="358"/>
      <c r="G3" s="358"/>
      <c r="H3" s="307"/>
      <c r="I3" s="358" t="s">
        <v>127</v>
      </c>
      <c r="J3" s="358"/>
      <c r="K3" s="358"/>
      <c r="L3" s="67"/>
    </row>
    <row r="4" spans="1:16" ht="21" customHeight="1">
      <c r="E4" s="357" t="s">
        <v>125</v>
      </c>
      <c r="F4" s="357"/>
      <c r="G4" s="357"/>
      <c r="H4" s="306"/>
      <c r="I4" s="357" t="s">
        <v>125</v>
      </c>
      <c r="J4" s="357"/>
      <c r="K4" s="357"/>
      <c r="L4" s="67"/>
    </row>
    <row r="5" spans="1:16" ht="20.100000000000001" customHeight="1">
      <c r="E5" s="357" t="s">
        <v>149</v>
      </c>
      <c r="F5" s="357"/>
      <c r="G5" s="357"/>
      <c r="H5" s="306"/>
      <c r="I5" s="357" t="s">
        <v>149</v>
      </c>
      <c r="J5" s="357"/>
      <c r="K5" s="357"/>
      <c r="L5" s="67"/>
    </row>
    <row r="6" spans="1:16" ht="16.5" customHeight="1">
      <c r="D6" s="337" t="s">
        <v>3</v>
      </c>
      <c r="E6" s="306">
        <v>2562</v>
      </c>
      <c r="F6" s="306"/>
      <c r="G6" s="306">
        <v>2561</v>
      </c>
      <c r="H6" s="68"/>
      <c r="I6" s="306">
        <v>2562</v>
      </c>
      <c r="J6" s="306"/>
      <c r="K6" s="306">
        <v>2561</v>
      </c>
      <c r="L6" s="67"/>
    </row>
    <row r="7" spans="1:16" ht="18" customHeight="1">
      <c r="D7" s="337"/>
      <c r="E7" s="306"/>
      <c r="F7" s="306"/>
      <c r="G7" s="312" t="s">
        <v>239</v>
      </c>
      <c r="H7" s="68"/>
      <c r="I7" s="306"/>
      <c r="J7" s="306"/>
      <c r="K7" s="306"/>
      <c r="L7" s="67"/>
    </row>
    <row r="8" spans="1:16" ht="17.45" customHeight="1">
      <c r="A8" s="69"/>
      <c r="B8" s="66"/>
      <c r="D8" s="337"/>
      <c r="E8" s="356" t="s">
        <v>176</v>
      </c>
      <c r="F8" s="356"/>
      <c r="G8" s="356"/>
      <c r="H8" s="356"/>
      <c r="I8" s="356"/>
      <c r="J8" s="356"/>
      <c r="K8" s="356"/>
      <c r="L8" s="70"/>
    </row>
    <row r="9" spans="1:16" s="214" customFormat="1" ht="21.6" customHeight="1">
      <c r="A9" s="214" t="s">
        <v>49</v>
      </c>
      <c r="B9" s="235"/>
      <c r="D9" s="264">
        <v>5</v>
      </c>
      <c r="E9" s="210">
        <v>48326050</v>
      </c>
      <c r="F9" s="236"/>
      <c r="G9" s="210">
        <v>45557583</v>
      </c>
      <c r="H9" s="237"/>
      <c r="I9" s="210">
        <v>41082562</v>
      </c>
      <c r="J9" s="236"/>
      <c r="K9" s="210">
        <v>40547008</v>
      </c>
      <c r="L9" s="267"/>
    </row>
    <row r="10" spans="1:16" s="239" customFormat="1" ht="21.6" customHeight="1">
      <c r="A10" s="214" t="s">
        <v>50</v>
      </c>
      <c r="B10" s="238"/>
      <c r="D10" s="264">
        <v>5</v>
      </c>
      <c r="E10" s="240">
        <v>-45738380</v>
      </c>
      <c r="F10" s="241"/>
      <c r="G10" s="240">
        <v>-41699279</v>
      </c>
      <c r="H10" s="237"/>
      <c r="I10" s="240">
        <v>-39632893</v>
      </c>
      <c r="J10" s="241"/>
      <c r="K10" s="240">
        <v>-37990058</v>
      </c>
      <c r="L10" s="268"/>
      <c r="M10" s="214"/>
      <c r="N10" s="214"/>
      <c r="P10" s="214"/>
    </row>
    <row r="11" spans="1:16" s="214" customFormat="1" ht="21.6" customHeight="1">
      <c r="A11" s="242" t="s">
        <v>51</v>
      </c>
      <c r="B11" s="243"/>
      <c r="D11" s="338"/>
      <c r="E11" s="244">
        <f>SUM(E9:E10)</f>
        <v>2587670</v>
      </c>
      <c r="F11" s="245"/>
      <c r="G11" s="244">
        <f>SUM(G9:G10)</f>
        <v>3858304</v>
      </c>
      <c r="H11" s="246"/>
      <c r="I11" s="244">
        <f>SUM(I9:I10)</f>
        <v>1449669</v>
      </c>
      <c r="J11" s="245"/>
      <c r="K11" s="244">
        <f>SUM(K9:K10)</f>
        <v>2556950</v>
      </c>
      <c r="L11" s="267"/>
    </row>
    <row r="12" spans="1:16" s="214" customFormat="1" ht="21.6" customHeight="1">
      <c r="A12" s="247" t="s">
        <v>99</v>
      </c>
      <c r="B12" s="243"/>
      <c r="D12" s="264">
        <v>5</v>
      </c>
      <c r="E12" s="210">
        <v>31075</v>
      </c>
      <c r="F12" s="241"/>
      <c r="G12" s="210">
        <v>11826</v>
      </c>
      <c r="H12" s="237"/>
      <c r="I12" s="210">
        <v>492321</v>
      </c>
      <c r="J12" s="241"/>
      <c r="K12" s="210">
        <v>481463</v>
      </c>
      <c r="L12" s="267"/>
    </row>
    <row r="13" spans="1:16" s="214" customFormat="1" ht="21.6" customHeight="1">
      <c r="A13" s="214" t="s">
        <v>52</v>
      </c>
      <c r="B13" s="248"/>
      <c r="C13" s="248"/>
      <c r="D13" s="264">
        <v>5</v>
      </c>
      <c r="E13" s="210">
        <v>77240</v>
      </c>
      <c r="F13" s="241"/>
      <c r="G13" s="210">
        <v>181064</v>
      </c>
      <c r="H13" s="237"/>
      <c r="I13" s="210">
        <v>53966</v>
      </c>
      <c r="J13" s="241"/>
      <c r="K13" s="210">
        <v>86840</v>
      </c>
      <c r="L13" s="267"/>
    </row>
    <row r="14" spans="1:16" s="214" customFormat="1" ht="21.6" customHeight="1">
      <c r="A14" s="214" t="s">
        <v>53</v>
      </c>
      <c r="B14" s="248"/>
      <c r="C14" s="248"/>
      <c r="D14" s="264">
        <v>5</v>
      </c>
      <c r="E14" s="236">
        <v>-1165558</v>
      </c>
      <c r="F14" s="236"/>
      <c r="G14" s="236">
        <v>-1066435</v>
      </c>
      <c r="H14" s="236"/>
      <c r="I14" s="236">
        <v>-810531</v>
      </c>
      <c r="J14" s="236"/>
      <c r="K14" s="236">
        <v>-748466</v>
      </c>
      <c r="L14" s="267"/>
    </row>
    <row r="15" spans="1:16" s="214" customFormat="1" ht="21.6" customHeight="1">
      <c r="A15" s="214" t="s">
        <v>54</v>
      </c>
      <c r="B15" s="248"/>
      <c r="C15" s="248"/>
      <c r="D15" s="264">
        <v>5</v>
      </c>
      <c r="E15" s="236">
        <v>-731698</v>
      </c>
      <c r="F15" s="236"/>
      <c r="G15" s="236">
        <v>-718909</v>
      </c>
      <c r="H15" s="236">
        <v>0</v>
      </c>
      <c r="I15" s="236">
        <v>-457412</v>
      </c>
      <c r="J15" s="236">
        <v>0</v>
      </c>
      <c r="K15" s="236">
        <v>-461882</v>
      </c>
      <c r="L15" s="267"/>
    </row>
    <row r="16" spans="1:16" s="214" customFormat="1" ht="21.6" customHeight="1">
      <c r="A16" s="214" t="s">
        <v>150</v>
      </c>
      <c r="B16" s="248"/>
      <c r="C16" s="248"/>
      <c r="D16" s="235"/>
      <c r="E16" s="236">
        <v>-184</v>
      </c>
      <c r="F16" s="236"/>
      <c r="G16" s="236">
        <v>-13282</v>
      </c>
      <c r="H16" s="269"/>
      <c r="I16" s="210">
        <v>0</v>
      </c>
      <c r="J16" s="269"/>
      <c r="K16" s="210">
        <v>0</v>
      </c>
      <c r="L16" s="267"/>
    </row>
    <row r="17" spans="1:15" s="214" customFormat="1" ht="21.6" customHeight="1">
      <c r="A17" s="249" t="s">
        <v>235</v>
      </c>
      <c r="C17" s="248"/>
      <c r="D17" s="235"/>
      <c r="E17" s="241"/>
      <c r="F17" s="241"/>
      <c r="G17" s="241"/>
      <c r="H17" s="237"/>
      <c r="I17" s="241"/>
      <c r="J17" s="241"/>
      <c r="K17" s="241"/>
      <c r="L17" s="267"/>
    </row>
    <row r="18" spans="1:15" s="214" customFormat="1" ht="21.6" customHeight="1">
      <c r="B18" s="214" t="s">
        <v>79</v>
      </c>
      <c r="C18" s="248"/>
      <c r="D18" s="339"/>
      <c r="E18" s="210">
        <v>-28047</v>
      </c>
      <c r="F18" s="236"/>
      <c r="G18" s="210">
        <v>-135931</v>
      </c>
      <c r="H18" s="236"/>
      <c r="I18" s="210">
        <v>-28047</v>
      </c>
      <c r="J18" s="236"/>
      <c r="K18" s="210">
        <v>-75106</v>
      </c>
      <c r="L18" s="270"/>
    </row>
    <row r="19" spans="1:15" s="214" customFormat="1" ht="21.6" customHeight="1">
      <c r="A19" s="214" t="s">
        <v>151</v>
      </c>
      <c r="C19" s="248"/>
      <c r="D19" s="339"/>
      <c r="E19" s="210"/>
      <c r="F19" s="236"/>
      <c r="G19" s="210"/>
      <c r="H19" s="236"/>
      <c r="I19" s="210"/>
      <c r="J19" s="236"/>
      <c r="K19" s="210"/>
      <c r="L19" s="270"/>
    </row>
    <row r="20" spans="1:15" s="214" customFormat="1" ht="21.6" customHeight="1">
      <c r="B20" s="214" t="s">
        <v>152</v>
      </c>
      <c r="C20" s="248"/>
      <c r="D20" s="339"/>
      <c r="E20" s="236">
        <v>26960</v>
      </c>
      <c r="F20" s="236"/>
      <c r="G20" s="236">
        <v>94998</v>
      </c>
      <c r="H20" s="236"/>
      <c r="I20" s="210">
        <v>-7784</v>
      </c>
      <c r="J20" s="236"/>
      <c r="K20" s="210">
        <v>94998</v>
      </c>
      <c r="L20" s="270"/>
    </row>
    <row r="21" spans="1:15" s="214" customFormat="1" ht="21.6" customHeight="1">
      <c r="A21" s="249" t="s">
        <v>182</v>
      </c>
      <c r="B21" s="248"/>
      <c r="C21" s="248"/>
      <c r="D21" s="339"/>
      <c r="E21" s="210">
        <v>167693</v>
      </c>
      <c r="F21" s="241"/>
      <c r="G21" s="210">
        <v>-38548</v>
      </c>
      <c r="H21" s="241"/>
      <c r="I21" s="210">
        <v>135331</v>
      </c>
      <c r="J21" s="241"/>
      <c r="K21" s="210">
        <v>34751</v>
      </c>
      <c r="L21" s="267"/>
      <c r="O21" s="249"/>
    </row>
    <row r="22" spans="1:15" s="214" customFormat="1" ht="21.6" customHeight="1">
      <c r="A22" s="249" t="s">
        <v>234</v>
      </c>
      <c r="D22" s="339"/>
      <c r="E22" s="210">
        <v>0</v>
      </c>
      <c r="F22" s="241"/>
      <c r="G22" s="210">
        <v>-411575</v>
      </c>
      <c r="H22" s="241"/>
      <c r="I22" s="210">
        <v>0</v>
      </c>
      <c r="J22" s="241"/>
      <c r="K22" s="210">
        <v>-271773</v>
      </c>
      <c r="L22" s="270"/>
    </row>
    <row r="23" spans="1:15" s="214" customFormat="1" ht="21.6" customHeight="1">
      <c r="A23" s="249" t="s">
        <v>273</v>
      </c>
      <c r="C23" s="248"/>
      <c r="D23" s="339"/>
      <c r="L23" s="270"/>
    </row>
    <row r="24" spans="1:15" s="214" customFormat="1" ht="21.6" customHeight="1">
      <c r="A24" s="249"/>
      <c r="B24" s="249" t="s">
        <v>272</v>
      </c>
      <c r="C24" s="248"/>
      <c r="D24" s="339" t="s">
        <v>271</v>
      </c>
      <c r="E24" s="250">
        <v>156343</v>
      </c>
      <c r="F24" s="241"/>
      <c r="G24" s="250">
        <v>-8308</v>
      </c>
      <c r="H24" s="241"/>
      <c r="I24" s="250">
        <v>0</v>
      </c>
      <c r="J24" s="241"/>
      <c r="K24" s="250">
        <v>0</v>
      </c>
      <c r="L24" s="270"/>
    </row>
    <row r="25" spans="1:15" s="214" customFormat="1" ht="21.6" customHeight="1">
      <c r="A25" s="242" t="s">
        <v>141</v>
      </c>
      <c r="B25" s="248"/>
      <c r="C25" s="248"/>
      <c r="D25" s="235"/>
      <c r="E25" s="244">
        <f>SUM(E11:E24)</f>
        <v>1121494</v>
      </c>
      <c r="F25" s="251"/>
      <c r="G25" s="244">
        <f>SUM(G11:G24)</f>
        <v>1753204</v>
      </c>
      <c r="H25" s="244"/>
      <c r="I25" s="244">
        <f>SUM(I11:I24)</f>
        <v>827513</v>
      </c>
      <c r="J25" s="244"/>
      <c r="K25" s="244">
        <f>SUM(K11:K24)</f>
        <v>1697775</v>
      </c>
      <c r="L25" s="271"/>
    </row>
    <row r="26" spans="1:15" s="214" customFormat="1" ht="21.6" customHeight="1">
      <c r="A26" s="214" t="s">
        <v>55</v>
      </c>
      <c r="B26" s="252"/>
      <c r="C26" s="248"/>
      <c r="D26" s="340"/>
      <c r="E26" s="253">
        <v>-421326</v>
      </c>
      <c r="F26" s="254"/>
      <c r="G26" s="253">
        <v>-374035</v>
      </c>
      <c r="H26" s="254"/>
      <c r="I26" s="253">
        <v>-266474</v>
      </c>
      <c r="J26" s="254"/>
      <c r="K26" s="253">
        <v>-218062</v>
      </c>
      <c r="L26" s="271"/>
    </row>
    <row r="27" spans="1:15" s="214" customFormat="1" ht="21.6" customHeight="1">
      <c r="A27" s="242" t="s">
        <v>142</v>
      </c>
      <c r="B27" s="252"/>
      <c r="C27" s="248"/>
      <c r="D27" s="340"/>
      <c r="E27" s="244">
        <f>SUM(E25:E26)</f>
        <v>700168</v>
      </c>
      <c r="F27" s="251"/>
      <c r="G27" s="244">
        <f>SUM(G25:G26)</f>
        <v>1379169</v>
      </c>
      <c r="H27" s="244"/>
      <c r="I27" s="244">
        <f>SUM(I25:I26)</f>
        <v>561039</v>
      </c>
      <c r="J27" s="244"/>
      <c r="K27" s="244">
        <f>SUM(K25:K26)</f>
        <v>1479713</v>
      </c>
      <c r="L27" s="271"/>
    </row>
    <row r="28" spans="1:15" s="214" customFormat="1" ht="21.6" customHeight="1">
      <c r="A28" s="256" t="s">
        <v>138</v>
      </c>
      <c r="B28" s="248"/>
      <c r="C28" s="248"/>
      <c r="D28" s="235"/>
      <c r="E28" s="250">
        <v>-24855</v>
      </c>
      <c r="F28" s="254"/>
      <c r="G28" s="250">
        <v>-253027</v>
      </c>
      <c r="H28" s="254"/>
      <c r="I28" s="250">
        <v>-1262</v>
      </c>
      <c r="J28" s="254"/>
      <c r="K28" s="250">
        <v>-178747</v>
      </c>
      <c r="L28" s="271"/>
    </row>
    <row r="29" spans="1:15" s="214" customFormat="1" ht="21.6" customHeight="1" thickBot="1">
      <c r="A29" s="242" t="s">
        <v>139</v>
      </c>
      <c r="B29" s="248"/>
      <c r="C29" s="248"/>
      <c r="D29" s="235"/>
      <c r="E29" s="272">
        <f>SUM(E27:E28)</f>
        <v>675313</v>
      </c>
      <c r="F29" s="251"/>
      <c r="G29" s="272">
        <f>SUM(G27:G28)</f>
        <v>1126142</v>
      </c>
      <c r="H29" s="246"/>
      <c r="I29" s="272">
        <f>SUM(I27:I28)</f>
        <v>559777</v>
      </c>
      <c r="J29" s="251"/>
      <c r="K29" s="272">
        <f>SUM(K27:K28)</f>
        <v>1300966</v>
      </c>
      <c r="L29" s="271"/>
    </row>
    <row r="30" spans="1:15" s="214" customFormat="1" ht="5.45" customHeight="1" thickTop="1">
      <c r="A30" s="248"/>
      <c r="B30" s="248"/>
      <c r="C30" s="248"/>
      <c r="D30" s="340"/>
      <c r="E30" s="254"/>
      <c r="F30" s="241"/>
      <c r="G30" s="254"/>
      <c r="H30" s="241"/>
      <c r="I30" s="254"/>
      <c r="J30" s="241"/>
      <c r="K30" s="254"/>
      <c r="L30" s="271"/>
    </row>
    <row r="31" spans="1:15" s="214" customFormat="1" ht="21.6" customHeight="1">
      <c r="A31" s="242" t="s">
        <v>187</v>
      </c>
      <c r="B31" s="248"/>
      <c r="C31" s="248"/>
      <c r="D31" s="340"/>
      <c r="E31" s="241"/>
      <c r="F31" s="241"/>
      <c r="G31" s="241"/>
      <c r="H31" s="241"/>
      <c r="I31" s="241"/>
      <c r="J31" s="241"/>
      <c r="K31" s="241"/>
      <c r="L31" s="271"/>
    </row>
    <row r="32" spans="1:15" s="214" customFormat="1" ht="21.6" customHeight="1">
      <c r="A32" s="247"/>
      <c r="B32" s="248" t="s">
        <v>128</v>
      </c>
      <c r="C32" s="248"/>
      <c r="D32" s="340"/>
      <c r="E32" s="292">
        <v>528121</v>
      </c>
      <c r="F32" s="298"/>
      <c r="G32" s="292">
        <v>985134</v>
      </c>
      <c r="H32" s="298"/>
      <c r="I32" s="292">
        <v>559777</v>
      </c>
      <c r="J32" s="298"/>
      <c r="K32" s="292">
        <v>1300966</v>
      </c>
      <c r="L32" s="271"/>
    </row>
    <row r="33" spans="1:13" s="214" customFormat="1" ht="21.6" customHeight="1">
      <c r="A33" s="247"/>
      <c r="B33" s="248" t="s">
        <v>129</v>
      </c>
      <c r="C33" s="248"/>
      <c r="D33" s="340"/>
      <c r="E33" s="299">
        <v>147192</v>
      </c>
      <c r="F33" s="300"/>
      <c r="G33" s="299">
        <v>141008</v>
      </c>
      <c r="H33" s="300"/>
      <c r="I33" s="292">
        <v>0</v>
      </c>
      <c r="J33" s="300"/>
      <c r="K33" s="292">
        <v>0</v>
      </c>
      <c r="L33" s="273"/>
    </row>
    <row r="34" spans="1:13" s="214" customFormat="1" ht="21.6" customHeight="1" thickBot="1">
      <c r="A34" s="242" t="s">
        <v>139</v>
      </c>
      <c r="B34" s="248"/>
      <c r="C34" s="248"/>
      <c r="D34" s="340"/>
      <c r="E34" s="301">
        <f>+E29</f>
        <v>675313</v>
      </c>
      <c r="F34" s="302"/>
      <c r="G34" s="301">
        <f>SUM(G32:G33)</f>
        <v>1126142</v>
      </c>
      <c r="H34" s="303"/>
      <c r="I34" s="301">
        <f>SUM(I32:I33)</f>
        <v>559777</v>
      </c>
      <c r="J34" s="302"/>
      <c r="K34" s="301">
        <f>SUM(K32:K33)</f>
        <v>1300966</v>
      </c>
      <c r="L34" s="271"/>
    </row>
    <row r="35" spans="1:13" s="214" customFormat="1" ht="6" customHeight="1" thickTop="1">
      <c r="A35" s="248"/>
      <c r="B35" s="248"/>
      <c r="C35" s="248"/>
      <c r="D35" s="340"/>
      <c r="E35" s="259"/>
      <c r="F35" s="260"/>
      <c r="G35" s="259"/>
      <c r="H35" s="260"/>
      <c r="I35" s="260"/>
      <c r="J35" s="260"/>
      <c r="K35" s="260"/>
      <c r="L35" s="271"/>
    </row>
    <row r="36" spans="1:13" s="214" customFormat="1" ht="21.6" customHeight="1" thickBot="1">
      <c r="A36" s="242" t="s">
        <v>140</v>
      </c>
      <c r="B36" s="239"/>
      <c r="C36" s="239"/>
      <c r="D36" s="264"/>
      <c r="E36" s="304">
        <f>E32/1376923.157</f>
        <v>0.38355154193982377</v>
      </c>
      <c r="F36" s="305"/>
      <c r="G36" s="304">
        <f>G32/1376923.157</f>
        <v>0.71546040531875521</v>
      </c>
      <c r="H36" s="305"/>
      <c r="I36" s="304">
        <f>I32/1376923.157</f>
        <v>0.40654193166423741</v>
      </c>
      <c r="J36" s="305"/>
      <c r="K36" s="304">
        <f>K32/1376923.157</f>
        <v>0.94483558750984109</v>
      </c>
    </row>
    <row r="37" spans="1:13" s="214" customFormat="1" ht="23.45" customHeight="1" thickTop="1">
      <c r="A37" s="242"/>
      <c r="B37" s="239"/>
      <c r="C37" s="239"/>
      <c r="D37" s="264"/>
      <c r="E37" s="274"/>
      <c r="F37" s="239"/>
      <c r="G37" s="274"/>
      <c r="H37" s="239"/>
      <c r="I37" s="274"/>
      <c r="J37" s="239"/>
      <c r="K37" s="274"/>
    </row>
    <row r="38" spans="1:13" s="214" customFormat="1" ht="21.6" customHeight="1">
      <c r="A38" s="242"/>
      <c r="B38" s="239"/>
      <c r="C38" s="239"/>
      <c r="D38" s="264"/>
      <c r="E38" s="274"/>
      <c r="F38" s="239"/>
      <c r="G38" s="274"/>
      <c r="H38" s="239"/>
      <c r="I38" s="274"/>
      <c r="J38" s="239"/>
      <c r="K38" s="274"/>
    </row>
    <row r="39" spans="1:13" s="262" customFormat="1" ht="17.100000000000001" customHeight="1">
      <c r="C39" s="347" t="s">
        <v>81</v>
      </c>
      <c r="I39" s="345" t="s">
        <v>118</v>
      </c>
      <c r="M39" s="214"/>
    </row>
    <row r="40" spans="1:13" s="262" customFormat="1" ht="19.5" customHeight="1">
      <c r="C40" s="337" t="s">
        <v>46</v>
      </c>
      <c r="E40" s="263"/>
      <c r="F40" s="263"/>
      <c r="G40" s="263"/>
      <c r="H40" s="263"/>
      <c r="I40" s="346" t="s">
        <v>119</v>
      </c>
      <c r="J40" s="265"/>
      <c r="K40" s="266"/>
      <c r="M40" s="214"/>
    </row>
    <row r="41" spans="1:13" hidden="1"/>
    <row r="42" spans="1:13" ht="21" customHeight="1">
      <c r="A42" s="2" t="s">
        <v>100</v>
      </c>
      <c r="B42" s="1"/>
      <c r="C42" s="53"/>
    </row>
    <row r="43" spans="1:13" ht="21" customHeight="1">
      <c r="A43" s="2" t="s">
        <v>130</v>
      </c>
    </row>
    <row r="44" spans="1:13">
      <c r="D44" s="63"/>
      <c r="E44" s="358" t="s">
        <v>48</v>
      </c>
      <c r="F44" s="358"/>
      <c r="G44" s="358"/>
      <c r="H44" s="307"/>
      <c r="I44" s="358" t="s">
        <v>127</v>
      </c>
      <c r="J44" s="358"/>
      <c r="K44" s="358"/>
    </row>
    <row r="45" spans="1:13">
      <c r="E45" s="357" t="s">
        <v>125</v>
      </c>
      <c r="F45" s="357"/>
      <c r="G45" s="357"/>
      <c r="H45" s="306"/>
      <c r="I45" s="357" t="s">
        <v>125</v>
      </c>
      <c r="J45" s="357"/>
      <c r="K45" s="357"/>
      <c r="L45" s="67"/>
    </row>
    <row r="46" spans="1:13">
      <c r="E46" s="357" t="s">
        <v>149</v>
      </c>
      <c r="F46" s="357"/>
      <c r="G46" s="357"/>
      <c r="H46" s="306"/>
      <c r="I46" s="357" t="s">
        <v>149</v>
      </c>
      <c r="J46" s="357"/>
      <c r="K46" s="357"/>
      <c r="L46" s="67"/>
    </row>
    <row r="47" spans="1:13">
      <c r="D47" s="337"/>
      <c r="E47" s="306">
        <v>2562</v>
      </c>
      <c r="F47" s="306"/>
      <c r="G47" s="306">
        <v>2561</v>
      </c>
      <c r="H47" s="68"/>
      <c r="I47" s="306">
        <v>2562</v>
      </c>
      <c r="J47" s="306"/>
      <c r="K47" s="306">
        <v>2561</v>
      </c>
    </row>
    <row r="48" spans="1:13">
      <c r="D48" s="337"/>
      <c r="E48" s="306"/>
      <c r="F48" s="306"/>
      <c r="G48" s="312" t="s">
        <v>239</v>
      </c>
      <c r="H48" s="68"/>
      <c r="I48" s="306"/>
      <c r="J48" s="306"/>
      <c r="K48" s="306"/>
    </row>
    <row r="49" spans="1:11">
      <c r="E49" s="356" t="s">
        <v>176</v>
      </c>
      <c r="F49" s="356"/>
      <c r="G49" s="356"/>
      <c r="H49" s="356"/>
      <c r="I49" s="356"/>
      <c r="J49" s="356"/>
      <c r="K49" s="356"/>
    </row>
    <row r="50" spans="1:11" s="75" customFormat="1" ht="21.6" customHeight="1" thickBot="1">
      <c r="A50" s="82" t="s">
        <v>139</v>
      </c>
      <c r="D50" s="341"/>
      <c r="E50" s="83">
        <f>E34</f>
        <v>675313</v>
      </c>
      <c r="F50" s="79"/>
      <c r="G50" s="83">
        <f>G34</f>
        <v>1126142</v>
      </c>
      <c r="H50" s="79"/>
      <c r="I50" s="83">
        <f>I34</f>
        <v>559777</v>
      </c>
      <c r="J50" s="79"/>
      <c r="K50" s="83">
        <f>K34</f>
        <v>1300966</v>
      </c>
    </row>
    <row r="51" spans="1:11" s="75" customFormat="1" ht="22.5" thickTop="1">
      <c r="A51" s="82"/>
      <c r="D51" s="341"/>
      <c r="E51" s="77"/>
      <c r="F51" s="79"/>
      <c r="G51" s="77"/>
      <c r="H51" s="79"/>
      <c r="I51" s="77"/>
      <c r="J51" s="79"/>
      <c r="K51" s="77"/>
    </row>
    <row r="52" spans="1:11" s="75" customFormat="1" ht="21.6" customHeight="1">
      <c r="A52" s="73" t="s">
        <v>188</v>
      </c>
      <c r="D52" s="341"/>
      <c r="E52" s="77"/>
      <c r="F52" s="79"/>
      <c r="G52" s="77"/>
      <c r="H52" s="79"/>
      <c r="I52" s="77"/>
      <c r="J52" s="79"/>
      <c r="K52" s="77"/>
    </row>
    <row r="53" spans="1:11" s="75" customFormat="1" ht="21.6" customHeight="1">
      <c r="A53" s="84" t="s">
        <v>193</v>
      </c>
      <c r="D53" s="341"/>
      <c r="E53" s="77"/>
      <c r="F53" s="79"/>
      <c r="G53" s="77"/>
      <c r="H53" s="79"/>
      <c r="I53" s="77"/>
      <c r="J53" s="79"/>
      <c r="K53" s="77"/>
    </row>
    <row r="54" spans="1:11" s="75" customFormat="1" ht="21.6" customHeight="1">
      <c r="A54" s="84"/>
      <c r="B54" s="84" t="s">
        <v>194</v>
      </c>
      <c r="D54" s="341"/>
      <c r="E54" s="77"/>
      <c r="F54" s="79"/>
      <c r="G54" s="77"/>
      <c r="H54" s="79"/>
      <c r="I54" s="77"/>
      <c r="J54" s="79"/>
      <c r="K54" s="77"/>
    </row>
    <row r="55" spans="1:11" s="75" customFormat="1" ht="21.6" customHeight="1">
      <c r="A55" s="80" t="s">
        <v>101</v>
      </c>
      <c r="D55" s="341"/>
      <c r="E55" s="79">
        <v>-35889</v>
      </c>
      <c r="F55" s="79"/>
      <c r="G55" s="79">
        <v>193414</v>
      </c>
      <c r="H55" s="79"/>
      <c r="I55" s="76">
        <v>0</v>
      </c>
      <c r="J55" s="79"/>
      <c r="K55" s="76">
        <v>0</v>
      </c>
    </row>
    <row r="56" spans="1:11" ht="21.6" customHeight="1">
      <c r="A56" s="80" t="s">
        <v>236</v>
      </c>
      <c r="E56" s="78">
        <v>116906</v>
      </c>
      <c r="F56" s="86"/>
      <c r="G56" s="78">
        <v>-58363</v>
      </c>
      <c r="H56" s="61"/>
      <c r="I56" s="62">
        <v>0</v>
      </c>
      <c r="J56" s="61"/>
      <c r="K56" s="62">
        <v>0</v>
      </c>
    </row>
    <row r="57" spans="1:11" ht="21.6" customHeight="1">
      <c r="A57" s="73" t="s">
        <v>195</v>
      </c>
      <c r="E57" s="79"/>
      <c r="F57" s="79"/>
      <c r="G57" s="79"/>
      <c r="H57" s="76"/>
      <c r="I57" s="76"/>
      <c r="J57" s="76"/>
      <c r="K57" s="76"/>
    </row>
    <row r="58" spans="1:11" ht="21.6" customHeight="1">
      <c r="A58" s="73"/>
      <c r="B58" s="71" t="s">
        <v>194</v>
      </c>
      <c r="E58" s="88">
        <f>SUM(E55:E56)</f>
        <v>81017</v>
      </c>
      <c r="F58" s="76"/>
      <c r="G58" s="88">
        <f>SUM(G55:G56)</f>
        <v>135051</v>
      </c>
      <c r="H58" s="76"/>
      <c r="I58" s="88">
        <f>SUM(I55:I56)</f>
        <v>0</v>
      </c>
      <c r="J58" s="76"/>
      <c r="K58" s="88">
        <f>SUM(K55:K56)</f>
        <v>0</v>
      </c>
    </row>
    <row r="59" spans="1:11">
      <c r="A59" s="73"/>
      <c r="E59" s="86"/>
      <c r="F59" s="86"/>
      <c r="G59" s="86"/>
      <c r="H59" s="86"/>
      <c r="I59" s="86"/>
      <c r="J59" s="86"/>
      <c r="K59" s="86"/>
    </row>
    <row r="60" spans="1:11" ht="21.6" customHeight="1">
      <c r="A60" s="89" t="s">
        <v>196</v>
      </c>
      <c r="B60" s="89"/>
      <c r="C60" s="89"/>
      <c r="E60" s="86"/>
      <c r="F60" s="86"/>
      <c r="G60" s="86"/>
      <c r="H60" s="86"/>
      <c r="I60" s="86"/>
      <c r="J60" s="86"/>
      <c r="K60" s="86"/>
    </row>
    <row r="61" spans="1:11" ht="21.6" customHeight="1">
      <c r="A61" s="89"/>
      <c r="B61" s="89" t="s">
        <v>194</v>
      </c>
      <c r="C61" s="89"/>
      <c r="E61" s="86"/>
      <c r="F61" s="86"/>
      <c r="G61" s="86"/>
      <c r="H61" s="86"/>
      <c r="I61" s="86"/>
      <c r="J61" s="86"/>
      <c r="K61" s="86"/>
    </row>
    <row r="62" spans="1:11" ht="21.6" customHeight="1">
      <c r="A62" s="90" t="s">
        <v>183</v>
      </c>
      <c r="B62" s="90"/>
      <c r="C62" s="90"/>
      <c r="E62" s="86"/>
      <c r="F62" s="86"/>
      <c r="G62" s="86"/>
      <c r="H62" s="86"/>
      <c r="I62" s="86"/>
      <c r="J62" s="86"/>
      <c r="K62" s="86"/>
    </row>
    <row r="63" spans="1:11" ht="21.6" customHeight="1">
      <c r="A63" s="90"/>
      <c r="B63" s="90" t="s">
        <v>131</v>
      </c>
      <c r="C63" s="90"/>
      <c r="E63" s="79">
        <v>0</v>
      </c>
      <c r="F63" s="79"/>
      <c r="G63" s="79">
        <v>6795</v>
      </c>
      <c r="H63" s="79"/>
      <c r="I63" s="76">
        <v>0</v>
      </c>
      <c r="J63" s="79"/>
      <c r="K63" s="76">
        <v>0</v>
      </c>
    </row>
    <row r="64" spans="1:11" ht="21.6" customHeight="1">
      <c r="A64" s="90" t="s">
        <v>237</v>
      </c>
      <c r="B64" s="90"/>
      <c r="C64" s="90"/>
      <c r="E64" s="78">
        <v>-10268</v>
      </c>
      <c r="F64" s="86"/>
      <c r="G64" s="78">
        <v>8864</v>
      </c>
      <c r="H64" s="61"/>
      <c r="I64" s="62">
        <v>0</v>
      </c>
      <c r="J64" s="61"/>
      <c r="K64" s="62">
        <v>0</v>
      </c>
    </row>
    <row r="65" spans="1:11" ht="21.6" customHeight="1">
      <c r="A65" s="91" t="s">
        <v>197</v>
      </c>
      <c r="B65" s="90"/>
      <c r="C65" s="90"/>
      <c r="E65" s="79"/>
      <c r="F65" s="79"/>
      <c r="G65" s="79"/>
      <c r="H65" s="76"/>
      <c r="I65" s="76"/>
      <c r="J65" s="76"/>
      <c r="K65" s="76"/>
    </row>
    <row r="66" spans="1:11" ht="21.6" customHeight="1">
      <c r="A66" s="91"/>
      <c r="B66" s="71" t="s">
        <v>194</v>
      </c>
      <c r="C66" s="91"/>
      <c r="E66" s="88">
        <f>SUM(E63:E64)</f>
        <v>-10268</v>
      </c>
      <c r="F66" s="92"/>
      <c r="G66" s="88">
        <f>SUM(G63:G64)</f>
        <v>15659</v>
      </c>
      <c r="H66" s="92"/>
      <c r="I66" s="88">
        <f>SUM(I63:I64)</f>
        <v>0</v>
      </c>
      <c r="J66" s="92"/>
      <c r="K66" s="88">
        <f>SUM(K63:K64)</f>
        <v>0</v>
      </c>
    </row>
    <row r="67" spans="1:11" ht="21.6" customHeight="1">
      <c r="A67" s="73" t="s">
        <v>238</v>
      </c>
      <c r="B67" s="93"/>
      <c r="C67" s="93"/>
      <c r="E67" s="88">
        <f>+E58+E66</f>
        <v>70749</v>
      </c>
      <c r="F67" s="92"/>
      <c r="G67" s="88">
        <f>+G58+G66</f>
        <v>150710</v>
      </c>
      <c r="H67" s="92"/>
      <c r="I67" s="88">
        <f>+I58+I66</f>
        <v>0</v>
      </c>
      <c r="J67" s="92"/>
      <c r="K67" s="88">
        <f>+K58+K66</f>
        <v>0</v>
      </c>
    </row>
    <row r="68" spans="1:11" ht="21.6" customHeight="1" thickBot="1">
      <c r="A68" s="73" t="s">
        <v>153</v>
      </c>
      <c r="B68" s="94"/>
      <c r="C68" s="94"/>
      <c r="E68" s="83">
        <f>E50+E67</f>
        <v>746062</v>
      </c>
      <c r="F68" s="95"/>
      <c r="G68" s="83">
        <f>G50+G67</f>
        <v>1276852</v>
      </c>
      <c r="H68" s="95"/>
      <c r="I68" s="83">
        <f>I50+I67</f>
        <v>559777</v>
      </c>
      <c r="J68" s="77"/>
      <c r="K68" s="83">
        <f>K50+K67</f>
        <v>1300966</v>
      </c>
    </row>
    <row r="69" spans="1:11" ht="22.5" thickTop="1">
      <c r="A69" s="73"/>
      <c r="E69" s="86"/>
      <c r="F69" s="86"/>
      <c r="G69" s="86"/>
      <c r="H69" s="86"/>
      <c r="I69" s="86"/>
      <c r="J69" s="86"/>
      <c r="K69" s="86"/>
    </row>
    <row r="70" spans="1:11" ht="21.6" customHeight="1">
      <c r="A70" s="73" t="s">
        <v>184</v>
      </c>
      <c r="B70" s="75"/>
      <c r="E70" s="86"/>
      <c r="F70" s="86"/>
      <c r="G70" s="86"/>
      <c r="H70" s="86"/>
      <c r="I70" s="86"/>
      <c r="J70" s="86"/>
      <c r="K70" s="86"/>
    </row>
    <row r="71" spans="1:11" ht="21.6" customHeight="1">
      <c r="A71" s="74"/>
      <c r="B71" s="75" t="s">
        <v>128</v>
      </c>
      <c r="E71" s="86">
        <v>610292</v>
      </c>
      <c r="F71" s="86"/>
      <c r="G71" s="86">
        <v>1102884</v>
      </c>
      <c r="H71" s="86"/>
      <c r="I71" s="86">
        <v>559777</v>
      </c>
      <c r="J71" s="86"/>
      <c r="K71" s="86">
        <v>1300966</v>
      </c>
    </row>
    <row r="72" spans="1:11" ht="21.6" customHeight="1">
      <c r="A72" s="74"/>
      <c r="B72" s="75" t="s">
        <v>129</v>
      </c>
      <c r="E72" s="86">
        <v>135770</v>
      </c>
      <c r="F72" s="86"/>
      <c r="G72" s="86">
        <v>173968</v>
      </c>
      <c r="H72" s="86"/>
      <c r="I72" s="86">
        <v>0</v>
      </c>
      <c r="J72" s="86"/>
      <c r="K72" s="86">
        <v>0</v>
      </c>
    </row>
    <row r="73" spans="1:11" ht="21.6" customHeight="1" thickBot="1">
      <c r="A73" s="73" t="s">
        <v>153</v>
      </c>
      <c r="E73" s="81">
        <f>SUM(E71:E72)</f>
        <v>746062</v>
      </c>
      <c r="F73" s="95"/>
      <c r="G73" s="81">
        <f>SUM(G71:G72)</f>
        <v>1276852</v>
      </c>
      <c r="H73" s="95"/>
      <c r="I73" s="81">
        <f>SUM(I71:I72)</f>
        <v>559777</v>
      </c>
      <c r="J73" s="95"/>
      <c r="K73" s="81">
        <f>SUM(K71:K72)</f>
        <v>1300966</v>
      </c>
    </row>
    <row r="74" spans="1:11" ht="22.5" thickTop="1">
      <c r="A74" s="73"/>
      <c r="E74" s="96"/>
      <c r="F74" s="97"/>
      <c r="G74" s="96"/>
      <c r="H74" s="97"/>
      <c r="I74" s="96"/>
      <c r="J74" s="97"/>
      <c r="K74" s="96"/>
    </row>
    <row r="75" spans="1:11" ht="21" customHeight="1">
      <c r="A75" s="2" t="s">
        <v>100</v>
      </c>
      <c r="B75" s="1"/>
      <c r="C75" s="53"/>
    </row>
    <row r="76" spans="1:11" ht="21" customHeight="1">
      <c r="A76" s="2" t="s">
        <v>126</v>
      </c>
      <c r="B76" s="306"/>
      <c r="C76" s="306"/>
      <c r="D76" s="307"/>
      <c r="E76" s="65"/>
      <c r="F76" s="307"/>
      <c r="G76" s="65"/>
    </row>
    <row r="77" spans="1:11" ht="21" customHeight="1">
      <c r="E77" s="358" t="s">
        <v>48</v>
      </c>
      <c r="F77" s="358"/>
      <c r="G77" s="358"/>
      <c r="H77" s="307"/>
      <c r="I77" s="358" t="s">
        <v>127</v>
      </c>
      <c r="J77" s="358"/>
      <c r="K77" s="358"/>
    </row>
    <row r="78" spans="1:11" ht="21" customHeight="1">
      <c r="E78" s="357" t="s">
        <v>154</v>
      </c>
      <c r="F78" s="357"/>
      <c r="G78" s="357"/>
      <c r="H78" s="306"/>
      <c r="I78" s="357" t="s">
        <v>154</v>
      </c>
      <c r="J78" s="357"/>
      <c r="K78" s="357"/>
    </row>
    <row r="79" spans="1:11" ht="20.100000000000001" customHeight="1">
      <c r="E79" s="357" t="s">
        <v>149</v>
      </c>
      <c r="F79" s="357"/>
      <c r="G79" s="357"/>
      <c r="H79" s="306"/>
      <c r="I79" s="357" t="s">
        <v>149</v>
      </c>
      <c r="J79" s="357"/>
      <c r="K79" s="357"/>
    </row>
    <row r="80" spans="1:11" ht="16.5" customHeight="1">
      <c r="D80" s="337" t="s">
        <v>3</v>
      </c>
      <c r="E80" s="306">
        <v>2562</v>
      </c>
      <c r="F80" s="306"/>
      <c r="G80" s="306">
        <v>2561</v>
      </c>
      <c r="H80" s="68"/>
      <c r="I80" s="306">
        <v>2562</v>
      </c>
      <c r="J80" s="306"/>
      <c r="K80" s="306">
        <v>2561</v>
      </c>
    </row>
    <row r="81" spans="1:16">
      <c r="A81" s="69"/>
      <c r="B81" s="66"/>
      <c r="D81" s="337"/>
      <c r="E81" s="356" t="s">
        <v>176</v>
      </c>
      <c r="F81" s="356"/>
      <c r="G81" s="356"/>
      <c r="H81" s="356"/>
      <c r="I81" s="356"/>
      <c r="J81" s="356"/>
      <c r="K81" s="356"/>
    </row>
    <row r="82" spans="1:16" s="214" customFormat="1" ht="21.6" customHeight="1">
      <c r="A82" s="214" t="s">
        <v>49</v>
      </c>
      <c r="B82" s="235"/>
      <c r="D82" s="264">
        <v>5</v>
      </c>
      <c r="E82" s="210">
        <v>93861379</v>
      </c>
      <c r="F82" s="236"/>
      <c r="G82" s="210">
        <v>89783172</v>
      </c>
      <c r="H82" s="237"/>
      <c r="I82" s="210">
        <v>80732443</v>
      </c>
      <c r="J82" s="236"/>
      <c r="K82" s="210">
        <v>81474365</v>
      </c>
      <c r="O82" s="63"/>
      <c r="P82" s="63"/>
    </row>
    <row r="83" spans="1:16" s="214" customFormat="1" ht="21.6" customHeight="1">
      <c r="A83" s="214" t="s">
        <v>50</v>
      </c>
      <c r="B83" s="238"/>
      <c r="C83" s="239"/>
      <c r="D83" s="264">
        <v>5</v>
      </c>
      <c r="E83" s="240">
        <v>-89093107</v>
      </c>
      <c r="F83" s="241"/>
      <c r="G83" s="240">
        <v>-82596751</v>
      </c>
      <c r="H83" s="237"/>
      <c r="I83" s="240">
        <v>-78307747</v>
      </c>
      <c r="J83" s="241"/>
      <c r="K83" s="240">
        <v>-76840924</v>
      </c>
      <c r="O83" s="63"/>
      <c r="P83" s="63"/>
    </row>
    <row r="84" spans="1:16" s="214" customFormat="1" ht="21.6" customHeight="1">
      <c r="A84" s="242" t="s">
        <v>51</v>
      </c>
      <c r="B84" s="243"/>
      <c r="D84" s="338"/>
      <c r="E84" s="244">
        <f>SUM(E82:E83)</f>
        <v>4768272</v>
      </c>
      <c r="F84" s="245"/>
      <c r="G84" s="244">
        <f>SUM(G82:G83)</f>
        <v>7186421</v>
      </c>
      <c r="H84" s="246"/>
      <c r="I84" s="244">
        <f>SUM(I82:I83)</f>
        <v>2424696</v>
      </c>
      <c r="J84" s="245"/>
      <c r="K84" s="244">
        <f>SUM(K82:K83)</f>
        <v>4633441</v>
      </c>
      <c r="O84" s="63"/>
      <c r="P84" s="63"/>
    </row>
    <row r="85" spans="1:16" s="214" customFormat="1" ht="21.6" customHeight="1">
      <c r="A85" s="247" t="s">
        <v>99</v>
      </c>
      <c r="B85" s="243"/>
      <c r="D85" s="264">
        <v>5</v>
      </c>
      <c r="E85" s="210">
        <v>68093</v>
      </c>
      <c r="F85" s="241"/>
      <c r="G85" s="210">
        <v>28124</v>
      </c>
      <c r="H85" s="237"/>
      <c r="I85" s="210">
        <v>532518</v>
      </c>
      <c r="J85" s="241"/>
      <c r="K85" s="210">
        <v>499392</v>
      </c>
      <c r="O85" s="63"/>
      <c r="P85" s="63"/>
    </row>
    <row r="86" spans="1:16" s="214" customFormat="1" ht="21.6" customHeight="1">
      <c r="A86" s="214" t="s">
        <v>52</v>
      </c>
      <c r="B86" s="248"/>
      <c r="C86" s="248"/>
      <c r="D86" s="264">
        <v>5</v>
      </c>
      <c r="E86" s="210">
        <v>158714</v>
      </c>
      <c r="F86" s="241"/>
      <c r="G86" s="210">
        <v>240365</v>
      </c>
      <c r="H86" s="237"/>
      <c r="I86" s="210">
        <v>108901</v>
      </c>
      <c r="J86" s="241"/>
      <c r="K86" s="210">
        <v>143723</v>
      </c>
      <c r="O86" s="63"/>
      <c r="P86" s="63"/>
    </row>
    <row r="87" spans="1:16" s="214" customFormat="1" ht="21.6" customHeight="1">
      <c r="A87" s="214" t="s">
        <v>53</v>
      </c>
      <c r="B87" s="248"/>
      <c r="C87" s="248"/>
      <c r="D87" s="264">
        <v>5</v>
      </c>
      <c r="E87" s="210">
        <v>-2187216</v>
      </c>
      <c r="F87" s="236"/>
      <c r="G87" s="210">
        <v>-2039042</v>
      </c>
      <c r="H87" s="236"/>
      <c r="I87" s="210">
        <v>-1507730</v>
      </c>
      <c r="J87" s="236"/>
      <c r="K87" s="210">
        <v>-1420961</v>
      </c>
      <c r="O87" s="63"/>
      <c r="P87" s="63"/>
    </row>
    <row r="88" spans="1:16" s="214" customFormat="1" ht="21.6" customHeight="1">
      <c r="A88" s="214" t="s">
        <v>54</v>
      </c>
      <c r="B88" s="248"/>
      <c r="C88" s="248"/>
      <c r="D88" s="264">
        <v>5</v>
      </c>
      <c r="E88" s="210">
        <v>-1431072</v>
      </c>
      <c r="F88" s="236"/>
      <c r="G88" s="210">
        <v>-1406737</v>
      </c>
      <c r="H88" s="236"/>
      <c r="I88" s="210">
        <v>-859221</v>
      </c>
      <c r="J88" s="236">
        <v>0</v>
      </c>
      <c r="K88" s="210">
        <v>-876173</v>
      </c>
      <c r="O88" s="63"/>
      <c r="P88" s="63"/>
    </row>
    <row r="89" spans="1:16" s="214" customFormat="1" ht="21.6" customHeight="1">
      <c r="A89" s="214" t="s">
        <v>150</v>
      </c>
      <c r="B89" s="248"/>
      <c r="C89" s="248"/>
      <c r="D89" s="235"/>
      <c r="E89" s="210">
        <v>-4599</v>
      </c>
      <c r="F89" s="236"/>
      <c r="G89" s="210">
        <v>-22064</v>
      </c>
      <c r="H89" s="236"/>
      <c r="I89" s="210">
        <v>0</v>
      </c>
      <c r="J89" s="241"/>
      <c r="K89" s="210">
        <v>0</v>
      </c>
      <c r="O89" s="63"/>
      <c r="P89" s="63"/>
    </row>
    <row r="90" spans="1:16" s="214" customFormat="1" ht="21.6" customHeight="1">
      <c r="A90" s="249" t="s">
        <v>143</v>
      </c>
      <c r="C90" s="248"/>
      <c r="D90" s="235"/>
      <c r="E90" s="210"/>
      <c r="F90" s="236"/>
      <c r="G90" s="210"/>
      <c r="H90" s="236"/>
      <c r="I90" s="210"/>
      <c r="J90" s="236"/>
      <c r="K90" s="210"/>
      <c r="O90" s="63"/>
      <c r="P90" s="63"/>
    </row>
    <row r="91" spans="1:16" s="214" customFormat="1" ht="21.6" customHeight="1">
      <c r="B91" s="214" t="s">
        <v>79</v>
      </c>
      <c r="C91" s="248"/>
      <c r="D91" s="235"/>
      <c r="E91" s="210">
        <v>879</v>
      </c>
      <c r="F91" s="236"/>
      <c r="G91" s="210">
        <v>-208679</v>
      </c>
      <c r="H91" s="236"/>
      <c r="I91" s="210">
        <v>879</v>
      </c>
      <c r="J91" s="236"/>
      <c r="K91" s="210">
        <v>-112322</v>
      </c>
      <c r="O91" s="63"/>
      <c r="P91" s="63"/>
    </row>
    <row r="92" spans="1:16" s="214" customFormat="1" ht="21.6" customHeight="1">
      <c r="A92" s="214" t="s">
        <v>151</v>
      </c>
      <c r="C92" s="248"/>
      <c r="D92" s="339"/>
      <c r="E92" s="210"/>
      <c r="F92" s="236"/>
      <c r="G92" s="210"/>
      <c r="H92" s="236"/>
      <c r="I92" s="210"/>
      <c r="J92" s="236"/>
      <c r="K92" s="210"/>
      <c r="O92" s="63"/>
      <c r="P92" s="63"/>
    </row>
    <row r="93" spans="1:16" s="214" customFormat="1" ht="21.6" customHeight="1">
      <c r="B93" s="214" t="s">
        <v>152</v>
      </c>
      <c r="C93" s="248"/>
      <c r="D93" s="339"/>
      <c r="E93" s="210">
        <v>15721</v>
      </c>
      <c r="F93" s="236"/>
      <c r="G93" s="210">
        <v>94998</v>
      </c>
      <c r="H93" s="236"/>
      <c r="I93" s="210">
        <v>-4972</v>
      </c>
      <c r="J93" s="236"/>
      <c r="K93" s="210">
        <v>94998</v>
      </c>
      <c r="O93" s="63"/>
      <c r="P93" s="63"/>
    </row>
    <row r="94" spans="1:16" s="214" customFormat="1" ht="21.6" customHeight="1">
      <c r="A94" s="214" t="s">
        <v>94</v>
      </c>
      <c r="B94" s="248"/>
      <c r="C94" s="248"/>
      <c r="D94" s="339"/>
      <c r="E94" s="210">
        <v>225088</v>
      </c>
      <c r="F94" s="241"/>
      <c r="G94" s="210">
        <v>133093</v>
      </c>
      <c r="H94" s="241"/>
      <c r="I94" s="210">
        <v>152602</v>
      </c>
      <c r="J94" s="241"/>
      <c r="K94" s="210">
        <v>219987</v>
      </c>
      <c r="O94" s="63"/>
      <c r="P94" s="63"/>
    </row>
    <row r="95" spans="1:16" s="214" customFormat="1" ht="21.6" customHeight="1">
      <c r="A95" s="249" t="s">
        <v>234</v>
      </c>
      <c r="D95" s="235">
        <v>9</v>
      </c>
      <c r="E95" s="210">
        <v>0</v>
      </c>
      <c r="F95" s="241"/>
      <c r="G95" s="210">
        <v>-411575</v>
      </c>
      <c r="H95" s="241"/>
      <c r="I95" s="210">
        <v>0</v>
      </c>
      <c r="J95" s="241"/>
      <c r="K95" s="210">
        <v>-271773</v>
      </c>
      <c r="O95" s="63"/>
      <c r="P95" s="63"/>
    </row>
    <row r="96" spans="1:16" s="214" customFormat="1" ht="21.6" customHeight="1">
      <c r="A96" s="249" t="s">
        <v>201</v>
      </c>
      <c r="C96" s="248"/>
      <c r="O96" s="63"/>
      <c r="P96" s="63"/>
    </row>
    <row r="97" spans="1:16" s="214" customFormat="1" ht="21.6" customHeight="1">
      <c r="A97" s="249"/>
      <c r="B97" s="214" t="s">
        <v>202</v>
      </c>
      <c r="C97" s="248"/>
      <c r="D97" s="235">
        <v>10</v>
      </c>
      <c r="E97" s="250">
        <v>313661</v>
      </c>
      <c r="F97" s="241"/>
      <c r="G97" s="250">
        <v>114679</v>
      </c>
      <c r="H97" s="241"/>
      <c r="I97" s="250">
        <v>0</v>
      </c>
      <c r="J97" s="241"/>
      <c r="K97" s="250">
        <v>0</v>
      </c>
      <c r="O97" s="63"/>
      <c r="P97" s="63"/>
    </row>
    <row r="98" spans="1:16" s="214" customFormat="1" ht="21.6" customHeight="1">
      <c r="A98" s="242" t="s">
        <v>141</v>
      </c>
      <c r="B98" s="248"/>
      <c r="C98" s="248"/>
      <c r="D98" s="235"/>
      <c r="E98" s="244">
        <f>SUM(E84:E97)</f>
        <v>1927541</v>
      </c>
      <c r="F98" s="251"/>
      <c r="G98" s="244">
        <f>SUM(G84:G97)</f>
        <v>3709583</v>
      </c>
      <c r="H98" s="244"/>
      <c r="I98" s="244">
        <f>SUM(I84:I97)</f>
        <v>847673</v>
      </c>
      <c r="J98" s="244"/>
      <c r="K98" s="244">
        <f>SUM(K84:K97)</f>
        <v>2910312</v>
      </c>
      <c r="O98" s="63"/>
      <c r="P98" s="63"/>
    </row>
    <row r="99" spans="1:16" s="214" customFormat="1" ht="21.6" customHeight="1">
      <c r="A99" s="214" t="s">
        <v>55</v>
      </c>
      <c r="B99" s="252"/>
      <c r="C99" s="248"/>
      <c r="D99" s="340"/>
      <c r="E99" s="253">
        <v>-864140</v>
      </c>
      <c r="F99" s="254"/>
      <c r="G99" s="253">
        <v>-739022</v>
      </c>
      <c r="H99" s="254"/>
      <c r="I99" s="253">
        <v>-554875</v>
      </c>
      <c r="J99" s="254"/>
      <c r="K99" s="253">
        <v>-433063</v>
      </c>
      <c r="O99" s="63"/>
      <c r="P99" s="63"/>
    </row>
    <row r="100" spans="1:16" s="214" customFormat="1" ht="21.6" customHeight="1">
      <c r="A100" s="242" t="s">
        <v>142</v>
      </c>
      <c r="B100" s="252"/>
      <c r="C100" s="248"/>
      <c r="D100" s="340"/>
      <c r="E100" s="255">
        <f>SUM(E98:E99)</f>
        <v>1063401</v>
      </c>
      <c r="F100" s="251"/>
      <c r="G100" s="255">
        <f>SUM(G98:G99)</f>
        <v>2970561</v>
      </c>
      <c r="H100" s="251"/>
      <c r="I100" s="255">
        <f>SUM(I98:I99)</f>
        <v>292798</v>
      </c>
      <c r="J100" s="251"/>
      <c r="K100" s="255">
        <f>SUM(K98:K99)</f>
        <v>2477249</v>
      </c>
      <c r="O100" s="63"/>
      <c r="P100" s="63"/>
    </row>
    <row r="101" spans="1:16" s="214" customFormat="1" ht="21.6" customHeight="1">
      <c r="A101" s="256" t="s">
        <v>244</v>
      </c>
      <c r="B101" s="248"/>
      <c r="C101" s="248"/>
      <c r="D101" s="235">
        <v>17</v>
      </c>
      <c r="E101" s="253">
        <v>6724</v>
      </c>
      <c r="F101" s="254"/>
      <c r="G101" s="253">
        <v>-476186</v>
      </c>
      <c r="H101" s="254"/>
      <c r="I101" s="253">
        <v>43534</v>
      </c>
      <c r="J101" s="254"/>
      <c r="K101" s="253">
        <v>-392351</v>
      </c>
      <c r="O101" s="63"/>
      <c r="P101" s="63"/>
    </row>
    <row r="102" spans="1:16" s="214" customFormat="1" ht="21.6" customHeight="1" thickBot="1">
      <c r="A102" s="242" t="s">
        <v>139</v>
      </c>
      <c r="B102" s="248"/>
      <c r="C102" s="248"/>
      <c r="D102" s="235"/>
      <c r="E102" s="257">
        <f>SUM(E100:E101)</f>
        <v>1070125</v>
      </c>
      <c r="F102" s="251"/>
      <c r="G102" s="257">
        <f>SUM(G100:G101)</f>
        <v>2494375</v>
      </c>
      <c r="H102" s="246"/>
      <c r="I102" s="257">
        <f>SUM(I100:I101)</f>
        <v>336332</v>
      </c>
      <c r="J102" s="251"/>
      <c r="K102" s="257">
        <f>SUM(K100:K101)</f>
        <v>2084898</v>
      </c>
      <c r="O102" s="63"/>
      <c r="P102" s="63"/>
    </row>
    <row r="103" spans="1:16" s="214" customFormat="1" ht="6" customHeight="1" thickTop="1">
      <c r="A103" s="248"/>
      <c r="B103" s="248"/>
      <c r="C103" s="248"/>
      <c r="D103" s="340"/>
      <c r="E103" s="258"/>
      <c r="F103" s="241"/>
      <c r="G103" s="258"/>
      <c r="H103" s="241"/>
      <c r="I103" s="258"/>
      <c r="J103" s="241"/>
      <c r="K103" s="258"/>
      <c r="O103" s="63"/>
      <c r="P103" s="63"/>
    </row>
    <row r="104" spans="1:16" s="214" customFormat="1" ht="21.6" customHeight="1">
      <c r="A104" s="242" t="s">
        <v>187</v>
      </c>
      <c r="B104" s="248"/>
      <c r="C104" s="248"/>
      <c r="D104" s="340"/>
      <c r="E104" s="241"/>
      <c r="F104" s="241"/>
      <c r="G104" s="241"/>
      <c r="H104" s="241"/>
      <c r="I104" s="241"/>
      <c r="J104" s="241"/>
      <c r="K104" s="241"/>
      <c r="O104" s="63"/>
      <c r="P104" s="63"/>
    </row>
    <row r="105" spans="1:16" s="214" customFormat="1" ht="21.6" customHeight="1">
      <c r="A105" s="247"/>
      <c r="B105" s="248" t="s">
        <v>128</v>
      </c>
      <c r="C105" s="248"/>
      <c r="D105" s="340"/>
      <c r="E105" s="210">
        <v>742074</v>
      </c>
      <c r="F105" s="241"/>
      <c r="G105" s="210">
        <v>2152987</v>
      </c>
      <c r="H105" s="241"/>
      <c r="I105" s="210">
        <v>336332</v>
      </c>
      <c r="J105" s="241"/>
      <c r="K105" s="210">
        <f>+K102</f>
        <v>2084898</v>
      </c>
      <c r="O105" s="342"/>
    </row>
    <row r="106" spans="1:16" s="214" customFormat="1" ht="21.6" customHeight="1">
      <c r="A106" s="247"/>
      <c r="B106" s="248" t="s">
        <v>129</v>
      </c>
      <c r="C106" s="248"/>
      <c r="D106" s="340"/>
      <c r="E106" s="250">
        <v>328051</v>
      </c>
      <c r="F106" s="254"/>
      <c r="G106" s="250">
        <v>341388</v>
      </c>
      <c r="H106" s="254"/>
      <c r="I106" s="250">
        <v>0</v>
      </c>
      <c r="J106" s="241"/>
      <c r="K106" s="250">
        <v>0</v>
      </c>
      <c r="O106" s="249"/>
    </row>
    <row r="107" spans="1:16" s="214" customFormat="1" ht="21.6" customHeight="1" thickBot="1">
      <c r="A107" s="242" t="s">
        <v>139</v>
      </c>
      <c r="B107" s="248"/>
      <c r="C107" s="248"/>
      <c r="D107" s="340"/>
      <c r="E107" s="257">
        <f>SUM(E105:E106)</f>
        <v>1070125</v>
      </c>
      <c r="F107" s="251"/>
      <c r="G107" s="257">
        <f>SUM(G105:G106)</f>
        <v>2494375</v>
      </c>
      <c r="H107" s="251"/>
      <c r="I107" s="257">
        <f>SUM(I105:I106)</f>
        <v>336332</v>
      </c>
      <c r="J107" s="251"/>
      <c r="K107" s="257">
        <f>SUM(K105:K106)</f>
        <v>2084898</v>
      </c>
    </row>
    <row r="108" spans="1:16" s="214" customFormat="1" ht="6" customHeight="1" thickTop="1">
      <c r="A108" s="248"/>
      <c r="B108" s="248"/>
      <c r="C108" s="248"/>
      <c r="D108" s="340"/>
      <c r="E108" s="259"/>
      <c r="F108" s="260"/>
      <c r="G108" s="259"/>
      <c r="H108" s="260"/>
      <c r="I108" s="260"/>
      <c r="J108" s="260"/>
      <c r="K108" s="260"/>
    </row>
    <row r="109" spans="1:16" s="214" customFormat="1" ht="21.6" customHeight="1" thickBot="1">
      <c r="A109" s="242" t="s">
        <v>140</v>
      </c>
      <c r="D109" s="264"/>
      <c r="E109" s="261">
        <f>E105/1376923.157</f>
        <v>0.53893639323839193</v>
      </c>
      <c r="F109" s="239"/>
      <c r="G109" s="261">
        <f>G105/1376923.157</f>
        <v>1.5636217526407685</v>
      </c>
      <c r="H109" s="239"/>
      <c r="I109" s="261">
        <f>I105/1376923.157</f>
        <v>0.24426344948166198</v>
      </c>
      <c r="J109" s="239"/>
      <c r="K109" s="261">
        <f>K105/1376923.157</f>
        <v>1.5141716437847665</v>
      </c>
    </row>
    <row r="110" spans="1:16" s="214" customFormat="1" ht="27.6" customHeight="1" thickTop="1">
      <c r="A110" s="242"/>
      <c r="D110" s="264"/>
      <c r="E110" s="274"/>
      <c r="F110" s="239"/>
      <c r="G110" s="274"/>
      <c r="H110" s="239"/>
      <c r="I110" s="274"/>
      <c r="J110" s="239"/>
      <c r="K110" s="274"/>
    </row>
    <row r="111" spans="1:16" s="214" customFormat="1" ht="26.1" customHeight="1">
      <c r="A111" s="242"/>
      <c r="D111" s="264"/>
      <c r="E111" s="274"/>
      <c r="F111" s="239"/>
      <c r="G111" s="274"/>
      <c r="H111" s="239"/>
      <c r="I111" s="274"/>
      <c r="J111" s="239"/>
      <c r="K111" s="274"/>
    </row>
    <row r="112" spans="1:16" s="214" customFormat="1" ht="20.100000000000001" customHeight="1">
      <c r="A112" s="262"/>
      <c r="B112" s="262"/>
      <c r="C112" s="347" t="s">
        <v>81</v>
      </c>
      <c r="D112" s="343"/>
      <c r="E112" s="263"/>
      <c r="F112" s="263"/>
      <c r="G112" s="263"/>
      <c r="H112" s="263"/>
      <c r="I112" s="345" t="s">
        <v>118</v>
      </c>
      <c r="J112" s="262"/>
      <c r="K112" s="262"/>
    </row>
    <row r="113" spans="1:11" s="214" customFormat="1" ht="18.600000000000001" customHeight="1">
      <c r="A113" s="262"/>
      <c r="B113" s="262"/>
      <c r="C113" s="344" t="s">
        <v>46</v>
      </c>
      <c r="D113" s="343"/>
      <c r="E113" s="263"/>
      <c r="F113" s="263"/>
      <c r="G113" s="263"/>
      <c r="H113" s="263"/>
      <c r="I113" s="345" t="s">
        <v>119</v>
      </c>
      <c r="J113" s="265"/>
      <c r="K113" s="266"/>
    </row>
    <row r="114" spans="1:11" ht="21" customHeight="1">
      <c r="A114" s="2" t="s">
        <v>100</v>
      </c>
      <c r="B114" s="1"/>
      <c r="C114" s="53"/>
    </row>
    <row r="115" spans="1:11" ht="21" customHeight="1">
      <c r="A115" s="2" t="s">
        <v>130</v>
      </c>
    </row>
    <row r="116" spans="1:11">
      <c r="D116" s="63"/>
      <c r="E116" s="358" t="s">
        <v>48</v>
      </c>
      <c r="F116" s="358"/>
      <c r="G116" s="358"/>
      <c r="H116" s="307"/>
      <c r="I116" s="358" t="s">
        <v>127</v>
      </c>
      <c r="J116" s="358"/>
      <c r="K116" s="358"/>
    </row>
    <row r="117" spans="1:11">
      <c r="E117" s="357" t="s">
        <v>154</v>
      </c>
      <c r="F117" s="357"/>
      <c r="G117" s="357"/>
      <c r="H117" s="306"/>
      <c r="I117" s="357" t="s">
        <v>154</v>
      </c>
      <c r="J117" s="357"/>
      <c r="K117" s="357"/>
    </row>
    <row r="118" spans="1:11">
      <c r="E118" s="357" t="s">
        <v>149</v>
      </c>
      <c r="F118" s="357"/>
      <c r="G118" s="357"/>
      <c r="H118" s="306"/>
      <c r="I118" s="357" t="s">
        <v>149</v>
      </c>
      <c r="J118" s="357"/>
      <c r="K118" s="357"/>
    </row>
    <row r="119" spans="1:11">
      <c r="D119" s="337"/>
      <c r="E119" s="306">
        <v>2562</v>
      </c>
      <c r="F119" s="306"/>
      <c r="G119" s="306">
        <v>2561</v>
      </c>
      <c r="H119" s="68"/>
      <c r="I119" s="306">
        <v>2562</v>
      </c>
      <c r="J119" s="306"/>
      <c r="K119" s="306">
        <v>2561</v>
      </c>
    </row>
    <row r="120" spans="1:11">
      <c r="E120" s="356" t="s">
        <v>176</v>
      </c>
      <c r="F120" s="356"/>
      <c r="G120" s="356"/>
      <c r="H120" s="356"/>
      <c r="I120" s="356"/>
      <c r="J120" s="356"/>
      <c r="K120" s="356"/>
    </row>
    <row r="121" spans="1:11" s="75" customFormat="1" ht="21.6" customHeight="1" thickBot="1">
      <c r="A121" s="82" t="s">
        <v>139</v>
      </c>
      <c r="D121" s="341"/>
      <c r="E121" s="83">
        <f>E107</f>
        <v>1070125</v>
      </c>
      <c r="F121" s="77"/>
      <c r="G121" s="83">
        <f>G107</f>
        <v>2494375</v>
      </c>
      <c r="H121" s="77"/>
      <c r="I121" s="83">
        <f>I107</f>
        <v>336332</v>
      </c>
      <c r="J121" s="77"/>
      <c r="K121" s="83">
        <f>K107</f>
        <v>2084898</v>
      </c>
    </row>
    <row r="122" spans="1:11" s="75" customFormat="1" ht="22.5" thickTop="1">
      <c r="A122" s="82"/>
      <c r="D122" s="341"/>
      <c r="E122" s="77"/>
      <c r="F122" s="79"/>
      <c r="G122" s="77"/>
      <c r="H122" s="79"/>
      <c r="I122" s="77"/>
      <c r="J122" s="79"/>
      <c r="K122" s="77"/>
    </row>
    <row r="123" spans="1:11" s="75" customFormat="1" ht="21.6" customHeight="1">
      <c r="A123" s="73" t="s">
        <v>188</v>
      </c>
      <c r="D123" s="341"/>
      <c r="E123" s="77"/>
      <c r="F123" s="79"/>
      <c r="G123" s="77"/>
      <c r="H123" s="79"/>
      <c r="I123" s="77"/>
      <c r="J123" s="79"/>
      <c r="K123" s="77"/>
    </row>
    <row r="124" spans="1:11" s="75" customFormat="1" ht="21.6" customHeight="1">
      <c r="A124" s="84" t="s">
        <v>193</v>
      </c>
      <c r="D124" s="341"/>
      <c r="E124" s="77"/>
      <c r="F124" s="79"/>
      <c r="G124" s="77"/>
      <c r="H124" s="79"/>
      <c r="I124" s="77"/>
      <c r="J124" s="79"/>
      <c r="K124" s="77"/>
    </row>
    <row r="125" spans="1:11" s="75" customFormat="1" ht="21.6" customHeight="1">
      <c r="A125" s="84"/>
      <c r="B125" s="100" t="s">
        <v>194</v>
      </c>
      <c r="D125" s="341"/>
      <c r="E125" s="77"/>
      <c r="F125" s="79"/>
      <c r="G125" s="77"/>
      <c r="H125" s="79"/>
      <c r="I125" s="77"/>
      <c r="J125" s="79"/>
      <c r="K125" s="77"/>
    </row>
    <row r="126" spans="1:11" s="75" customFormat="1" ht="21.6" customHeight="1">
      <c r="A126" s="80" t="s">
        <v>155</v>
      </c>
      <c r="D126" s="341"/>
      <c r="E126" s="79">
        <v>-309004</v>
      </c>
      <c r="F126" s="79"/>
      <c r="G126" s="79">
        <v>-35482</v>
      </c>
      <c r="H126" s="79"/>
      <c r="I126" s="76">
        <v>0</v>
      </c>
      <c r="J126" s="79"/>
      <c r="K126" s="76">
        <v>0</v>
      </c>
    </row>
    <row r="127" spans="1:11" ht="21.6" customHeight="1">
      <c r="A127" s="80" t="s">
        <v>171</v>
      </c>
      <c r="E127" s="101">
        <v>383915</v>
      </c>
      <c r="F127" s="86"/>
      <c r="G127" s="101">
        <v>-1592819</v>
      </c>
      <c r="H127" s="61"/>
      <c r="I127" s="62">
        <v>0</v>
      </c>
      <c r="J127" s="61"/>
      <c r="K127" s="62">
        <v>0</v>
      </c>
    </row>
    <row r="128" spans="1:11" ht="21.6" customHeight="1">
      <c r="A128" s="91" t="s">
        <v>195</v>
      </c>
      <c r="E128" s="77"/>
      <c r="F128" s="79"/>
      <c r="G128" s="77"/>
      <c r="H128" s="79"/>
      <c r="I128" s="77"/>
      <c r="J128" s="79"/>
      <c r="K128" s="77"/>
    </row>
    <row r="129" spans="1:11" ht="21.6" customHeight="1">
      <c r="A129" s="91"/>
      <c r="B129" s="71" t="s">
        <v>194</v>
      </c>
      <c r="E129" s="88">
        <f>SUM(E126:E127)</f>
        <v>74911</v>
      </c>
      <c r="F129" s="95"/>
      <c r="G129" s="88">
        <f>SUM(G126:G127)</f>
        <v>-1628301</v>
      </c>
      <c r="H129" s="95"/>
      <c r="I129" s="88">
        <f>SUM(I126:I127)</f>
        <v>0</v>
      </c>
      <c r="J129" s="92"/>
      <c r="K129" s="88">
        <f>SUM(K126:K127)</f>
        <v>0</v>
      </c>
    </row>
    <row r="130" spans="1:11">
      <c r="A130" s="73"/>
      <c r="E130" s="77"/>
      <c r="F130" s="95"/>
      <c r="G130" s="77"/>
      <c r="H130" s="95"/>
      <c r="I130" s="77"/>
      <c r="J130" s="95"/>
      <c r="K130" s="77"/>
    </row>
    <row r="131" spans="1:11" ht="21.6" customHeight="1">
      <c r="A131" s="89" t="s">
        <v>196</v>
      </c>
      <c r="B131" s="89"/>
      <c r="C131" s="89"/>
      <c r="E131" s="86"/>
      <c r="F131" s="86"/>
      <c r="G131" s="86"/>
      <c r="H131" s="86"/>
      <c r="I131" s="86"/>
      <c r="J131" s="86"/>
      <c r="K131" s="86"/>
    </row>
    <row r="132" spans="1:11" ht="21.6" customHeight="1">
      <c r="A132" s="89"/>
      <c r="B132" s="89" t="s">
        <v>194</v>
      </c>
      <c r="C132" s="89"/>
      <c r="E132" s="86"/>
      <c r="F132" s="86"/>
      <c r="G132" s="86"/>
      <c r="H132" s="86"/>
      <c r="I132" s="86"/>
      <c r="J132" s="86"/>
      <c r="K132" s="86"/>
    </row>
    <row r="133" spans="1:11" ht="21.6" customHeight="1">
      <c r="A133" s="90" t="s">
        <v>246</v>
      </c>
      <c r="B133" s="89"/>
      <c r="C133" s="89"/>
      <c r="E133" s="86"/>
      <c r="F133" s="86"/>
      <c r="G133" s="86"/>
      <c r="H133" s="86"/>
      <c r="I133" s="86"/>
      <c r="J133" s="86"/>
      <c r="K133" s="86"/>
    </row>
    <row r="134" spans="1:11" ht="21.6" customHeight="1">
      <c r="A134" s="90"/>
      <c r="B134" s="90" t="s">
        <v>199</v>
      </c>
      <c r="C134" s="90"/>
      <c r="E134" s="102">
        <v>0</v>
      </c>
      <c r="F134" s="102"/>
      <c r="G134" s="102">
        <v>6468</v>
      </c>
      <c r="H134" s="103"/>
      <c r="I134" s="85">
        <v>0</v>
      </c>
      <c r="J134" s="102"/>
      <c r="K134" s="85">
        <v>0</v>
      </c>
    </row>
    <row r="135" spans="1:11" ht="21.6" customHeight="1">
      <c r="A135" s="90" t="s">
        <v>237</v>
      </c>
      <c r="B135" s="90"/>
      <c r="C135" s="90"/>
      <c r="E135" s="72">
        <v>-10268</v>
      </c>
      <c r="F135" s="102"/>
      <c r="G135" s="72">
        <v>8864</v>
      </c>
      <c r="H135" s="103"/>
      <c r="I135" s="87">
        <v>0</v>
      </c>
      <c r="J135" s="102"/>
      <c r="K135" s="87">
        <v>0</v>
      </c>
    </row>
    <row r="136" spans="1:11" ht="21.6" customHeight="1">
      <c r="A136" s="91" t="s">
        <v>197</v>
      </c>
      <c r="E136" s="77"/>
      <c r="F136" s="95"/>
      <c r="G136" s="77"/>
      <c r="H136" s="95"/>
      <c r="I136" s="77"/>
      <c r="J136" s="95"/>
      <c r="K136" s="77"/>
    </row>
    <row r="137" spans="1:11" ht="21.6" customHeight="1">
      <c r="A137" s="91"/>
      <c r="B137" s="91" t="s">
        <v>194</v>
      </c>
      <c r="C137" s="91"/>
      <c r="E137" s="88">
        <f>SUM(E134:E135)</f>
        <v>-10268</v>
      </c>
      <c r="F137" s="92"/>
      <c r="G137" s="88">
        <f>SUM(G134:G135)</f>
        <v>15332</v>
      </c>
      <c r="H137" s="92"/>
      <c r="I137" s="88">
        <f>SUM(I134:I135)</f>
        <v>0</v>
      </c>
      <c r="J137" s="92"/>
      <c r="K137" s="88">
        <f>SUM(K134:K135)</f>
        <v>0</v>
      </c>
    </row>
    <row r="138" spans="1:11" ht="21.6" customHeight="1">
      <c r="A138" s="73" t="s">
        <v>189</v>
      </c>
      <c r="B138" s="93"/>
      <c r="C138" s="93"/>
      <c r="E138" s="104">
        <f>E129+E137</f>
        <v>64643</v>
      </c>
      <c r="F138" s="92"/>
      <c r="G138" s="104">
        <f>G129+G137</f>
        <v>-1612969</v>
      </c>
      <c r="H138" s="92"/>
      <c r="I138" s="104">
        <f>I129+I137</f>
        <v>0</v>
      </c>
      <c r="J138" s="92"/>
      <c r="K138" s="104">
        <f>K129+K137</f>
        <v>0</v>
      </c>
    </row>
    <row r="139" spans="1:11" ht="21.6" customHeight="1" thickBot="1">
      <c r="A139" s="73" t="s">
        <v>153</v>
      </c>
      <c r="B139" s="94"/>
      <c r="C139" s="94"/>
      <c r="E139" s="83">
        <f>E121+E138</f>
        <v>1134768</v>
      </c>
      <c r="F139" s="95"/>
      <c r="G139" s="83">
        <f>G121+G138</f>
        <v>881406</v>
      </c>
      <c r="H139" s="95"/>
      <c r="I139" s="83">
        <f>I121+I138</f>
        <v>336332</v>
      </c>
      <c r="J139" s="77"/>
      <c r="K139" s="83">
        <f>K121+K138</f>
        <v>2084898</v>
      </c>
    </row>
    <row r="140" spans="1:11" ht="22.5" thickTop="1">
      <c r="A140" s="73"/>
      <c r="E140" s="86"/>
      <c r="F140" s="86"/>
      <c r="G140" s="86"/>
      <c r="H140" s="86"/>
      <c r="I140" s="86"/>
      <c r="J140" s="86"/>
      <c r="K140" s="86"/>
    </row>
    <row r="141" spans="1:11" ht="21.6" customHeight="1">
      <c r="A141" s="73" t="s">
        <v>184</v>
      </c>
      <c r="B141" s="75"/>
      <c r="E141" s="86"/>
      <c r="F141" s="86"/>
      <c r="G141" s="86"/>
      <c r="H141" s="86"/>
      <c r="I141" s="86"/>
      <c r="J141" s="86"/>
      <c r="K141" s="86"/>
    </row>
    <row r="142" spans="1:11" ht="21.6" customHeight="1">
      <c r="A142" s="74"/>
      <c r="B142" s="75" t="s">
        <v>128</v>
      </c>
      <c r="E142" s="105">
        <v>820652</v>
      </c>
      <c r="F142" s="86"/>
      <c r="G142" s="105">
        <f>G144-G143</f>
        <v>520130</v>
      </c>
      <c r="H142" s="105"/>
      <c r="I142" s="105">
        <f>I144-I143</f>
        <v>336332</v>
      </c>
      <c r="J142" s="105"/>
      <c r="K142" s="105">
        <f>K144-K143</f>
        <v>2084898</v>
      </c>
    </row>
    <row r="143" spans="1:11" ht="21.6" customHeight="1">
      <c r="A143" s="74"/>
      <c r="B143" s="75" t="s">
        <v>129</v>
      </c>
      <c r="E143" s="105">
        <v>314116</v>
      </c>
      <c r="F143" s="86"/>
      <c r="G143" s="105">
        <v>361276</v>
      </c>
      <c r="H143" s="86"/>
      <c r="I143" s="76">
        <v>0</v>
      </c>
      <c r="J143" s="86"/>
      <c r="K143" s="76">
        <v>0</v>
      </c>
    </row>
    <row r="144" spans="1:11" ht="21.6" customHeight="1" thickBot="1">
      <c r="A144" s="73" t="s">
        <v>153</v>
      </c>
      <c r="E144" s="99">
        <f>+SUM(E142:E143)</f>
        <v>1134768</v>
      </c>
      <c r="F144" s="98"/>
      <c r="G144" s="99">
        <f>G139</f>
        <v>881406</v>
      </c>
      <c r="H144" s="98"/>
      <c r="I144" s="99">
        <f>I139</f>
        <v>336332</v>
      </c>
      <c r="J144" s="98"/>
      <c r="K144" s="99">
        <f>K139</f>
        <v>2084898</v>
      </c>
    </row>
    <row r="145" ht="22.5" thickTop="1"/>
  </sheetData>
  <mergeCells count="28">
    <mergeCell ref="E117:G117"/>
    <mergeCell ref="I117:K117"/>
    <mergeCell ref="E118:G118"/>
    <mergeCell ref="I118:K118"/>
    <mergeCell ref="E120:K120"/>
    <mergeCell ref="E79:G79"/>
    <mergeCell ref="I79:K79"/>
    <mergeCell ref="E81:K81"/>
    <mergeCell ref="E116:G116"/>
    <mergeCell ref="I116:K116"/>
    <mergeCell ref="E49:K49"/>
    <mergeCell ref="E77:G77"/>
    <mergeCell ref="I77:K77"/>
    <mergeCell ref="E78:G78"/>
    <mergeCell ref="I78:K78"/>
    <mergeCell ref="E44:G44"/>
    <mergeCell ref="I44:K44"/>
    <mergeCell ref="E45:G45"/>
    <mergeCell ref="I45:K45"/>
    <mergeCell ref="E46:G46"/>
    <mergeCell ref="I46:K46"/>
    <mergeCell ref="E8:K8"/>
    <mergeCell ref="E4:G4"/>
    <mergeCell ref="I4:K4"/>
    <mergeCell ref="E3:G3"/>
    <mergeCell ref="I3:K3"/>
    <mergeCell ref="E5:G5"/>
    <mergeCell ref="I5:K5"/>
  </mergeCells>
  <phoneticPr fontId="20" type="noConversion"/>
  <conditionalFormatting sqref="F33 H33 J33 L9:L35 F18:F22 H17:H22 J17:J22 F92:F93 H92:H93 J92:J93">
    <cfRule type="expression" priority="164" stopIfTrue="1">
      <formula>"if(E11&gt;0,#,##0;(#,##0),"-")"</formula>
    </cfRule>
  </conditionalFormatting>
  <conditionalFormatting sqref="E83">
    <cfRule type="expression" priority="159" stopIfTrue="1">
      <formula>"if(E11&gt;0,#,##0;(#,##0),"-")"</formula>
    </cfRule>
  </conditionalFormatting>
  <conditionalFormatting sqref="I26">
    <cfRule type="expression" priority="185" stopIfTrue="1">
      <formula>"if(E11&gt;0,#,##0;(#,##0),"-")"</formula>
    </cfRule>
  </conditionalFormatting>
  <conditionalFormatting sqref="E10">
    <cfRule type="expression" priority="184" stopIfTrue="1">
      <formula>"if(E11&gt;0,#,##0;(#,##0),"-")"</formula>
    </cfRule>
  </conditionalFormatting>
  <conditionalFormatting sqref="I10">
    <cfRule type="expression" priority="174" stopIfTrue="1">
      <formula>"if(E11&gt;0,#,##0;(#,##0),"-")"</formula>
    </cfRule>
  </conditionalFormatting>
  <conditionalFormatting sqref="I17">
    <cfRule type="expression" priority="176" stopIfTrue="1">
      <formula>"if(E11&gt;0,#,##0;(#,##0),"-")"</formula>
    </cfRule>
  </conditionalFormatting>
  <conditionalFormatting sqref="I24">
    <cfRule type="expression" priority="173" stopIfTrue="1">
      <formula>"if(E11&gt;0,#,##0;(#,##0),"-")"</formula>
    </cfRule>
  </conditionalFormatting>
  <conditionalFormatting sqref="I14:I16">
    <cfRule type="expression" priority="175" stopIfTrue="1">
      <formula>"if(E11&gt;0,#,##0;(#,##0),"-")"</formula>
    </cfRule>
  </conditionalFormatting>
  <conditionalFormatting sqref="F28 H28 J28">
    <cfRule type="expression" priority="168" stopIfTrue="1">
      <formula>"if(E11&gt;0,#,##0;(#,##0),"-")"</formula>
    </cfRule>
  </conditionalFormatting>
  <conditionalFormatting sqref="F27">
    <cfRule type="expression" priority="169" stopIfTrue="1">
      <formula>"if(E11&gt;0,#,##0;(#,##0),"-")"</formula>
    </cfRule>
  </conditionalFormatting>
  <conditionalFormatting sqref="I33">
    <cfRule type="expression" priority="161" stopIfTrue="1">
      <formula>"if(E11&gt;0,#,##0;(#,##0),"-")"</formula>
    </cfRule>
  </conditionalFormatting>
  <conditionalFormatting sqref="F34 H34 J34">
    <cfRule type="expression" priority="165" stopIfTrue="1">
      <formula>"if(E11&gt;0,#,##0;(#,##0),"-")"</formula>
    </cfRule>
  </conditionalFormatting>
  <conditionalFormatting sqref="F101 H101 J101">
    <cfRule type="expression" priority="154" stopIfTrue="1">
      <formula>"if(E11&gt;0,#,##0;(#,##0),"-")"</formula>
    </cfRule>
  </conditionalFormatting>
  <conditionalFormatting sqref="E101">
    <cfRule type="expression" priority="115" stopIfTrue="1">
      <formula>"if(E11&gt;0,#,##0;(#,##0),"-")"</formula>
    </cfRule>
  </conditionalFormatting>
  <conditionalFormatting sqref="E99">
    <cfRule type="expression" priority="117" stopIfTrue="1">
      <formula>"if(E11&gt;0,#,##0;(#,##0),"-")"</formula>
    </cfRule>
  </conditionalFormatting>
  <conditionalFormatting sqref="I99">
    <cfRule type="expression" priority="114" stopIfTrue="1">
      <formula>"if(E11&gt;0,#,##0;(#,##0),"-")"</formula>
    </cfRule>
  </conditionalFormatting>
  <conditionalFormatting sqref="E100">
    <cfRule type="expression" priority="116" stopIfTrue="1">
      <formula>"if(E11&gt;0,#,##0;(#,##0),"-")"</formula>
    </cfRule>
  </conditionalFormatting>
  <conditionalFormatting sqref="I100">
    <cfRule type="expression" priority="113" stopIfTrue="1">
      <formula>"if(E11&gt;0,#,##0;(#,##0),"-")"</formula>
    </cfRule>
  </conditionalFormatting>
  <conditionalFormatting sqref="I101">
    <cfRule type="expression" priority="112" stopIfTrue="1">
      <formula>"if(E11&gt;0,#,##0;(#,##0),"-")"</formula>
    </cfRule>
  </conditionalFormatting>
  <conditionalFormatting sqref="I137">
    <cfRule type="expression" priority="96" stopIfTrue="1">
      <formula>"if(E11&gt;0,#,##0;(#,##0),"-")"</formula>
    </cfRule>
  </conditionalFormatting>
  <conditionalFormatting sqref="E58">
    <cfRule type="expression" priority="100" stopIfTrue="1">
      <formula>"if(E11&gt;0,#,##0;(#,##0),"-")"</formula>
    </cfRule>
  </conditionalFormatting>
  <conditionalFormatting sqref="E67">
    <cfRule type="expression" priority="99" stopIfTrue="1">
      <formula>"if(E11&gt;0,#,##0;(#,##0),"-")"</formula>
    </cfRule>
  </conditionalFormatting>
  <conditionalFormatting sqref="E137">
    <cfRule type="expression" priority="97" stopIfTrue="1">
      <formula>"if(E11&gt;0,#,##0;(#,##0),"-")"</formula>
    </cfRule>
  </conditionalFormatting>
  <conditionalFormatting sqref="F94 J94 H94">
    <cfRule type="expression" priority="245" stopIfTrue="1">
      <formula>"if(E11&gt;0,#,##0;(#,##0),"-")"</formula>
    </cfRule>
  </conditionalFormatting>
  <conditionalFormatting sqref="E26">
    <cfRule type="expression" priority="244" stopIfTrue="1">
      <formula>"if(E11&gt;0,#,##0;(#,##0),"-")"</formula>
    </cfRule>
  </conditionalFormatting>
  <conditionalFormatting sqref="F67 H67 J67">
    <cfRule type="expression" priority="227" stopIfTrue="1">
      <formula>"if(E11&gt;0,#,##0;(#,##0),"-")"</formula>
    </cfRule>
  </conditionalFormatting>
  <conditionalFormatting sqref="H16 J16">
    <cfRule type="expression" priority="204" stopIfTrue="1">
      <formula>"if(E11&gt;0,#,##0;(#,##0),"-")"</formula>
    </cfRule>
  </conditionalFormatting>
  <conditionalFormatting sqref="F24 H24 J24">
    <cfRule type="expression" priority="205" stopIfTrue="1">
      <formula>"if(E11&gt;0,#,##0;(#,##0),"-")"</formula>
    </cfRule>
  </conditionalFormatting>
  <conditionalFormatting sqref="J129">
    <cfRule type="expression" priority="198" stopIfTrue="1">
      <formula>"if(E11&gt;0,#,##0;(#,##0),"-")"</formula>
    </cfRule>
  </conditionalFormatting>
  <conditionalFormatting sqref="I143 F58 H58 E17:F17 F9:F16 H9:H15 F25:F26 H26 J26 E30:F31 H30:J31 E35:F35 F32 F82:F89 H82:H89 E103:F104 F98:F100 E108:F108 J58 J82:J88 H99:H100 J99:J100 H108:J108 H105:H107 J9:J15 F29 H29 J29 H32 J32 H35:J35 J102 H102 F102 F105:F107 J105:J107 H103:J104">
    <cfRule type="expression" priority="248" stopIfTrue="1">
      <formula>"if(E11&gt;0,#,##0;(#,##0),"-")"</formula>
    </cfRule>
  </conditionalFormatting>
  <conditionalFormatting sqref="E14:E16">
    <cfRule type="expression" priority="246" stopIfTrue="1">
      <formula>"if(E11&gt;0,#,##0;(#,##0),"-")"</formula>
    </cfRule>
  </conditionalFormatting>
  <conditionalFormatting sqref="I134:I135">
    <cfRule type="expression" priority="216" stopIfTrue="1">
      <formula>"if(E11&gt;0,#,##0;(#,##0),"-")"</formula>
    </cfRule>
  </conditionalFormatting>
  <conditionalFormatting sqref="F66 H66 J66">
    <cfRule type="expression" priority="230" stopIfTrue="1">
      <formula>"if(E11&gt;0,#,##0;(#,##0),"-")"</formula>
    </cfRule>
  </conditionalFormatting>
  <conditionalFormatting sqref="F134:F135 H134:H135 J134:J135">
    <cfRule type="expression" priority="223" stopIfTrue="1">
      <formula>"if(E11&gt;0,#,##0;(#,##0),"-")"</formula>
    </cfRule>
  </conditionalFormatting>
  <conditionalFormatting sqref="F138 H138 J138">
    <cfRule type="expression" priority="220" stopIfTrue="1">
      <formula>"if(E11&gt;0,#,##0;(#,##0),"-")"</formula>
    </cfRule>
  </conditionalFormatting>
  <conditionalFormatting sqref="E134:E135">
    <cfRule type="expression" priority="222" stopIfTrue="1">
      <formula>"if(E11&gt;0,#,##0;(#,##0),"-")"</formula>
    </cfRule>
  </conditionalFormatting>
  <conditionalFormatting sqref="F137 H137 J137">
    <cfRule type="expression" priority="224" stopIfTrue="1">
      <formula>"if(E11&gt;0,#,##0;(#,##0),"-")"</formula>
    </cfRule>
  </conditionalFormatting>
  <conditionalFormatting sqref="H142 J142">
    <cfRule type="expression" priority="188" stopIfTrue="1">
      <formula>"if(E11&gt;0,#,##0;(#,##0),"-")"</formula>
    </cfRule>
  </conditionalFormatting>
  <conditionalFormatting sqref="E20">
    <cfRule type="expression" priority="179" stopIfTrue="1">
      <formula>"if(E11&gt;0,#,##0;(#,##0),"-")"</formula>
    </cfRule>
  </conditionalFormatting>
  <conditionalFormatting sqref="I67">
    <cfRule type="expression" priority="210" stopIfTrue="1">
      <formula>"if(E11&gt;0,#,##0;(#,##0),"-")"</formula>
    </cfRule>
  </conditionalFormatting>
  <conditionalFormatting sqref="F97 H97 J97">
    <cfRule type="expression" priority="206" stopIfTrue="1">
      <formula>"if(E11&gt;0,#,##0;(#,##0),"-")"</formula>
    </cfRule>
  </conditionalFormatting>
  <conditionalFormatting sqref="J89">
    <cfRule type="expression" priority="203" stopIfTrue="1">
      <formula>"if(E11&gt;0,#,##0;(#,##0),"-")"</formula>
    </cfRule>
  </conditionalFormatting>
  <conditionalFormatting sqref="F90:F91 H90 J90">
    <cfRule type="expression" priority="202" stopIfTrue="1">
      <formula>"if(E11&gt;0,#,##0;(#,##0),"-")"</formula>
    </cfRule>
  </conditionalFormatting>
  <conditionalFormatting sqref="F95 H95 J95">
    <cfRule type="expression" priority="201" stopIfTrue="1">
      <formula>"if(E11&gt;0,#,##0;(#,##0),"-")"</formula>
    </cfRule>
  </conditionalFormatting>
  <conditionalFormatting sqref="E66">
    <cfRule type="expression" priority="197" stopIfTrue="1">
      <formula>"if(E11&gt;0,#,##0;(#,##0),"-")"</formula>
    </cfRule>
  </conditionalFormatting>
  <conditionalFormatting sqref="F144 H144 J144">
    <cfRule type="expression" priority="186" stopIfTrue="1">
      <formula>"if(E11&gt;0,#,##0;(#,##0),"-")"</formula>
    </cfRule>
  </conditionalFormatting>
  <conditionalFormatting sqref="E127">
    <cfRule type="expression" priority="193" stopIfTrue="1">
      <formula>"if(E11&gt;0,#,##0;(#,##0),"-")"</formula>
    </cfRule>
  </conditionalFormatting>
  <conditionalFormatting sqref="E143">
    <cfRule type="expression" priority="189" stopIfTrue="1">
      <formula>"if(E11&gt;0,#,##0;(#,##0),"-")"</formula>
    </cfRule>
  </conditionalFormatting>
  <conditionalFormatting sqref="H121 F121 J121">
    <cfRule type="expression" priority="148" stopIfTrue="1">
      <formula>"if(E11&gt;0,#,##0;(#,##0),"-")"</formula>
    </cfRule>
  </conditionalFormatting>
  <conditionalFormatting sqref="I83">
    <cfRule type="expression" priority="157" stopIfTrue="1">
      <formula>"if(E11&gt;0,#,##0;(#,##0),"-")"</formula>
    </cfRule>
  </conditionalFormatting>
  <conditionalFormatting sqref="I58">
    <cfRule type="expression" priority="101" stopIfTrue="1">
      <formula>"if(E11&gt;0,#,##0;(#,##0),"-")"</formula>
    </cfRule>
  </conditionalFormatting>
  <conditionalFormatting sqref="H91 J91">
    <cfRule type="expression" priority="98" stopIfTrue="1">
      <formula>"if(E11&gt;0,#,##0;(#,##0),"-")"</formula>
    </cfRule>
  </conditionalFormatting>
  <conditionalFormatting sqref="G14:G16">
    <cfRule type="expression" priority="52" stopIfTrue="1">
      <formula>"if(E11&gt;0,#,##0;(#,##0),"-")"</formula>
    </cfRule>
  </conditionalFormatting>
  <conditionalFormatting sqref="G26">
    <cfRule type="expression" priority="51" stopIfTrue="1">
      <formula>"if(E11&gt;0,#,##0;(#,##0),"-")"</formula>
    </cfRule>
  </conditionalFormatting>
  <conditionalFormatting sqref="I66">
    <cfRule type="expression" priority="55" stopIfTrue="1">
      <formula>"if(E11&gt;0,#,##0;(#,##0),"-")"</formula>
    </cfRule>
  </conditionalFormatting>
  <conditionalFormatting sqref="E144">
    <cfRule type="expression" priority="66" stopIfTrue="1">
      <formula>"if(E11&gt;0,#,##0;(#,##0),"-")"</formula>
    </cfRule>
  </conditionalFormatting>
  <conditionalFormatting sqref="E142">
    <cfRule type="expression" priority="65" stopIfTrue="1">
      <formula>"if(E11&gt;0,#,##0;(#,##0),"-")"</formula>
    </cfRule>
  </conditionalFormatting>
  <conditionalFormatting sqref="I144">
    <cfRule type="expression" priority="67" stopIfTrue="1">
      <formula>"if(E11&gt;0,#,##0;(#,##0),"-")"</formula>
    </cfRule>
  </conditionalFormatting>
  <conditionalFormatting sqref="G10">
    <cfRule type="expression" priority="50" stopIfTrue="1">
      <formula>"if(E11&gt;0,#,##0;(#,##0),"-")"</formula>
    </cfRule>
  </conditionalFormatting>
  <conditionalFormatting sqref="K24">
    <cfRule type="expression" priority="43" stopIfTrue="1">
      <formula>"if(E11&gt;0,#,##0;(#,##0),"-")"</formula>
    </cfRule>
  </conditionalFormatting>
  <conditionalFormatting sqref="K26">
    <cfRule type="expression" priority="47" stopIfTrue="1">
      <formula>"if(E11&gt;0,#,##0;(#,##0),"-")"</formula>
    </cfRule>
  </conditionalFormatting>
  <conditionalFormatting sqref="K83">
    <cfRule type="expression" priority="29" stopIfTrue="1">
      <formula>"if(E11&gt;0,#,##0;(#,##0),"-")"</formula>
    </cfRule>
  </conditionalFormatting>
  <conditionalFormatting sqref="K108 K103:K104">
    <cfRule type="expression" priority="30" stopIfTrue="1">
      <formula>"if(E11&gt;0,#,##0;(#,##0),"-")"</formula>
    </cfRule>
  </conditionalFormatting>
  <conditionalFormatting sqref="G17 G30:G31 G35">
    <cfRule type="expression" priority="53" stopIfTrue="1">
      <formula>"if(E11&gt;0,#,##0;(#,##0),"-")"</formula>
    </cfRule>
  </conditionalFormatting>
  <conditionalFormatting sqref="G20">
    <cfRule type="expression" priority="49" stopIfTrue="1">
      <formula>"if(E11&gt;0,#,##0;(#,##0),"-")"</formula>
    </cfRule>
  </conditionalFormatting>
  <conditionalFormatting sqref="K10">
    <cfRule type="expression" priority="44" stopIfTrue="1">
      <formula>"if(E11&gt;0,#,##0;(#,##0),"-")"</formula>
    </cfRule>
  </conditionalFormatting>
  <conditionalFormatting sqref="K17">
    <cfRule type="expression" priority="46" stopIfTrue="1">
      <formula>"if(E11&gt;0,#,##0;(#,##0),"-")"</formula>
    </cfRule>
  </conditionalFormatting>
  <conditionalFormatting sqref="K14:K16">
    <cfRule type="expression" priority="45" stopIfTrue="1">
      <formula>"if(E11&gt;0,#,##0;(#,##0),"-")"</formula>
    </cfRule>
  </conditionalFormatting>
  <conditionalFormatting sqref="K33">
    <cfRule type="expression" priority="42" stopIfTrue="1">
      <formula>"if(E11&gt;0,#,##0;(#,##0),"-")"</formula>
    </cfRule>
  </conditionalFormatting>
  <conditionalFormatting sqref="K30:K31 K35">
    <cfRule type="expression" priority="48" stopIfTrue="1">
      <formula>"if(E11&gt;0,#,##0;(#,##0),"-")"</formula>
    </cfRule>
  </conditionalFormatting>
  <conditionalFormatting sqref="G66">
    <cfRule type="expression" priority="41" stopIfTrue="1">
      <formula>"if(E11&gt;0,#,##0;(#,##0),"-")"</formula>
    </cfRule>
  </conditionalFormatting>
  <conditionalFormatting sqref="G58">
    <cfRule type="expression" priority="40" stopIfTrue="1">
      <formula>"if(E11&gt;0,#,##0;(#,##0),"-")"</formula>
    </cfRule>
  </conditionalFormatting>
  <conditionalFormatting sqref="G67">
    <cfRule type="expression" priority="39" stopIfTrue="1">
      <formula>"if(E11&gt;0,#,##0;(#,##0),"-")"</formula>
    </cfRule>
  </conditionalFormatting>
  <conditionalFormatting sqref="K67">
    <cfRule type="expression" priority="38" stopIfTrue="1">
      <formula>"if(E11&gt;0,#,##0;(#,##0),"-")"</formula>
    </cfRule>
  </conditionalFormatting>
  <conditionalFormatting sqref="K58">
    <cfRule type="expression" priority="37" stopIfTrue="1">
      <formula>"if(E11&gt;0,#,##0;(#,##0),"-")"</formula>
    </cfRule>
  </conditionalFormatting>
  <conditionalFormatting sqref="K66">
    <cfRule type="expression" priority="36" stopIfTrue="1">
      <formula>"if(E11&gt;0,#,##0;(#,##0),"-")"</formula>
    </cfRule>
  </conditionalFormatting>
  <conditionalFormatting sqref="G83">
    <cfRule type="expression" priority="34" stopIfTrue="1">
      <formula>"if(E11&gt;0,#,##0;(#,##0),"-")"</formula>
    </cfRule>
  </conditionalFormatting>
  <conditionalFormatting sqref="G101">
    <cfRule type="expression" priority="31" stopIfTrue="1">
      <formula>"if(E11&gt;0,#,##0;(#,##0),"-")"</formula>
    </cfRule>
  </conditionalFormatting>
  <conditionalFormatting sqref="G99">
    <cfRule type="expression" priority="33" stopIfTrue="1">
      <formula>"if(E11&gt;0,#,##0;(#,##0),"-")"</formula>
    </cfRule>
  </conditionalFormatting>
  <conditionalFormatting sqref="G100">
    <cfRule type="expression" priority="32" stopIfTrue="1">
      <formula>"if(E11&gt;0,#,##0;(#,##0),"-")"</formula>
    </cfRule>
  </conditionalFormatting>
  <conditionalFormatting sqref="G103:G104 G108">
    <cfRule type="expression" priority="35" stopIfTrue="1">
      <formula>"if(E11&gt;0,#,##0;(#,##0),"-")"</formula>
    </cfRule>
  </conditionalFormatting>
  <conditionalFormatting sqref="K99">
    <cfRule type="expression" priority="28" stopIfTrue="1">
      <formula>"if(E11&gt;0,#,##0;(#,##0),"-")"</formula>
    </cfRule>
  </conditionalFormatting>
  <conditionalFormatting sqref="K100">
    <cfRule type="expression" priority="27" stopIfTrue="1">
      <formula>"if(E11&gt;0,#,##0;(#,##0),"-")"</formula>
    </cfRule>
  </conditionalFormatting>
  <conditionalFormatting sqref="K101">
    <cfRule type="expression" priority="26" stopIfTrue="1">
      <formula>"if(E11&gt;0,#,##0;(#,##0),"-")"</formula>
    </cfRule>
  </conditionalFormatting>
  <conditionalFormatting sqref="G137">
    <cfRule type="expression" priority="22" stopIfTrue="1">
      <formula>"if(E11&gt;0,#,##0;(#,##0),"-")"</formula>
    </cfRule>
  </conditionalFormatting>
  <conditionalFormatting sqref="G134:G135">
    <cfRule type="expression" priority="25" stopIfTrue="1">
      <formula>"if(E11&gt;0,#,##0;(#,##0),"-")"</formula>
    </cfRule>
  </conditionalFormatting>
  <conditionalFormatting sqref="G127">
    <cfRule type="expression" priority="24" stopIfTrue="1">
      <formula>"if(E11&gt;0,#,##0;(#,##0),"-")"</formula>
    </cfRule>
  </conditionalFormatting>
  <conditionalFormatting sqref="G143">
    <cfRule type="expression" priority="23" stopIfTrue="1">
      <formula>"if(E11&gt;0,#,##0;(#,##0),"-")"</formula>
    </cfRule>
  </conditionalFormatting>
  <conditionalFormatting sqref="G144">
    <cfRule type="expression" priority="21" stopIfTrue="1">
      <formula>"if(E11&gt;0,#,##0;(#,##0),"-")"</formula>
    </cfRule>
  </conditionalFormatting>
  <conditionalFormatting sqref="G142">
    <cfRule type="expression" priority="20" stopIfTrue="1">
      <formula>"if(E11&gt;0,#,##0;(#,##0),"-")"</formula>
    </cfRule>
  </conditionalFormatting>
  <conditionalFormatting sqref="K143">
    <cfRule type="expression" priority="19" stopIfTrue="1">
      <formula>"if(E11&gt;0,#,##0;(#,##0),"-")"</formula>
    </cfRule>
  </conditionalFormatting>
  <conditionalFormatting sqref="K134:K135">
    <cfRule type="expression" priority="18" stopIfTrue="1">
      <formula>"if(E11&gt;0,#,##0;(#,##0),"-")"</formula>
    </cfRule>
  </conditionalFormatting>
  <conditionalFormatting sqref="K137">
    <cfRule type="expression" priority="17" stopIfTrue="1">
      <formula>"if(E11&gt;0,#,##0;(#,##0),"-")"</formula>
    </cfRule>
  </conditionalFormatting>
  <conditionalFormatting sqref="K142">
    <cfRule type="expression" priority="16" stopIfTrue="1">
      <formula>"if(E11&gt;0,#,##0;(#,##0),"-")"</formula>
    </cfRule>
  </conditionalFormatting>
  <conditionalFormatting sqref="K144">
    <cfRule type="expression" priority="15" stopIfTrue="1">
      <formula>"if(E11&gt;0,#,##0;(#,##0),"-")"</formula>
    </cfRule>
  </conditionalFormatting>
  <conditionalFormatting sqref="I142">
    <cfRule type="expression" priority="14" stopIfTrue="1">
      <formula>"if(E11&gt;0,#,##0;(#,##0),"-")"</formula>
    </cfRule>
  </conditionalFormatting>
  <conditionalFormatting sqref="O105">
    <cfRule type="expression" priority="1" stopIfTrue="1">
      <formula>"if(E11&gt;0,#,##0;(#,##0),"-")"</formula>
    </cfRule>
  </conditionalFormatting>
  <pageMargins left="0.8" right="0.4" top="0.48" bottom="0.5" header="0.5" footer="0.4"/>
  <pageSetup paperSize="9" scale="93" firstPageNumber="6" fitToHeight="0" orientation="portrait" useFirstPageNumber="1" r:id="rId1"/>
  <headerFooter>
    <oddFooter>&amp;L               
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1" max="16383" man="1"/>
    <brk id="74" max="16383" man="1"/>
    <brk id="11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showGridLines="0" view="pageBreakPreview" zoomScale="60" zoomScaleNormal="60" zoomScaleSheetLayoutView="80" workbookViewId="0">
      <pane xSplit="2" ySplit="10" topLeftCell="C11" activePane="bottomRight" state="frozen"/>
      <selection activeCell="J48" sqref="J48"/>
      <selection pane="topRight" activeCell="J48" sqref="J48"/>
      <selection pane="bottomLeft" activeCell="J48" sqref="J48"/>
      <selection pane="bottomRight" activeCell="J48" sqref="J48"/>
    </sheetView>
  </sheetViews>
  <sheetFormatPr defaultColWidth="26.5703125" defaultRowHeight="21.75"/>
  <cols>
    <col min="1" max="1" width="2" style="52" customWidth="1"/>
    <col min="2" max="2" width="43.42578125" style="52" customWidth="1"/>
    <col min="3" max="3" width="8.7109375" style="20" customWidth="1"/>
    <col min="4" max="4" width="0.42578125" style="52" customWidth="1"/>
    <col min="5" max="5" width="10.42578125" style="49" customWidth="1"/>
    <col min="6" max="6" width="0.42578125" style="49" customWidth="1"/>
    <col min="7" max="7" width="11.42578125" style="49" customWidth="1"/>
    <col min="8" max="8" width="0.42578125" style="49" customWidth="1"/>
    <col min="9" max="9" width="11.7109375" style="49" customWidth="1"/>
    <col min="10" max="10" width="0.42578125" style="49" customWidth="1"/>
    <col min="11" max="11" width="10.7109375" style="49" customWidth="1"/>
    <col min="12" max="12" width="0.42578125" style="49" customWidth="1"/>
    <col min="13" max="13" width="11.5703125" style="49" bestFit="1" customWidth="1"/>
    <col min="14" max="14" width="0.42578125" style="49" customWidth="1"/>
    <col min="15" max="15" width="9.42578125" style="49" customWidth="1"/>
    <col min="16" max="16" width="0.42578125" style="49" customWidth="1"/>
    <col min="17" max="17" width="11.7109375" style="49" customWidth="1"/>
    <col min="18" max="18" width="0.42578125" style="49" customWidth="1"/>
    <col min="19" max="19" width="14.140625" style="49" bestFit="1" customWidth="1"/>
    <col min="20" max="20" width="0.42578125" style="49" customWidth="1"/>
    <col min="21" max="21" width="10.5703125" style="49" customWidth="1"/>
    <col min="22" max="22" width="0.42578125" style="49" customWidth="1"/>
    <col min="23" max="23" width="11.42578125" style="49" bestFit="1" customWidth="1"/>
    <col min="24" max="24" width="0.42578125" style="49" customWidth="1"/>
    <col min="25" max="25" width="13.28515625" style="49" customWidth="1"/>
    <col min="26" max="26" width="0.42578125" style="49" customWidth="1"/>
    <col min="27" max="27" width="14.85546875" style="49" customWidth="1"/>
    <col min="28" max="28" width="0.42578125" style="49" customWidth="1"/>
    <col min="29" max="29" width="14.28515625" style="49" customWidth="1"/>
    <col min="30" max="30" width="0.42578125" style="49" customWidth="1"/>
    <col min="31" max="31" width="10.42578125" style="49" customWidth="1"/>
    <col min="32" max="32" width="0.42578125" style="49" customWidth="1"/>
    <col min="33" max="33" width="12.28515625" style="49" bestFit="1" customWidth="1"/>
    <col min="34" max="34" width="1.7109375" style="49" customWidth="1"/>
    <col min="35" max="16384" width="26.5703125" style="49"/>
  </cols>
  <sheetData>
    <row r="1" spans="1:34" ht="21" customHeight="1">
      <c r="A1" s="2" t="s">
        <v>100</v>
      </c>
      <c r="B1" s="2"/>
      <c r="C1" s="5"/>
      <c r="D1" s="48"/>
      <c r="AG1" s="50"/>
    </row>
    <row r="2" spans="1:34" ht="21" customHeight="1">
      <c r="A2" s="48" t="s">
        <v>166</v>
      </c>
      <c r="B2" s="48"/>
      <c r="C2" s="5"/>
      <c r="D2" s="48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0"/>
    </row>
    <row r="3" spans="1:34" ht="21" customHeight="1">
      <c r="A3" s="48"/>
      <c r="B3" s="48"/>
      <c r="C3" s="5"/>
      <c r="D3" s="48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/>
    </row>
    <row r="4" spans="1:34" s="126" customFormat="1" ht="21" customHeight="1">
      <c r="A4" s="121"/>
      <c r="B4" s="121"/>
      <c r="C4" s="122"/>
      <c r="D4" s="123"/>
      <c r="E4" s="124" t="s">
        <v>0</v>
      </c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5"/>
      <c r="AD4" s="124"/>
      <c r="AE4" s="124"/>
      <c r="AF4" s="124"/>
      <c r="AG4" s="124"/>
    </row>
    <row r="5" spans="1:34" s="121" customFormat="1" ht="21" customHeight="1">
      <c r="C5" s="127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359" t="s">
        <v>86</v>
      </c>
      <c r="V5" s="359"/>
      <c r="W5" s="359"/>
      <c r="X5" s="359"/>
      <c r="Y5" s="359"/>
      <c r="Z5" s="359"/>
      <c r="AA5" s="359"/>
      <c r="AB5" s="124"/>
      <c r="AC5" s="124"/>
      <c r="AD5" s="124"/>
      <c r="AE5" s="124"/>
      <c r="AF5" s="124"/>
      <c r="AG5" s="124"/>
    </row>
    <row r="6" spans="1:34" s="125" customFormat="1" ht="21" customHeight="1">
      <c r="C6" s="128"/>
      <c r="E6" s="129"/>
      <c r="F6" s="129"/>
      <c r="G6" s="130"/>
      <c r="H6" s="130"/>
      <c r="I6" s="129"/>
      <c r="J6" s="129"/>
      <c r="K6" s="129"/>
      <c r="L6" s="129"/>
      <c r="M6" s="129"/>
      <c r="N6" s="129"/>
      <c r="O6" s="129"/>
      <c r="P6" s="129"/>
      <c r="Q6" s="131" t="s">
        <v>41</v>
      </c>
      <c r="R6" s="131"/>
      <c r="S6" s="131"/>
      <c r="T6" s="129"/>
      <c r="U6" s="360" t="s">
        <v>35</v>
      </c>
      <c r="V6" s="360"/>
      <c r="W6" s="360"/>
      <c r="X6" s="360"/>
      <c r="Y6" s="360"/>
      <c r="Z6" s="360"/>
      <c r="AA6" s="360"/>
      <c r="AB6" s="129"/>
      <c r="AC6" s="129"/>
      <c r="AD6" s="129"/>
      <c r="AF6" s="129"/>
      <c r="AG6" s="129"/>
    </row>
    <row r="7" spans="1:34" s="125" customFormat="1" ht="21" customHeight="1">
      <c r="C7" s="128"/>
      <c r="E7" s="129"/>
      <c r="F7" s="129"/>
      <c r="G7" s="130"/>
      <c r="H7" s="130"/>
      <c r="I7" s="129"/>
      <c r="J7" s="129"/>
      <c r="K7" s="129"/>
      <c r="L7" s="129"/>
      <c r="M7" s="129"/>
      <c r="N7" s="129"/>
      <c r="O7" s="129"/>
      <c r="P7" s="129"/>
      <c r="Q7" s="132"/>
      <c r="R7" s="132"/>
      <c r="S7" s="132"/>
      <c r="T7" s="129"/>
      <c r="U7" s="129"/>
      <c r="V7" s="129"/>
      <c r="W7" s="129"/>
      <c r="X7" s="129"/>
      <c r="Y7" s="129" t="s">
        <v>207</v>
      </c>
      <c r="Z7" s="129"/>
      <c r="AA7" s="129"/>
      <c r="AB7" s="129"/>
      <c r="AC7" s="129"/>
      <c r="AD7" s="129"/>
      <c r="AE7" s="133" t="s">
        <v>58</v>
      </c>
      <c r="AF7" s="129"/>
      <c r="AG7" s="129"/>
    </row>
    <row r="8" spans="1:34" s="125" customFormat="1" ht="21" customHeight="1">
      <c r="C8" s="128"/>
      <c r="E8" s="129" t="s">
        <v>203</v>
      </c>
      <c r="F8" s="129"/>
      <c r="G8" s="129"/>
      <c r="H8" s="129"/>
      <c r="I8" s="129"/>
      <c r="J8" s="129"/>
      <c r="K8" s="129"/>
      <c r="L8" s="129"/>
      <c r="M8" s="129" t="s">
        <v>39</v>
      </c>
      <c r="N8" s="129"/>
      <c r="O8" s="129" t="s">
        <v>208</v>
      </c>
      <c r="P8" s="129"/>
      <c r="Q8" s="129"/>
      <c r="R8" s="129"/>
      <c r="S8" s="129"/>
      <c r="T8" s="129"/>
      <c r="U8" s="129"/>
      <c r="V8" s="129"/>
      <c r="W8" s="134"/>
      <c r="X8" s="129"/>
      <c r="Y8" s="134" t="s">
        <v>206</v>
      </c>
      <c r="Z8" s="135"/>
      <c r="AA8" s="136" t="s">
        <v>165</v>
      </c>
      <c r="AB8" s="129"/>
      <c r="AC8" s="129" t="s">
        <v>57</v>
      </c>
      <c r="AD8" s="129"/>
      <c r="AE8" s="133" t="s">
        <v>73</v>
      </c>
      <c r="AF8" s="129"/>
      <c r="AG8" s="129"/>
    </row>
    <row r="9" spans="1:34" s="137" customFormat="1" ht="21" customHeight="1">
      <c r="C9" s="138"/>
      <c r="D9" s="139"/>
      <c r="E9" s="129" t="s">
        <v>205</v>
      </c>
      <c r="F9" s="129"/>
      <c r="G9" s="129" t="s">
        <v>60</v>
      </c>
      <c r="H9" s="129"/>
      <c r="I9" s="129" t="s">
        <v>39</v>
      </c>
      <c r="J9" s="129"/>
      <c r="K9" s="129" t="s">
        <v>60</v>
      </c>
      <c r="L9" s="129"/>
      <c r="M9" s="129" t="s">
        <v>167</v>
      </c>
      <c r="N9" s="129"/>
      <c r="O9" s="129" t="s">
        <v>210</v>
      </c>
      <c r="P9" s="129"/>
      <c r="Q9" s="129" t="s">
        <v>105</v>
      </c>
      <c r="R9" s="129"/>
      <c r="S9" s="140"/>
      <c r="T9" s="129"/>
      <c r="U9" s="129" t="s">
        <v>102</v>
      </c>
      <c r="V9" s="129"/>
      <c r="W9" s="134" t="s">
        <v>103</v>
      </c>
      <c r="X9" s="129"/>
      <c r="Y9" s="134" t="s">
        <v>168</v>
      </c>
      <c r="Z9" s="135"/>
      <c r="AA9" s="136" t="s">
        <v>248</v>
      </c>
      <c r="AB9" s="129"/>
      <c r="AC9" s="129" t="s">
        <v>61</v>
      </c>
      <c r="AD9" s="129"/>
      <c r="AE9" s="133" t="s">
        <v>74</v>
      </c>
      <c r="AF9" s="129"/>
      <c r="AG9" s="129" t="s">
        <v>75</v>
      </c>
    </row>
    <row r="10" spans="1:34" s="137" customFormat="1" ht="21" customHeight="1">
      <c r="C10" s="141" t="s">
        <v>3</v>
      </c>
      <c r="D10" s="139"/>
      <c r="E10" s="142" t="s">
        <v>204</v>
      </c>
      <c r="F10" s="129"/>
      <c r="G10" s="143" t="s">
        <v>229</v>
      </c>
      <c r="H10" s="129"/>
      <c r="I10" s="143" t="s">
        <v>56</v>
      </c>
      <c r="J10" s="129"/>
      <c r="K10" s="143" t="s">
        <v>211</v>
      </c>
      <c r="L10" s="129"/>
      <c r="M10" s="143" t="s">
        <v>169</v>
      </c>
      <c r="N10" s="129"/>
      <c r="O10" s="143" t="s">
        <v>209</v>
      </c>
      <c r="P10" s="129"/>
      <c r="Q10" s="143" t="s">
        <v>106</v>
      </c>
      <c r="R10" s="129"/>
      <c r="S10" s="143" t="s">
        <v>43</v>
      </c>
      <c r="T10" s="129"/>
      <c r="U10" s="143" t="s">
        <v>87</v>
      </c>
      <c r="V10" s="129"/>
      <c r="W10" s="144" t="s">
        <v>107</v>
      </c>
      <c r="X10" s="129"/>
      <c r="Y10" s="144" t="s">
        <v>170</v>
      </c>
      <c r="Z10" s="135"/>
      <c r="AA10" s="145" t="s">
        <v>249</v>
      </c>
      <c r="AB10" s="129"/>
      <c r="AC10" s="143" t="s">
        <v>104</v>
      </c>
      <c r="AD10" s="129"/>
      <c r="AE10" s="146" t="s">
        <v>76</v>
      </c>
      <c r="AF10" s="129"/>
      <c r="AG10" s="143" t="s">
        <v>77</v>
      </c>
      <c r="AH10" s="125"/>
    </row>
    <row r="11" spans="1:34" s="140" customFormat="1" ht="21" customHeight="1">
      <c r="C11" s="147"/>
      <c r="E11" s="361" t="s">
        <v>176</v>
      </c>
      <c r="F11" s="361"/>
      <c r="G11" s="361"/>
      <c r="H11" s="361"/>
      <c r="I11" s="361"/>
      <c r="J11" s="361"/>
      <c r="K11" s="361"/>
      <c r="L11" s="361"/>
      <c r="M11" s="361"/>
      <c r="N11" s="361"/>
      <c r="O11" s="361"/>
      <c r="P11" s="361"/>
      <c r="Q11" s="361"/>
      <c r="R11" s="361"/>
      <c r="S11" s="361"/>
      <c r="T11" s="361"/>
      <c r="U11" s="361"/>
      <c r="V11" s="361"/>
      <c r="W11" s="361"/>
      <c r="X11" s="361"/>
      <c r="Y11" s="361"/>
      <c r="Z11" s="361"/>
      <c r="AA11" s="361"/>
      <c r="AB11" s="361"/>
      <c r="AC11" s="361"/>
      <c r="AD11" s="361"/>
      <c r="AE11" s="361"/>
      <c r="AF11" s="361"/>
      <c r="AG11" s="361"/>
      <c r="AH11" s="129"/>
    </row>
    <row r="12" spans="1:34" s="140" customFormat="1" ht="21.4" customHeight="1">
      <c r="A12" s="148" t="s">
        <v>160</v>
      </c>
      <c r="B12" s="148"/>
      <c r="C12" s="149"/>
      <c r="D12" s="148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1"/>
      <c r="AB12" s="151"/>
      <c r="AC12" s="151"/>
      <c r="AD12" s="150"/>
      <c r="AE12" s="150"/>
      <c r="AF12" s="150"/>
      <c r="AG12" s="152"/>
      <c r="AH12" s="129"/>
    </row>
    <row r="13" spans="1:34" s="153" customFormat="1" ht="21.4" customHeight="1">
      <c r="A13" s="164" t="s">
        <v>135</v>
      </c>
      <c r="B13" s="164"/>
      <c r="C13" s="154"/>
      <c r="E13" s="155">
        <v>1376923</v>
      </c>
      <c r="F13" s="156"/>
      <c r="G13" s="155">
        <v>11157460</v>
      </c>
      <c r="H13" s="156"/>
      <c r="I13" s="155">
        <v>189618</v>
      </c>
      <c r="J13" s="156"/>
      <c r="K13" s="155">
        <v>1340485</v>
      </c>
      <c r="L13" s="156"/>
      <c r="M13" s="155">
        <v>1170411</v>
      </c>
      <c r="N13" s="156"/>
      <c r="O13" s="155">
        <v>19147</v>
      </c>
      <c r="P13" s="156"/>
      <c r="Q13" s="155">
        <v>153164</v>
      </c>
      <c r="R13" s="156"/>
      <c r="S13" s="155">
        <v>27661241</v>
      </c>
      <c r="T13" s="156"/>
      <c r="U13" s="155">
        <v>-546284</v>
      </c>
      <c r="V13" s="156"/>
      <c r="W13" s="155">
        <v>2971445</v>
      </c>
      <c r="X13" s="156"/>
      <c r="Y13" s="155">
        <v>-14066</v>
      </c>
      <c r="Z13" s="156"/>
      <c r="AA13" s="155">
        <v>2411095</v>
      </c>
      <c r="AB13" s="156"/>
      <c r="AC13" s="155">
        <v>45479544</v>
      </c>
      <c r="AD13" s="156"/>
      <c r="AE13" s="155">
        <v>6410499</v>
      </c>
      <c r="AF13" s="156"/>
      <c r="AG13" s="155">
        <v>51890043</v>
      </c>
    </row>
    <row r="14" spans="1:34" s="168" customFormat="1" ht="9" customHeight="1">
      <c r="A14" s="148"/>
      <c r="B14" s="148"/>
      <c r="C14" s="167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55"/>
      <c r="U14" s="155"/>
      <c r="V14" s="155"/>
      <c r="W14" s="155"/>
      <c r="X14" s="155"/>
      <c r="Y14" s="155"/>
      <c r="Z14" s="155"/>
      <c r="AA14" s="155"/>
      <c r="AB14" s="170"/>
      <c r="AC14" s="155"/>
      <c r="AD14" s="155"/>
      <c r="AE14" s="155"/>
      <c r="AF14" s="155"/>
      <c r="AG14" s="155"/>
      <c r="AH14" s="171"/>
    </row>
    <row r="15" spans="1:34" s="168" customFormat="1" ht="21.4" customHeight="1">
      <c r="A15" s="168" t="s">
        <v>83</v>
      </c>
      <c r="C15" s="167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55"/>
      <c r="U15" s="155"/>
      <c r="V15" s="155"/>
      <c r="W15" s="155"/>
      <c r="X15" s="155"/>
      <c r="Y15" s="155"/>
      <c r="Z15" s="155"/>
      <c r="AA15" s="155"/>
      <c r="AB15" s="170"/>
      <c r="AC15" s="155"/>
      <c r="AD15" s="155"/>
      <c r="AE15" s="155"/>
      <c r="AF15" s="155"/>
      <c r="AG15" s="155"/>
      <c r="AH15" s="171"/>
    </row>
    <row r="16" spans="1:34" s="168" customFormat="1" ht="21.4" customHeight="1">
      <c r="B16" s="172" t="s">
        <v>260</v>
      </c>
      <c r="C16" s="167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55"/>
      <c r="U16" s="155"/>
      <c r="V16" s="155"/>
      <c r="W16" s="155"/>
      <c r="X16" s="155"/>
      <c r="Y16" s="155"/>
      <c r="Z16" s="155"/>
      <c r="AA16" s="155"/>
      <c r="AB16" s="170"/>
      <c r="AC16" s="155"/>
      <c r="AD16" s="155"/>
      <c r="AE16" s="155"/>
      <c r="AF16" s="155"/>
      <c r="AG16" s="155"/>
      <c r="AH16" s="171"/>
    </row>
    <row r="17" spans="1:35" s="168" customFormat="1" ht="21.4" customHeight="1">
      <c r="B17" s="172" t="s">
        <v>261</v>
      </c>
      <c r="C17" s="167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55"/>
      <c r="U17" s="155"/>
      <c r="V17" s="155"/>
      <c r="W17" s="155"/>
      <c r="X17" s="155"/>
      <c r="Y17" s="155"/>
      <c r="Z17" s="155"/>
      <c r="AA17" s="155"/>
      <c r="AB17" s="170"/>
      <c r="AC17" s="155"/>
      <c r="AD17" s="155"/>
      <c r="AE17" s="155"/>
      <c r="AF17" s="155"/>
      <c r="AG17" s="155"/>
      <c r="AH17" s="171"/>
    </row>
    <row r="18" spans="1:35" s="168" customFormat="1" ht="21.4" customHeight="1">
      <c r="A18" s="173" t="s">
        <v>212</v>
      </c>
      <c r="B18" s="174" t="s">
        <v>213</v>
      </c>
      <c r="C18" s="167"/>
      <c r="E18" s="175">
        <v>0</v>
      </c>
      <c r="F18" s="175"/>
      <c r="G18" s="175">
        <v>0</v>
      </c>
      <c r="H18" s="175"/>
      <c r="I18" s="175">
        <v>0</v>
      </c>
      <c r="J18" s="175"/>
      <c r="K18" s="175">
        <v>20128</v>
      </c>
      <c r="L18" s="175"/>
      <c r="M18" s="175">
        <v>0</v>
      </c>
      <c r="N18" s="175"/>
      <c r="O18" s="175">
        <v>0</v>
      </c>
      <c r="P18" s="175"/>
      <c r="Q18" s="175">
        <v>0</v>
      </c>
      <c r="R18" s="175"/>
      <c r="S18" s="175">
        <v>0</v>
      </c>
      <c r="T18" s="160"/>
      <c r="U18" s="160">
        <v>0</v>
      </c>
      <c r="V18" s="160"/>
      <c r="W18" s="160">
        <v>0</v>
      </c>
      <c r="X18" s="160"/>
      <c r="Y18" s="160">
        <v>0</v>
      </c>
      <c r="Z18" s="160"/>
      <c r="AA18" s="160">
        <f>SUM(U18,Y18,W18)</f>
        <v>0</v>
      </c>
      <c r="AB18" s="176"/>
      <c r="AC18" s="160">
        <f>SUM(E18:S18,AA18)</f>
        <v>20128</v>
      </c>
      <c r="AD18" s="160"/>
      <c r="AE18" s="160">
        <v>29677</v>
      </c>
      <c r="AF18" s="160"/>
      <c r="AG18" s="160">
        <f>SUM(AC18:AE18)</f>
        <v>49805</v>
      </c>
      <c r="AH18" s="171"/>
    </row>
    <row r="19" spans="1:35" s="179" customFormat="1" ht="21.4" customHeight="1">
      <c r="A19" s="173" t="s">
        <v>212</v>
      </c>
      <c r="B19" s="174" t="s">
        <v>136</v>
      </c>
      <c r="C19" s="159"/>
      <c r="D19" s="177"/>
      <c r="E19" s="160">
        <v>0</v>
      </c>
      <c r="F19" s="175"/>
      <c r="G19" s="160">
        <v>0</v>
      </c>
      <c r="H19" s="175"/>
      <c r="I19" s="160">
        <v>0</v>
      </c>
      <c r="J19" s="175"/>
      <c r="K19" s="160">
        <v>14284</v>
      </c>
      <c r="L19" s="175"/>
      <c r="M19" s="160">
        <v>0</v>
      </c>
      <c r="N19" s="175"/>
      <c r="O19" s="160">
        <v>-10860</v>
      </c>
      <c r="P19" s="175"/>
      <c r="Q19" s="160">
        <v>0</v>
      </c>
      <c r="R19" s="175"/>
      <c r="S19" s="160">
        <v>0</v>
      </c>
      <c r="T19" s="160"/>
      <c r="U19" s="160">
        <v>0</v>
      </c>
      <c r="V19" s="160"/>
      <c r="W19" s="160">
        <v>0</v>
      </c>
      <c r="X19" s="160"/>
      <c r="Y19" s="160">
        <v>0</v>
      </c>
      <c r="Z19" s="160"/>
      <c r="AA19" s="160">
        <f t="shared" ref="AA19:AA20" si="0">SUM(U19,Y19,W19)</f>
        <v>0</v>
      </c>
      <c r="AB19" s="176"/>
      <c r="AC19" s="160">
        <f t="shared" ref="AC19:AC20" si="1">SUM(E19:S19,AA19)</f>
        <v>3424</v>
      </c>
      <c r="AD19" s="160"/>
      <c r="AE19" s="160">
        <v>1453</v>
      </c>
      <c r="AF19" s="160"/>
      <c r="AG19" s="160">
        <f t="shared" ref="AG19:AG20" si="2">SUM(AC19:AE19)</f>
        <v>4877</v>
      </c>
      <c r="AH19" s="178"/>
    </row>
    <row r="20" spans="1:35" s="179" customFormat="1" ht="21.4" customHeight="1">
      <c r="A20" s="173" t="s">
        <v>214</v>
      </c>
      <c r="B20" s="179" t="s">
        <v>215</v>
      </c>
      <c r="C20" s="159">
        <v>18</v>
      </c>
      <c r="D20" s="177"/>
      <c r="E20" s="162">
        <v>0</v>
      </c>
      <c r="F20" s="175"/>
      <c r="G20" s="162">
        <v>0</v>
      </c>
      <c r="H20" s="175"/>
      <c r="I20" s="162">
        <v>0</v>
      </c>
      <c r="J20" s="175"/>
      <c r="K20" s="162">
        <v>0</v>
      </c>
      <c r="L20" s="175"/>
      <c r="M20" s="162">
        <v>0</v>
      </c>
      <c r="N20" s="175"/>
      <c r="O20" s="162">
        <v>0</v>
      </c>
      <c r="P20" s="175"/>
      <c r="Q20" s="162">
        <v>0</v>
      </c>
      <c r="R20" s="175"/>
      <c r="S20" s="162">
        <v>-1514557</v>
      </c>
      <c r="T20" s="160"/>
      <c r="U20" s="162">
        <v>0</v>
      </c>
      <c r="V20" s="160"/>
      <c r="W20" s="162">
        <v>0</v>
      </c>
      <c r="X20" s="160"/>
      <c r="Y20" s="162">
        <v>0</v>
      </c>
      <c r="Z20" s="160"/>
      <c r="AA20" s="162">
        <f t="shared" si="0"/>
        <v>0</v>
      </c>
      <c r="AB20" s="176"/>
      <c r="AC20" s="162">
        <f t="shared" si="1"/>
        <v>-1514557</v>
      </c>
      <c r="AD20" s="160"/>
      <c r="AE20" s="162">
        <v>-190550</v>
      </c>
      <c r="AF20" s="160"/>
      <c r="AG20" s="162">
        <f t="shared" si="2"/>
        <v>-1705107</v>
      </c>
      <c r="AH20" s="178"/>
    </row>
    <row r="21" spans="1:35" s="168" customFormat="1" ht="21.4" customHeight="1">
      <c r="A21" s="180" t="s">
        <v>214</v>
      </c>
      <c r="B21" s="172" t="s">
        <v>165</v>
      </c>
      <c r="C21" s="167"/>
      <c r="E21" s="166">
        <f>SUM(E18:E20)</f>
        <v>0</v>
      </c>
      <c r="F21" s="169"/>
      <c r="G21" s="166">
        <f>SUM(G18:G20)</f>
        <v>0</v>
      </c>
      <c r="H21" s="169"/>
      <c r="I21" s="166">
        <f>SUM(I18:I20)</f>
        <v>0</v>
      </c>
      <c r="J21" s="169"/>
      <c r="K21" s="166">
        <f>SUM(K18:K20)</f>
        <v>34412</v>
      </c>
      <c r="L21" s="169"/>
      <c r="M21" s="166">
        <f>SUM(M18:M20)</f>
        <v>0</v>
      </c>
      <c r="N21" s="169"/>
      <c r="O21" s="166">
        <f>SUM(O18:O20)</f>
        <v>-10860</v>
      </c>
      <c r="P21" s="169"/>
      <c r="Q21" s="166">
        <f>SUM(Q18:Q20)</f>
        <v>0</v>
      </c>
      <c r="R21" s="169"/>
      <c r="S21" s="166">
        <f>SUM(S18:S20)</f>
        <v>-1514557</v>
      </c>
      <c r="T21" s="169"/>
      <c r="U21" s="166">
        <f>SUM(U18:U20)</f>
        <v>0</v>
      </c>
      <c r="V21" s="155"/>
      <c r="W21" s="166">
        <f>SUM(W18:W20)</f>
        <v>0</v>
      </c>
      <c r="X21" s="155"/>
      <c r="Y21" s="166">
        <f>SUM(Y18:Y20)</f>
        <v>0</v>
      </c>
      <c r="Z21" s="155"/>
      <c r="AA21" s="166">
        <f>SUM(AA18:AA20)</f>
        <v>0</v>
      </c>
      <c r="AB21" s="181"/>
      <c r="AC21" s="166">
        <f>SUM(AC18:AC20)</f>
        <v>-1491005</v>
      </c>
      <c r="AD21" s="169"/>
      <c r="AE21" s="166">
        <f>SUM(AE18:AE20)</f>
        <v>-159420</v>
      </c>
      <c r="AF21" s="169"/>
      <c r="AG21" s="166">
        <f>SUM(AG18:AG20)</f>
        <v>-1650425</v>
      </c>
      <c r="AH21" s="171"/>
    </row>
    <row r="22" spans="1:35" s="179" customFormat="1" ht="9" customHeight="1">
      <c r="A22" s="173"/>
      <c r="C22" s="182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60"/>
      <c r="U22" s="160"/>
      <c r="V22" s="160"/>
      <c r="W22" s="160"/>
      <c r="X22" s="160"/>
      <c r="Y22" s="160"/>
      <c r="Z22" s="160"/>
      <c r="AA22" s="176"/>
      <c r="AB22" s="176"/>
      <c r="AC22" s="183"/>
      <c r="AD22" s="160"/>
      <c r="AE22" s="175"/>
      <c r="AF22" s="175"/>
      <c r="AG22" s="155"/>
      <c r="AH22" s="178"/>
    </row>
    <row r="23" spans="1:35" s="179" customFormat="1" ht="21.4" customHeight="1">
      <c r="A23" s="184" t="s">
        <v>216</v>
      </c>
      <c r="B23" s="184"/>
      <c r="C23" s="182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55"/>
      <c r="U23" s="155"/>
      <c r="V23" s="155"/>
      <c r="W23" s="155"/>
      <c r="X23" s="155"/>
      <c r="Y23" s="155"/>
      <c r="Z23" s="155"/>
      <c r="AA23" s="155"/>
      <c r="AB23" s="155"/>
      <c r="AC23" s="160"/>
      <c r="AD23" s="170"/>
      <c r="AE23" s="155"/>
      <c r="AF23" s="155"/>
      <c r="AG23" s="185"/>
      <c r="AH23" s="178"/>
    </row>
    <row r="24" spans="1:35" s="179" customFormat="1" ht="21.4" customHeight="1">
      <c r="A24" s="173" t="s">
        <v>212</v>
      </c>
      <c r="B24" s="174" t="s">
        <v>221</v>
      </c>
      <c r="C24" s="182"/>
      <c r="E24" s="160"/>
      <c r="F24" s="175"/>
      <c r="G24" s="160"/>
      <c r="H24" s="175"/>
      <c r="I24" s="160"/>
      <c r="J24" s="175"/>
      <c r="K24" s="160"/>
      <c r="L24" s="160"/>
      <c r="M24" s="175"/>
      <c r="N24" s="160"/>
      <c r="O24" s="160"/>
      <c r="P24" s="175"/>
      <c r="Q24" s="160"/>
      <c r="R24" s="175"/>
      <c r="S24" s="160"/>
      <c r="T24" s="160"/>
      <c r="U24" s="160"/>
      <c r="V24" s="160"/>
      <c r="W24" s="160"/>
      <c r="X24" s="160"/>
      <c r="Y24" s="160"/>
      <c r="Z24" s="176"/>
      <c r="AA24" s="160"/>
      <c r="AB24" s="176"/>
      <c r="AC24" s="160"/>
      <c r="AD24" s="160"/>
      <c r="AE24" s="186"/>
      <c r="AF24" s="160"/>
      <c r="AG24" s="185"/>
      <c r="AH24" s="178"/>
    </row>
    <row r="25" spans="1:35" s="179" customFormat="1" ht="21.4" customHeight="1">
      <c r="A25" s="173" t="s">
        <v>217</v>
      </c>
      <c r="B25" s="174" t="s">
        <v>222</v>
      </c>
      <c r="C25" s="182"/>
      <c r="E25" s="187">
        <v>0</v>
      </c>
      <c r="F25" s="186"/>
      <c r="G25" s="187">
        <v>0</v>
      </c>
      <c r="H25" s="186"/>
      <c r="I25" s="187">
        <v>0</v>
      </c>
      <c r="J25" s="186"/>
      <c r="K25" s="187">
        <v>-7395</v>
      </c>
      <c r="L25" s="160"/>
      <c r="M25" s="175">
        <v>0</v>
      </c>
      <c r="N25" s="187"/>
      <c r="O25" s="187">
        <v>0</v>
      </c>
      <c r="P25" s="186"/>
      <c r="Q25" s="187">
        <v>0</v>
      </c>
      <c r="R25" s="187"/>
      <c r="S25" s="187">
        <v>0</v>
      </c>
      <c r="T25" s="187"/>
      <c r="U25" s="187">
        <v>0</v>
      </c>
      <c r="V25" s="187"/>
      <c r="W25" s="187">
        <v>0</v>
      </c>
      <c r="X25" s="187"/>
      <c r="Y25" s="187">
        <v>0</v>
      </c>
      <c r="Z25" s="187"/>
      <c r="AA25" s="187">
        <f>SUM(U25,Y25,W25)</f>
        <v>0</v>
      </c>
      <c r="AB25" s="187"/>
      <c r="AC25" s="187">
        <f>SUM(E25:S25,AA25)</f>
        <v>-7395</v>
      </c>
      <c r="AD25" s="188"/>
      <c r="AE25" s="187">
        <v>7395</v>
      </c>
      <c r="AF25" s="189"/>
      <c r="AG25" s="160">
        <f>SUM(AC25:AE25)</f>
        <v>0</v>
      </c>
      <c r="AH25" s="178"/>
    </row>
    <row r="26" spans="1:35" s="179" customFormat="1" ht="21.4" customHeight="1">
      <c r="A26" s="184" t="s">
        <v>212</v>
      </c>
      <c r="B26" s="184" t="s">
        <v>165</v>
      </c>
      <c r="C26" s="182"/>
      <c r="E26" s="165">
        <f>E25</f>
        <v>0</v>
      </c>
      <c r="F26" s="169"/>
      <c r="G26" s="165">
        <f>G25</f>
        <v>0</v>
      </c>
      <c r="H26" s="169"/>
      <c r="I26" s="165">
        <f>I25</f>
        <v>0</v>
      </c>
      <c r="J26" s="169"/>
      <c r="K26" s="165">
        <f>K25</f>
        <v>-7395</v>
      </c>
      <c r="L26" s="160"/>
      <c r="M26" s="165">
        <f>M25</f>
        <v>0</v>
      </c>
      <c r="N26" s="155"/>
      <c r="O26" s="165">
        <f>O25</f>
        <v>0</v>
      </c>
      <c r="P26" s="169"/>
      <c r="Q26" s="165">
        <f>Q25</f>
        <v>0</v>
      </c>
      <c r="R26" s="155">
        <f t="shared" ref="R26:AF26" si="3">R25</f>
        <v>0</v>
      </c>
      <c r="S26" s="165">
        <f>S25</f>
        <v>0</v>
      </c>
      <c r="T26" s="155">
        <f t="shared" si="3"/>
        <v>0</v>
      </c>
      <c r="U26" s="165">
        <f>U25</f>
        <v>0</v>
      </c>
      <c r="V26" s="155">
        <f t="shared" si="3"/>
        <v>0</v>
      </c>
      <c r="W26" s="165">
        <f>W25</f>
        <v>0</v>
      </c>
      <c r="X26" s="155"/>
      <c r="Y26" s="165">
        <f>Y25</f>
        <v>0</v>
      </c>
      <c r="Z26" s="155">
        <f t="shared" si="3"/>
        <v>0</v>
      </c>
      <c r="AA26" s="165">
        <f>AA25</f>
        <v>0</v>
      </c>
      <c r="AB26" s="155">
        <f t="shared" si="3"/>
        <v>0</v>
      </c>
      <c r="AC26" s="165">
        <f>AC25</f>
        <v>-7395</v>
      </c>
      <c r="AD26" s="155">
        <f t="shared" si="3"/>
        <v>0</v>
      </c>
      <c r="AE26" s="165">
        <f>AE25</f>
        <v>7395</v>
      </c>
      <c r="AF26" s="155">
        <f t="shared" si="3"/>
        <v>0</v>
      </c>
      <c r="AG26" s="165">
        <f>AG25</f>
        <v>0</v>
      </c>
      <c r="AH26" s="178"/>
    </row>
    <row r="27" spans="1:35" s="179" customFormat="1" ht="9" customHeight="1">
      <c r="A27" s="184"/>
      <c r="B27" s="184"/>
      <c r="C27" s="182"/>
      <c r="E27" s="155"/>
      <c r="F27" s="169"/>
      <c r="G27" s="155"/>
      <c r="H27" s="169"/>
      <c r="I27" s="155"/>
      <c r="J27" s="169"/>
      <c r="K27" s="155"/>
      <c r="L27" s="160"/>
      <c r="M27" s="155"/>
      <c r="N27" s="155"/>
      <c r="O27" s="155"/>
      <c r="P27" s="169"/>
      <c r="Q27" s="155"/>
      <c r="R27" s="169"/>
      <c r="S27" s="155"/>
      <c r="T27" s="169"/>
      <c r="U27" s="155"/>
      <c r="V27" s="155"/>
      <c r="W27" s="155"/>
      <c r="X27" s="155"/>
      <c r="Y27" s="155"/>
      <c r="Z27" s="181"/>
      <c r="AA27" s="155"/>
      <c r="AB27" s="181"/>
      <c r="AC27" s="155"/>
      <c r="AD27" s="169"/>
      <c r="AE27" s="155"/>
      <c r="AF27" s="169"/>
      <c r="AG27" s="155"/>
      <c r="AH27" s="178"/>
    </row>
    <row r="28" spans="1:35" s="179" customFormat="1" ht="21.4" customHeight="1">
      <c r="A28" s="168" t="s">
        <v>232</v>
      </c>
      <c r="B28" s="168"/>
      <c r="C28" s="182"/>
      <c r="E28" s="190">
        <f>E26+E21</f>
        <v>0</v>
      </c>
      <c r="F28" s="183"/>
      <c r="G28" s="190">
        <f>G26+G21</f>
        <v>0</v>
      </c>
      <c r="H28" s="183"/>
      <c r="I28" s="190">
        <f>I26+I21</f>
        <v>0</v>
      </c>
      <c r="J28" s="183"/>
      <c r="K28" s="166">
        <f>K26+K21</f>
        <v>27017</v>
      </c>
      <c r="L28" s="187"/>
      <c r="M28" s="190">
        <f>M26+M21</f>
        <v>0</v>
      </c>
      <c r="N28" s="170"/>
      <c r="O28" s="166">
        <f>O26+O21</f>
        <v>-10860</v>
      </c>
      <c r="P28" s="183"/>
      <c r="Q28" s="190">
        <f>Q26+Q21</f>
        <v>0</v>
      </c>
      <c r="R28" s="183"/>
      <c r="S28" s="166">
        <f>S26+S21</f>
        <v>-1514557</v>
      </c>
      <c r="T28" s="170"/>
      <c r="U28" s="191">
        <f>U26+U21</f>
        <v>0</v>
      </c>
      <c r="V28" s="176"/>
      <c r="W28" s="191">
        <f>W26+W21</f>
        <v>0</v>
      </c>
      <c r="X28" s="176"/>
      <c r="Y28" s="192">
        <v>0</v>
      </c>
      <c r="Z28" s="176"/>
      <c r="AA28" s="190">
        <f>AA26+AA21</f>
        <v>0</v>
      </c>
      <c r="AB28" s="176"/>
      <c r="AC28" s="166">
        <f>AC26+AC21</f>
        <v>-1498400</v>
      </c>
      <c r="AD28" s="176"/>
      <c r="AE28" s="166">
        <f>AE26+AE21</f>
        <v>-152025</v>
      </c>
      <c r="AF28" s="183"/>
      <c r="AG28" s="166">
        <f>AG26+AG21</f>
        <v>-1650425</v>
      </c>
      <c r="AH28" s="178"/>
    </row>
    <row r="29" spans="1:35" s="179" customFormat="1" ht="9" customHeight="1">
      <c r="C29" s="182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60"/>
      <c r="U29" s="160"/>
      <c r="V29" s="160"/>
      <c r="W29" s="160"/>
      <c r="X29" s="160"/>
      <c r="Y29" s="160"/>
      <c r="Z29" s="160"/>
      <c r="AA29" s="176"/>
      <c r="AB29" s="176"/>
      <c r="AC29" s="183"/>
      <c r="AD29" s="160"/>
      <c r="AE29" s="175"/>
      <c r="AF29" s="175"/>
      <c r="AG29" s="155"/>
      <c r="AH29" s="178"/>
    </row>
    <row r="30" spans="1:35" s="179" customFormat="1" ht="21.4" customHeight="1">
      <c r="A30" s="168" t="s">
        <v>233</v>
      </c>
      <c r="B30" s="168"/>
      <c r="C30" s="167"/>
      <c r="D30" s="168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83"/>
      <c r="AB30" s="183"/>
      <c r="AC30" s="183"/>
      <c r="AD30" s="175"/>
      <c r="AE30" s="175"/>
      <c r="AF30" s="175"/>
      <c r="AG30" s="160"/>
    </row>
    <row r="31" spans="1:35" s="179" customFormat="1" ht="21.4" customHeight="1">
      <c r="A31" s="182" t="s">
        <v>220</v>
      </c>
      <c r="B31" s="182"/>
      <c r="C31" s="182"/>
      <c r="E31" s="155">
        <v>0</v>
      </c>
      <c r="F31" s="175"/>
      <c r="G31" s="155">
        <v>0</v>
      </c>
      <c r="H31" s="175"/>
      <c r="I31" s="155">
        <v>0</v>
      </c>
      <c r="J31" s="175"/>
      <c r="K31" s="155">
        <v>0</v>
      </c>
      <c r="L31" s="175"/>
      <c r="M31" s="155">
        <v>0</v>
      </c>
      <c r="N31" s="175"/>
      <c r="O31" s="155">
        <v>0</v>
      </c>
      <c r="P31" s="160"/>
      <c r="Q31" s="155">
        <v>0</v>
      </c>
      <c r="R31" s="175"/>
      <c r="S31" s="160">
        <f>'PL-6-9'!G105</f>
        <v>2152987</v>
      </c>
      <c r="T31" s="175"/>
      <c r="U31" s="160">
        <v>0</v>
      </c>
      <c r="V31" s="160"/>
      <c r="W31" s="160">
        <v>0</v>
      </c>
      <c r="X31" s="160"/>
      <c r="Y31" s="160">
        <v>0</v>
      </c>
      <c r="Z31" s="160"/>
      <c r="AA31" s="193">
        <f>SUM(U31,Y31,W31)</f>
        <v>0</v>
      </c>
      <c r="AB31" s="183"/>
      <c r="AC31" s="160">
        <f>SUM(E31:S31,AA31)</f>
        <v>2152987</v>
      </c>
      <c r="AD31" s="175"/>
      <c r="AE31" s="175">
        <f>'PL-6-9'!G106</f>
        <v>341388</v>
      </c>
      <c r="AF31" s="175"/>
      <c r="AG31" s="160">
        <f>SUM(AC31:AE31)</f>
        <v>2494375</v>
      </c>
      <c r="AI31" s="194"/>
    </row>
    <row r="32" spans="1:35" s="179" customFormat="1" ht="21.4" customHeight="1">
      <c r="A32" s="179" t="s">
        <v>190</v>
      </c>
      <c r="C32" s="182"/>
      <c r="E32" s="155">
        <v>0</v>
      </c>
      <c r="F32" s="175"/>
      <c r="G32" s="155">
        <v>0</v>
      </c>
      <c r="H32" s="175"/>
      <c r="I32" s="155">
        <v>0</v>
      </c>
      <c r="J32" s="175"/>
      <c r="K32" s="155">
        <v>0</v>
      </c>
      <c r="L32" s="175"/>
      <c r="M32" s="155">
        <v>0</v>
      </c>
      <c r="N32" s="175"/>
      <c r="O32" s="155">
        <v>0</v>
      </c>
      <c r="P32" s="175"/>
      <c r="Q32" s="155">
        <v>0</v>
      </c>
      <c r="R32" s="175"/>
      <c r="S32" s="160">
        <v>6883</v>
      </c>
      <c r="T32" s="175"/>
      <c r="U32" s="160">
        <v>-53144</v>
      </c>
      <c r="V32" s="160"/>
      <c r="W32" s="160">
        <f>'PL-6-9'!G127</f>
        <v>-1592819</v>
      </c>
      <c r="X32" s="160"/>
      <c r="Y32" s="160">
        <v>6223</v>
      </c>
      <c r="Z32" s="160"/>
      <c r="AA32" s="160">
        <f>SUM(U32,Y32,W32)</f>
        <v>-1639740</v>
      </c>
      <c r="AB32" s="183"/>
      <c r="AC32" s="160">
        <f>SUM(E32:S32,AA32)</f>
        <v>-1632857</v>
      </c>
      <c r="AD32" s="175"/>
      <c r="AE32" s="175">
        <v>19888</v>
      </c>
      <c r="AF32" s="175"/>
      <c r="AG32" s="160">
        <f>SUM(AC32:AE32)</f>
        <v>-1612969</v>
      </c>
      <c r="AI32" s="194"/>
    </row>
    <row r="33" spans="1:33" s="179" customFormat="1" ht="21.4" customHeight="1">
      <c r="A33" s="168" t="s">
        <v>192</v>
      </c>
      <c r="B33" s="168"/>
      <c r="C33" s="167"/>
      <c r="D33" s="168"/>
      <c r="E33" s="165">
        <v>0</v>
      </c>
      <c r="F33" s="175"/>
      <c r="G33" s="165">
        <v>0</v>
      </c>
      <c r="H33" s="175"/>
      <c r="I33" s="165">
        <v>0</v>
      </c>
      <c r="J33" s="175"/>
      <c r="K33" s="165">
        <v>0</v>
      </c>
      <c r="L33" s="175"/>
      <c r="M33" s="165">
        <v>0</v>
      </c>
      <c r="N33" s="175"/>
      <c r="O33" s="165">
        <v>0</v>
      </c>
      <c r="P33" s="175"/>
      <c r="Q33" s="165">
        <v>0</v>
      </c>
      <c r="R33" s="175"/>
      <c r="S33" s="165">
        <f>SUM(S31:S32)</f>
        <v>2159870</v>
      </c>
      <c r="T33" s="169"/>
      <c r="U33" s="165">
        <f>SUM(U31:U32)</f>
        <v>-53144</v>
      </c>
      <c r="V33" s="155"/>
      <c r="W33" s="165">
        <f>SUM(W31:W32)</f>
        <v>-1592819</v>
      </c>
      <c r="X33" s="155"/>
      <c r="Y33" s="165">
        <f>SUM(Y31:Y32)</f>
        <v>6223</v>
      </c>
      <c r="Z33" s="155"/>
      <c r="AA33" s="165">
        <f>SUM(AA31:AA32)</f>
        <v>-1639740</v>
      </c>
      <c r="AB33" s="169"/>
      <c r="AC33" s="165">
        <f>SUM(AC31:AC32)</f>
        <v>520130</v>
      </c>
      <c r="AD33" s="169"/>
      <c r="AE33" s="165">
        <f>SUM(AE31:AE32)</f>
        <v>361276</v>
      </c>
      <c r="AF33" s="169"/>
      <c r="AG33" s="165">
        <f>SUM(AG31:AG32)</f>
        <v>881406</v>
      </c>
    </row>
    <row r="34" spans="1:33" s="179" customFormat="1" ht="9" customHeight="1">
      <c r="C34" s="182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55"/>
    </row>
    <row r="35" spans="1:33" s="179" customFormat="1" ht="21.4" customHeight="1" thickBot="1">
      <c r="A35" s="195" t="s">
        <v>161</v>
      </c>
      <c r="B35" s="195"/>
      <c r="C35" s="196"/>
      <c r="D35" s="195"/>
      <c r="E35" s="197">
        <f>E33+E26+E21+E13</f>
        <v>1376923</v>
      </c>
      <c r="F35" s="155"/>
      <c r="G35" s="197">
        <f>G33+G26+G21+G13</f>
        <v>11157460</v>
      </c>
      <c r="H35" s="155"/>
      <c r="I35" s="197">
        <f>I33+I26+I21+I13</f>
        <v>189618</v>
      </c>
      <c r="J35" s="155"/>
      <c r="K35" s="197">
        <f>K33+K26+K21+K13</f>
        <v>1367502</v>
      </c>
      <c r="L35" s="155"/>
      <c r="M35" s="197">
        <f>M33+M26+M21+M13</f>
        <v>1170411</v>
      </c>
      <c r="N35" s="155"/>
      <c r="O35" s="197">
        <f>O33+O26+O21+O13</f>
        <v>8287</v>
      </c>
      <c r="P35" s="155"/>
      <c r="Q35" s="197">
        <f>Q33+Q26+Q21+Q13</f>
        <v>153164</v>
      </c>
      <c r="R35" s="156"/>
      <c r="S35" s="197">
        <f>S33+S26+S21+S13</f>
        <v>28306554</v>
      </c>
      <c r="T35" s="156"/>
      <c r="U35" s="197">
        <f>U33+U26+U21+U13</f>
        <v>-599428</v>
      </c>
      <c r="V35" s="156"/>
      <c r="W35" s="197">
        <f>W33+W26+W21+W13</f>
        <v>1378626</v>
      </c>
      <c r="X35" s="156"/>
      <c r="Y35" s="197">
        <f>Y33+Y26+Y21+Y13</f>
        <v>-7843</v>
      </c>
      <c r="Z35" s="156"/>
      <c r="AA35" s="197">
        <f>AA33+AA26+AA21+AA13</f>
        <v>771355</v>
      </c>
      <c r="AB35" s="156"/>
      <c r="AC35" s="197">
        <f>AC33+AC26+AC21+AC13</f>
        <v>44501274</v>
      </c>
      <c r="AD35" s="156"/>
      <c r="AE35" s="197">
        <f>AE33+AE26+AE21+AE13</f>
        <v>6619750</v>
      </c>
      <c r="AF35" s="156"/>
      <c r="AG35" s="197">
        <f>AG33+AG26+AG21+AG13</f>
        <v>51121024</v>
      </c>
    </row>
    <row r="36" spans="1:33" ht="21" customHeight="1" thickTop="1"/>
    <row r="54" ht="18.399999999999999" customHeight="1"/>
  </sheetData>
  <mergeCells count="3">
    <mergeCell ref="U5:AA5"/>
    <mergeCell ref="U6:AA6"/>
    <mergeCell ref="E11:AG11"/>
  </mergeCells>
  <conditionalFormatting sqref="S32">
    <cfRule type="expression" priority="17" stopIfTrue="1">
      <formula>"if(E11&gt;0,#,##0;(#,##0),"-")"</formula>
    </cfRule>
  </conditionalFormatting>
  <conditionalFormatting sqref="S31">
    <cfRule type="expression" priority="16" stopIfTrue="1">
      <formula>"if(E11&gt;0,#,##0;(#,##0),"-")"</formula>
    </cfRule>
  </conditionalFormatting>
  <conditionalFormatting sqref="V32:X32 Z32">
    <cfRule type="expression" priority="15" stopIfTrue="1">
      <formula>"if(E11&gt;0,#,##0;(#,##0),"-")"</formula>
    </cfRule>
  </conditionalFormatting>
  <conditionalFormatting sqref="U31:X31 Z31">
    <cfRule type="expression" priority="14" stopIfTrue="1">
      <formula>"if(E11&gt;0,#,##0;(#,##0),"-")"</formula>
    </cfRule>
  </conditionalFormatting>
  <conditionalFormatting sqref="Y32">
    <cfRule type="expression" priority="13" stopIfTrue="1">
      <formula>"if(E11&gt;0,#,##0;(#,##0),"-")"</formula>
    </cfRule>
  </conditionalFormatting>
  <conditionalFormatting sqref="Y31">
    <cfRule type="expression" priority="12" stopIfTrue="1">
      <formula>"if(E11&gt;0,#,##0;(#,##0),"-")"</formula>
    </cfRule>
  </conditionalFormatting>
  <conditionalFormatting sqref="V21 Z21 X21">
    <cfRule type="expression" priority="11" stopIfTrue="1">
      <formula>"if(E11&gt;0,#,##0;(#,##0),"-")"</formula>
    </cfRule>
  </conditionalFormatting>
  <conditionalFormatting sqref="AC31">
    <cfRule type="expression" priority="10" stopIfTrue="1">
      <formula>"if(E11&gt;0,#,##0;(#,##0),"-")"</formula>
    </cfRule>
  </conditionalFormatting>
  <conditionalFormatting sqref="V27:X27">
    <cfRule type="expression" priority="9" stopIfTrue="1">
      <formula>"if(E11&gt;0,#,##0;(#,##0),"-")"</formula>
    </cfRule>
  </conditionalFormatting>
  <conditionalFormatting sqref="I28 Q28 E28 G28 N28">
    <cfRule type="expression" priority="8" stopIfTrue="1">
      <formula>"if(E11&gt;0,#,##0;(#,##0),"-")"</formula>
    </cfRule>
  </conditionalFormatting>
  <conditionalFormatting sqref="U28">
    <cfRule type="expression" priority="7" stopIfTrue="1">
      <formula>"if(E11&gt;0,#,##0;(#,##0),"-")"</formula>
    </cfRule>
  </conditionalFormatting>
  <conditionalFormatting sqref="M28">
    <cfRule type="expression" priority="6" stopIfTrue="1">
      <formula>"if(E11&gt;0,#,##0;(#,##0),"-")"</formula>
    </cfRule>
  </conditionalFormatting>
  <conditionalFormatting sqref="W28">
    <cfRule type="expression" priority="5" stopIfTrue="1">
      <formula>"if(E11&gt;0,#,##0;(#,##0),"-")"</formula>
    </cfRule>
  </conditionalFormatting>
  <conditionalFormatting sqref="AA32">
    <cfRule type="expression" priority="4" stopIfTrue="1">
      <formula>"if(E11&gt;0,#,##0;(#,##0),"-")"</formula>
    </cfRule>
  </conditionalFormatting>
  <conditionalFormatting sqref="AC32">
    <cfRule type="expression" priority="3" stopIfTrue="1">
      <formula>"if(E11&gt;0,#,##0;(#,##0),"-")"</formula>
    </cfRule>
  </conditionalFormatting>
  <conditionalFormatting sqref="U32">
    <cfRule type="expression" priority="2" stopIfTrue="1">
      <formula>"if(E11&gt;0,#,##0;(#,##0),"-")"</formula>
    </cfRule>
  </conditionalFormatting>
  <conditionalFormatting sqref="AE31:AE32">
    <cfRule type="expression" priority="1" stopIfTrue="1">
      <formula>"if(E11&gt;0,#,##0;(#,##0),"-")"</formula>
    </cfRule>
  </conditionalFormatting>
  <pageMargins left="0.55000000000000004" right="0.3" top="0.48" bottom="0.5" header="0.5" footer="0.5"/>
  <pageSetup paperSize="9" scale="65" firstPageNumber="10" fitToHeight="0" orientation="landscape" useFirstPageNumber="1" r:id="rId1"/>
  <headerFooter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6"/>
  <sheetViews>
    <sheetView showGridLines="0" view="pageBreakPreview" zoomScale="80" zoomScaleNormal="70" zoomScaleSheetLayoutView="80" workbookViewId="0">
      <selection activeCell="I46" sqref="I46"/>
    </sheetView>
  </sheetViews>
  <sheetFormatPr defaultColWidth="26.5703125" defaultRowHeight="21.75"/>
  <cols>
    <col min="1" max="1" width="2" style="52" customWidth="1"/>
    <col min="2" max="2" width="51.42578125" style="52" customWidth="1"/>
    <col min="3" max="3" width="8.140625" style="20" customWidth="1"/>
    <col min="4" max="4" width="0.42578125" style="52" customWidth="1"/>
    <col min="5" max="5" width="11" style="49" customWidth="1"/>
    <col min="6" max="6" width="0.42578125" style="49" customWidth="1"/>
    <col min="7" max="7" width="11.28515625" style="49" customWidth="1"/>
    <col min="8" max="8" width="0.42578125" style="49" customWidth="1"/>
    <col min="9" max="9" width="12.28515625" style="49" customWidth="1"/>
    <col min="10" max="10" width="0.42578125" style="49" customWidth="1"/>
    <col min="11" max="11" width="10.5703125" style="49" bestFit="1" customWidth="1"/>
    <col min="12" max="12" width="0.42578125" style="49" customWidth="1"/>
    <col min="13" max="13" width="10.28515625" style="49" customWidth="1"/>
    <col min="14" max="14" width="0.42578125" style="49" customWidth="1"/>
    <col min="15" max="15" width="8.85546875" style="49" customWidth="1"/>
    <col min="16" max="16" width="0.42578125" style="49" customWidth="1"/>
    <col min="17" max="17" width="10.42578125" style="49" customWidth="1"/>
    <col min="18" max="18" width="0.42578125" style="49" customWidth="1"/>
    <col min="19" max="19" width="12.42578125" style="49" customWidth="1"/>
    <col min="20" max="20" width="0.42578125" style="49" customWidth="1"/>
    <col min="21" max="21" width="9.7109375" style="49" customWidth="1"/>
    <col min="22" max="22" width="0.42578125" style="49" customWidth="1"/>
    <col min="23" max="23" width="9.140625" style="49" customWidth="1"/>
    <col min="24" max="24" width="0.42578125" style="49" customWidth="1"/>
    <col min="25" max="25" width="13" style="49" bestFit="1" customWidth="1"/>
    <col min="26" max="26" width="0.42578125" style="49" customWidth="1"/>
    <col min="27" max="27" width="15.28515625" style="49" customWidth="1"/>
    <col min="28" max="28" width="0.42578125" style="49" customWidth="1"/>
    <col min="29" max="29" width="13.85546875" style="49" customWidth="1"/>
    <col min="30" max="30" width="0.42578125" style="49" customWidth="1"/>
    <col min="31" max="31" width="10.85546875" style="49" customWidth="1"/>
    <col min="32" max="32" width="0.42578125" style="49" customWidth="1"/>
    <col min="33" max="33" width="11.28515625" style="49" customWidth="1"/>
    <col min="34" max="34" width="1.7109375" style="49" customWidth="1"/>
    <col min="35" max="16384" width="26.5703125" style="49"/>
  </cols>
  <sheetData>
    <row r="1" spans="1:34" ht="23.25">
      <c r="A1" s="2" t="s">
        <v>100</v>
      </c>
      <c r="B1" s="2"/>
      <c r="C1" s="5"/>
      <c r="D1" s="48"/>
      <c r="AG1" s="50"/>
    </row>
    <row r="2" spans="1:34" ht="23.25">
      <c r="A2" s="48" t="s">
        <v>166</v>
      </c>
      <c r="B2" s="48"/>
      <c r="C2" s="5"/>
      <c r="D2" s="48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0"/>
    </row>
    <row r="3" spans="1:34" ht="23.25">
      <c r="A3" s="48"/>
      <c r="B3" s="48"/>
      <c r="C3" s="5"/>
      <c r="D3" s="48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/>
    </row>
    <row r="4" spans="1:34" s="126" customFormat="1" ht="21">
      <c r="A4" s="121"/>
      <c r="B4" s="121"/>
      <c r="C4" s="122"/>
      <c r="D4" s="123"/>
      <c r="E4" s="124" t="s">
        <v>0</v>
      </c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5"/>
      <c r="AD4" s="124"/>
      <c r="AE4" s="124"/>
      <c r="AF4" s="124"/>
      <c r="AG4" s="124"/>
    </row>
    <row r="5" spans="1:34" s="121" customFormat="1" ht="21">
      <c r="C5" s="127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359" t="s">
        <v>86</v>
      </c>
      <c r="V5" s="359"/>
      <c r="W5" s="359"/>
      <c r="X5" s="359"/>
      <c r="Y5" s="359"/>
      <c r="Z5" s="359"/>
      <c r="AA5" s="359"/>
      <c r="AB5" s="124"/>
      <c r="AC5" s="124"/>
      <c r="AD5" s="124"/>
      <c r="AE5" s="124"/>
      <c r="AF5" s="124"/>
      <c r="AG5" s="124"/>
    </row>
    <row r="6" spans="1:34" s="125" customFormat="1" ht="21">
      <c r="C6" s="128"/>
      <c r="E6" s="129"/>
      <c r="F6" s="129"/>
      <c r="G6" s="130"/>
      <c r="H6" s="130"/>
      <c r="I6" s="129"/>
      <c r="J6" s="129"/>
      <c r="K6" s="129"/>
      <c r="L6" s="129"/>
      <c r="M6" s="129"/>
      <c r="N6" s="129"/>
      <c r="O6" s="129"/>
      <c r="P6" s="129"/>
      <c r="Q6" s="131" t="s">
        <v>41</v>
      </c>
      <c r="R6" s="131"/>
      <c r="S6" s="131"/>
      <c r="T6" s="129"/>
      <c r="U6" s="360" t="s">
        <v>35</v>
      </c>
      <c r="V6" s="360"/>
      <c r="W6" s="360"/>
      <c r="X6" s="360"/>
      <c r="Y6" s="360"/>
      <c r="Z6" s="360"/>
      <c r="AA6" s="360"/>
      <c r="AB6" s="129"/>
      <c r="AC6" s="129"/>
      <c r="AD6" s="129"/>
      <c r="AF6" s="129"/>
      <c r="AG6" s="129"/>
    </row>
    <row r="7" spans="1:34" s="125" customFormat="1" ht="21">
      <c r="C7" s="128"/>
      <c r="E7" s="129"/>
      <c r="F7" s="129"/>
      <c r="G7" s="130"/>
      <c r="H7" s="130"/>
      <c r="I7" s="129"/>
      <c r="J7" s="129"/>
      <c r="K7" s="129"/>
      <c r="L7" s="129"/>
      <c r="M7" s="129"/>
      <c r="N7" s="129"/>
      <c r="O7" s="129"/>
      <c r="P7" s="129"/>
      <c r="Q7" s="132"/>
      <c r="R7" s="132"/>
      <c r="S7" s="132"/>
      <c r="T7" s="129"/>
      <c r="U7" s="129"/>
      <c r="V7" s="129"/>
      <c r="W7" s="129"/>
      <c r="X7" s="129"/>
      <c r="Y7" s="129" t="s">
        <v>207</v>
      </c>
      <c r="Z7" s="129"/>
      <c r="AA7" s="129"/>
      <c r="AB7" s="129"/>
      <c r="AC7" s="129"/>
      <c r="AD7" s="129"/>
      <c r="AE7" s="133" t="s">
        <v>58</v>
      </c>
      <c r="AF7" s="129"/>
      <c r="AG7" s="129"/>
    </row>
    <row r="8" spans="1:34" s="125" customFormat="1" ht="21">
      <c r="C8" s="128"/>
      <c r="E8" s="129" t="s">
        <v>203</v>
      </c>
      <c r="F8" s="129"/>
      <c r="G8" s="129"/>
      <c r="H8" s="129"/>
      <c r="I8" s="129"/>
      <c r="J8" s="129"/>
      <c r="K8" s="129"/>
      <c r="L8" s="129"/>
      <c r="M8" s="129" t="s">
        <v>39</v>
      </c>
      <c r="N8" s="129"/>
      <c r="O8" s="129" t="s">
        <v>208</v>
      </c>
      <c r="P8" s="129"/>
      <c r="Q8" s="129"/>
      <c r="R8" s="129"/>
      <c r="S8" s="129"/>
      <c r="T8" s="129"/>
      <c r="U8" s="129"/>
      <c r="V8" s="129"/>
      <c r="W8" s="134"/>
      <c r="X8" s="129"/>
      <c r="Y8" s="134" t="s">
        <v>206</v>
      </c>
      <c r="Z8" s="135"/>
      <c r="AA8" s="136" t="s">
        <v>165</v>
      </c>
      <c r="AB8" s="129"/>
      <c r="AC8" s="129" t="s">
        <v>57</v>
      </c>
      <c r="AD8" s="129"/>
      <c r="AE8" s="133" t="s">
        <v>73</v>
      </c>
      <c r="AF8" s="129"/>
      <c r="AG8" s="129"/>
    </row>
    <row r="9" spans="1:34" s="137" customFormat="1" ht="21">
      <c r="C9" s="138"/>
      <c r="D9" s="139"/>
      <c r="E9" s="129" t="s">
        <v>205</v>
      </c>
      <c r="F9" s="129"/>
      <c r="G9" s="129" t="s">
        <v>60</v>
      </c>
      <c r="H9" s="129"/>
      <c r="I9" s="129" t="s">
        <v>39</v>
      </c>
      <c r="J9" s="129"/>
      <c r="K9" s="129" t="s">
        <v>60</v>
      </c>
      <c r="L9" s="129"/>
      <c r="M9" s="129" t="s">
        <v>167</v>
      </c>
      <c r="N9" s="129"/>
      <c r="O9" s="129" t="s">
        <v>210</v>
      </c>
      <c r="P9" s="129"/>
      <c r="Q9" s="129" t="s">
        <v>105</v>
      </c>
      <c r="R9" s="129"/>
      <c r="S9" s="140"/>
      <c r="T9" s="129"/>
      <c r="U9" s="129" t="s">
        <v>102</v>
      </c>
      <c r="V9" s="129"/>
      <c r="W9" s="134" t="s">
        <v>103</v>
      </c>
      <c r="X9" s="129"/>
      <c r="Y9" s="134" t="s">
        <v>168</v>
      </c>
      <c r="Z9" s="135"/>
      <c r="AA9" s="136" t="s">
        <v>248</v>
      </c>
      <c r="AB9" s="129"/>
      <c r="AC9" s="129" t="s">
        <v>61</v>
      </c>
      <c r="AD9" s="129"/>
      <c r="AE9" s="133" t="s">
        <v>74</v>
      </c>
      <c r="AF9" s="129"/>
      <c r="AG9" s="129" t="s">
        <v>75</v>
      </c>
    </row>
    <row r="10" spans="1:34" s="137" customFormat="1" ht="21">
      <c r="C10" s="141" t="s">
        <v>3</v>
      </c>
      <c r="D10" s="139"/>
      <c r="E10" s="142" t="s">
        <v>204</v>
      </c>
      <c r="F10" s="129"/>
      <c r="G10" s="143" t="s">
        <v>229</v>
      </c>
      <c r="H10" s="129"/>
      <c r="I10" s="143" t="s">
        <v>56</v>
      </c>
      <c r="J10" s="129"/>
      <c r="K10" s="143" t="s">
        <v>211</v>
      </c>
      <c r="L10" s="129"/>
      <c r="M10" s="143" t="s">
        <v>169</v>
      </c>
      <c r="N10" s="129"/>
      <c r="O10" s="143" t="s">
        <v>209</v>
      </c>
      <c r="P10" s="129"/>
      <c r="Q10" s="143" t="s">
        <v>106</v>
      </c>
      <c r="R10" s="129"/>
      <c r="S10" s="143" t="s">
        <v>43</v>
      </c>
      <c r="T10" s="129"/>
      <c r="U10" s="143" t="s">
        <v>87</v>
      </c>
      <c r="V10" s="129"/>
      <c r="W10" s="144" t="s">
        <v>107</v>
      </c>
      <c r="X10" s="129"/>
      <c r="Y10" s="144" t="s">
        <v>170</v>
      </c>
      <c r="Z10" s="135"/>
      <c r="AA10" s="145" t="s">
        <v>249</v>
      </c>
      <c r="AB10" s="129"/>
      <c r="AC10" s="143" t="s">
        <v>104</v>
      </c>
      <c r="AD10" s="129"/>
      <c r="AE10" s="146" t="s">
        <v>76</v>
      </c>
      <c r="AF10" s="129"/>
      <c r="AG10" s="143" t="s">
        <v>77</v>
      </c>
      <c r="AH10" s="125"/>
    </row>
    <row r="11" spans="1:34" s="140" customFormat="1" ht="21">
      <c r="C11" s="147"/>
      <c r="E11" s="361" t="s">
        <v>176</v>
      </c>
      <c r="F11" s="361"/>
      <c r="G11" s="361"/>
      <c r="H11" s="361"/>
      <c r="I11" s="361"/>
      <c r="J11" s="361"/>
      <c r="K11" s="361"/>
      <c r="L11" s="361"/>
      <c r="M11" s="361"/>
      <c r="N11" s="361"/>
      <c r="O11" s="361"/>
      <c r="P11" s="361"/>
      <c r="Q11" s="361"/>
      <c r="R11" s="361"/>
      <c r="S11" s="361"/>
      <c r="T11" s="361"/>
      <c r="U11" s="361"/>
      <c r="V11" s="361"/>
      <c r="W11" s="361"/>
      <c r="X11" s="361"/>
      <c r="Y11" s="361"/>
      <c r="Z11" s="361"/>
      <c r="AA11" s="361"/>
      <c r="AB11" s="361"/>
      <c r="AC11" s="361"/>
      <c r="AD11" s="361"/>
      <c r="AE11" s="361"/>
      <c r="AF11" s="361"/>
      <c r="AG11" s="361"/>
      <c r="AH11" s="129"/>
    </row>
    <row r="12" spans="1:34" s="140" customFormat="1" ht="21">
      <c r="A12" s="148" t="s">
        <v>226</v>
      </c>
      <c r="B12" s="148"/>
      <c r="C12" s="149"/>
      <c r="D12" s="148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1"/>
      <c r="AB12" s="151"/>
      <c r="AC12" s="151"/>
      <c r="AD12" s="150"/>
      <c r="AE12" s="150"/>
      <c r="AF12" s="150"/>
      <c r="AG12" s="152"/>
      <c r="AH12" s="129"/>
    </row>
    <row r="13" spans="1:34" s="153" customFormat="1" ht="21">
      <c r="A13" s="153" t="s">
        <v>253</v>
      </c>
      <c r="C13" s="154"/>
      <c r="E13" s="155">
        <v>1376923</v>
      </c>
      <c r="F13" s="156"/>
      <c r="G13" s="155">
        <v>11157460</v>
      </c>
      <c r="H13" s="156"/>
      <c r="I13" s="155">
        <v>189618</v>
      </c>
      <c r="J13" s="156"/>
      <c r="K13" s="155">
        <v>1370361</v>
      </c>
      <c r="L13" s="156"/>
      <c r="M13" s="155">
        <v>1170411</v>
      </c>
      <c r="N13" s="156"/>
      <c r="O13" s="155">
        <v>8400</v>
      </c>
      <c r="P13" s="156"/>
      <c r="Q13" s="155">
        <v>153164</v>
      </c>
      <c r="R13" s="156"/>
      <c r="S13" s="155">
        <v>27453937</v>
      </c>
      <c r="T13" s="156"/>
      <c r="U13" s="157">
        <v>-552724</v>
      </c>
      <c r="V13" s="156"/>
      <c r="W13" s="156">
        <v>381836</v>
      </c>
      <c r="X13" s="156"/>
      <c r="Y13" s="157">
        <v>5579</v>
      </c>
      <c r="Z13" s="156"/>
      <c r="AA13" s="155">
        <f>SUM(U13,Y13,W13)</f>
        <v>-165309</v>
      </c>
      <c r="AB13" s="156"/>
      <c r="AC13" s="155">
        <f>SUM(E13:S13,AA13)</f>
        <v>42714965</v>
      </c>
      <c r="AD13" s="156"/>
      <c r="AE13" s="155">
        <v>6822589</v>
      </c>
      <c r="AF13" s="156"/>
      <c r="AG13" s="155">
        <f>SUM(AC13:AE13)</f>
        <v>49537554</v>
      </c>
    </row>
    <row r="14" spans="1:34" s="126" customFormat="1" ht="21">
      <c r="A14" s="158" t="s">
        <v>212</v>
      </c>
      <c r="B14" s="158" t="s">
        <v>231</v>
      </c>
      <c r="C14" s="159">
        <v>3</v>
      </c>
      <c r="E14" s="162">
        <v>0</v>
      </c>
      <c r="F14" s="161"/>
      <c r="G14" s="162">
        <v>0</v>
      </c>
      <c r="H14" s="161"/>
      <c r="I14" s="162">
        <v>0</v>
      </c>
      <c r="J14" s="161"/>
      <c r="K14" s="162">
        <v>0</v>
      </c>
      <c r="L14" s="161"/>
      <c r="M14" s="162">
        <v>0</v>
      </c>
      <c r="N14" s="161"/>
      <c r="O14" s="162">
        <v>0</v>
      </c>
      <c r="P14" s="161"/>
      <c r="Q14" s="162">
        <v>0</v>
      </c>
      <c r="R14" s="161"/>
      <c r="S14" s="162">
        <v>-37951</v>
      </c>
      <c r="T14" s="161"/>
      <c r="U14" s="163">
        <v>0</v>
      </c>
      <c r="V14" s="161"/>
      <c r="W14" s="163">
        <v>0</v>
      </c>
      <c r="X14" s="161"/>
      <c r="Y14" s="163">
        <v>0</v>
      </c>
      <c r="Z14" s="161"/>
      <c r="AA14" s="162">
        <f>SUM(U14,Y14,W14)</f>
        <v>0</v>
      </c>
      <c r="AB14" s="161"/>
      <c r="AC14" s="162">
        <f>SUM(E14:S14,AA14)</f>
        <v>-37951</v>
      </c>
      <c r="AD14" s="161"/>
      <c r="AE14" s="162">
        <v>-16180</v>
      </c>
      <c r="AF14" s="161"/>
      <c r="AG14" s="162">
        <f>SUM(AC14:AE14)</f>
        <v>-54131</v>
      </c>
    </row>
    <row r="15" spans="1:34" s="153" customFormat="1" ht="21">
      <c r="A15" s="164" t="s">
        <v>254</v>
      </c>
      <c r="B15" s="164"/>
      <c r="C15" s="154"/>
      <c r="E15" s="165">
        <f>SUM(E13:E14)</f>
        <v>1376923</v>
      </c>
      <c r="F15" s="156"/>
      <c r="G15" s="165">
        <f>SUM(G13:G14)</f>
        <v>11157460</v>
      </c>
      <c r="H15" s="156"/>
      <c r="I15" s="165">
        <f>SUM(I13:I14)</f>
        <v>189618</v>
      </c>
      <c r="J15" s="156"/>
      <c r="K15" s="165">
        <f>SUM(K13:K14)</f>
        <v>1370361</v>
      </c>
      <c r="L15" s="156"/>
      <c r="M15" s="165">
        <f>SUM(M13:M14)</f>
        <v>1170411</v>
      </c>
      <c r="N15" s="156"/>
      <c r="O15" s="165">
        <f>SUM(O13:O14)</f>
        <v>8400</v>
      </c>
      <c r="P15" s="156"/>
      <c r="Q15" s="165">
        <f>SUM(Q13:Q14)</f>
        <v>153164</v>
      </c>
      <c r="R15" s="156"/>
      <c r="S15" s="165">
        <f>SUM(S13:S14)</f>
        <v>27415986</v>
      </c>
      <c r="T15" s="156"/>
      <c r="U15" s="198">
        <f>SUM(U13:U14)</f>
        <v>-552724</v>
      </c>
      <c r="V15" s="156"/>
      <c r="W15" s="199">
        <f>SUM(W13:W14)</f>
        <v>381836</v>
      </c>
      <c r="X15" s="156"/>
      <c r="Y15" s="198">
        <f>SUM(Y13:Y14)</f>
        <v>5579</v>
      </c>
      <c r="Z15" s="156"/>
      <c r="AA15" s="165">
        <f>SUM(AA13:AA14)</f>
        <v>-165309</v>
      </c>
      <c r="AB15" s="156"/>
      <c r="AC15" s="165">
        <f>SUM(AC13:AC14)</f>
        <v>42677014</v>
      </c>
      <c r="AD15" s="156"/>
      <c r="AE15" s="165">
        <f>SUM(AE13:AE14)</f>
        <v>6806409</v>
      </c>
      <c r="AF15" s="156"/>
      <c r="AG15" s="165">
        <f>SUM(AG13:AG14)</f>
        <v>49483423</v>
      </c>
    </row>
    <row r="16" spans="1:34" s="168" customFormat="1" ht="9" customHeight="1">
      <c r="A16" s="148"/>
      <c r="B16" s="148"/>
      <c r="C16" s="167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55"/>
      <c r="U16" s="155"/>
      <c r="V16" s="155"/>
      <c r="W16" s="155"/>
      <c r="X16" s="155"/>
      <c r="Y16" s="155"/>
      <c r="Z16" s="155"/>
      <c r="AA16" s="155"/>
      <c r="AB16" s="170"/>
      <c r="AC16" s="155"/>
      <c r="AD16" s="155"/>
      <c r="AE16" s="155"/>
      <c r="AF16" s="155"/>
      <c r="AG16" s="155"/>
      <c r="AH16" s="171"/>
    </row>
    <row r="17" spans="1:34" s="168" customFormat="1" ht="21">
      <c r="A17" s="168" t="s">
        <v>83</v>
      </c>
      <c r="C17" s="167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55"/>
      <c r="U17" s="155"/>
      <c r="V17" s="155"/>
      <c r="W17" s="155"/>
      <c r="X17" s="155"/>
      <c r="Y17" s="155"/>
      <c r="Z17" s="155"/>
      <c r="AA17" s="155"/>
      <c r="AB17" s="170"/>
      <c r="AC17" s="155"/>
      <c r="AD17" s="155"/>
      <c r="AE17" s="155"/>
      <c r="AF17" s="155"/>
      <c r="AG17" s="155"/>
      <c r="AH17" s="171"/>
    </row>
    <row r="18" spans="1:34" s="168" customFormat="1" ht="21">
      <c r="B18" s="172" t="s">
        <v>252</v>
      </c>
      <c r="C18" s="167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55"/>
      <c r="U18" s="155"/>
      <c r="V18" s="155"/>
      <c r="W18" s="155"/>
      <c r="X18" s="155"/>
      <c r="Y18" s="155"/>
      <c r="Z18" s="155"/>
      <c r="AA18" s="155"/>
      <c r="AB18" s="170"/>
      <c r="AC18" s="155"/>
      <c r="AD18" s="155"/>
      <c r="AE18" s="155"/>
      <c r="AF18" s="155"/>
      <c r="AG18" s="155"/>
      <c r="AH18" s="171"/>
    </row>
    <row r="19" spans="1:34" s="168" customFormat="1" ht="21">
      <c r="B19" s="172" t="s">
        <v>251</v>
      </c>
      <c r="C19" s="167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55"/>
      <c r="U19" s="155"/>
      <c r="V19" s="155"/>
      <c r="W19" s="155"/>
      <c r="X19" s="155"/>
      <c r="Y19" s="155"/>
      <c r="Z19" s="155"/>
      <c r="AA19" s="155"/>
      <c r="AB19" s="170"/>
      <c r="AC19" s="155"/>
      <c r="AD19" s="155"/>
      <c r="AE19" s="155"/>
      <c r="AF19" s="155"/>
      <c r="AG19" s="155"/>
      <c r="AH19" s="171"/>
    </row>
    <row r="20" spans="1:34" s="168" customFormat="1" ht="21">
      <c r="A20" s="173" t="s">
        <v>212</v>
      </c>
      <c r="B20" s="174" t="s">
        <v>213</v>
      </c>
      <c r="C20" s="167"/>
      <c r="E20" s="175">
        <v>0</v>
      </c>
      <c r="F20" s="175"/>
      <c r="G20" s="175">
        <v>0</v>
      </c>
      <c r="H20" s="175"/>
      <c r="I20" s="175">
        <v>0</v>
      </c>
      <c r="J20" s="175"/>
      <c r="K20" s="175">
        <v>8335</v>
      </c>
      <c r="L20" s="175"/>
      <c r="M20" s="175">
        <v>0</v>
      </c>
      <c r="N20" s="175"/>
      <c r="O20" s="175">
        <v>0</v>
      </c>
      <c r="P20" s="175"/>
      <c r="Q20" s="175">
        <v>0</v>
      </c>
      <c r="R20" s="175"/>
      <c r="S20" s="175">
        <v>0</v>
      </c>
      <c r="T20" s="160"/>
      <c r="U20" s="175">
        <v>0</v>
      </c>
      <c r="V20" s="160"/>
      <c r="W20" s="175">
        <v>0</v>
      </c>
      <c r="X20" s="160"/>
      <c r="Y20" s="175">
        <v>0</v>
      </c>
      <c r="Z20" s="160"/>
      <c r="AA20" s="160">
        <f>SUM(U20,Y20,W20)</f>
        <v>0</v>
      </c>
      <c r="AB20" s="176"/>
      <c r="AC20" s="160">
        <f>SUM(E20:S20,AA20)</f>
        <v>8335</v>
      </c>
      <c r="AD20" s="160"/>
      <c r="AE20" s="160">
        <v>12255</v>
      </c>
      <c r="AF20" s="160"/>
      <c r="AG20" s="160">
        <f>SUM(AC20:AE20)</f>
        <v>20590</v>
      </c>
      <c r="AH20" s="171"/>
    </row>
    <row r="21" spans="1:34" s="179" customFormat="1" ht="21">
      <c r="A21" s="173" t="s">
        <v>212</v>
      </c>
      <c r="B21" s="174" t="s">
        <v>136</v>
      </c>
      <c r="C21" s="159"/>
      <c r="D21" s="177"/>
      <c r="E21" s="175">
        <v>0</v>
      </c>
      <c r="F21" s="175"/>
      <c r="G21" s="175">
        <v>0</v>
      </c>
      <c r="H21" s="175"/>
      <c r="I21" s="175">
        <v>0</v>
      </c>
      <c r="J21" s="175"/>
      <c r="K21" s="160">
        <v>6033</v>
      </c>
      <c r="L21" s="175"/>
      <c r="M21" s="175">
        <v>0</v>
      </c>
      <c r="N21" s="175"/>
      <c r="O21" s="175">
        <v>-5202</v>
      </c>
      <c r="P21" s="175"/>
      <c r="Q21" s="175">
        <v>0</v>
      </c>
      <c r="R21" s="175"/>
      <c r="S21" s="175">
        <v>0</v>
      </c>
      <c r="T21" s="160"/>
      <c r="U21" s="175">
        <v>0</v>
      </c>
      <c r="V21" s="160"/>
      <c r="W21" s="175">
        <v>0</v>
      </c>
      <c r="X21" s="160"/>
      <c r="Y21" s="175">
        <v>0</v>
      </c>
      <c r="Z21" s="160"/>
      <c r="AA21" s="160">
        <f t="shared" ref="AA21:AA22" si="0">SUM(U21,Y21,W21)</f>
        <v>0</v>
      </c>
      <c r="AB21" s="176"/>
      <c r="AC21" s="160">
        <f t="shared" ref="AC21:AC22" si="1">SUM(E21:S21,AA21)</f>
        <v>831</v>
      </c>
      <c r="AD21" s="160"/>
      <c r="AE21" s="160">
        <v>354</v>
      </c>
      <c r="AF21" s="160"/>
      <c r="AG21" s="160">
        <f t="shared" ref="AG21:AG22" si="2">SUM(AC21:AE21)</f>
        <v>1185</v>
      </c>
      <c r="AH21" s="178"/>
    </row>
    <row r="22" spans="1:34" s="179" customFormat="1" ht="21">
      <c r="A22" s="173" t="s">
        <v>214</v>
      </c>
      <c r="B22" s="179" t="s">
        <v>215</v>
      </c>
      <c r="C22" s="159">
        <v>18</v>
      </c>
      <c r="D22" s="177"/>
      <c r="E22" s="162">
        <v>0</v>
      </c>
      <c r="F22" s="175"/>
      <c r="G22" s="162">
        <v>0</v>
      </c>
      <c r="H22" s="175"/>
      <c r="I22" s="162">
        <v>0</v>
      </c>
      <c r="J22" s="175"/>
      <c r="K22" s="162">
        <v>0</v>
      </c>
      <c r="L22" s="175"/>
      <c r="M22" s="162">
        <v>0</v>
      </c>
      <c r="N22" s="175"/>
      <c r="O22" s="162">
        <v>0</v>
      </c>
      <c r="P22" s="175"/>
      <c r="Q22" s="162">
        <v>0</v>
      </c>
      <c r="R22" s="175"/>
      <c r="S22" s="162">
        <f>-688454</f>
        <v>-688454</v>
      </c>
      <c r="T22" s="160"/>
      <c r="U22" s="162">
        <v>0</v>
      </c>
      <c r="V22" s="160"/>
      <c r="W22" s="162">
        <v>0</v>
      </c>
      <c r="X22" s="160"/>
      <c r="Y22" s="162">
        <v>0</v>
      </c>
      <c r="Z22" s="160"/>
      <c r="AA22" s="162">
        <f t="shared" si="0"/>
        <v>0</v>
      </c>
      <c r="AB22" s="176"/>
      <c r="AC22" s="162">
        <f t="shared" si="1"/>
        <v>-688454</v>
      </c>
      <c r="AD22" s="160"/>
      <c r="AE22" s="162">
        <v>-191289</v>
      </c>
      <c r="AF22" s="160"/>
      <c r="AG22" s="162">
        <f t="shared" si="2"/>
        <v>-879743</v>
      </c>
      <c r="AH22" s="178"/>
    </row>
    <row r="23" spans="1:34" s="168" customFormat="1" ht="21">
      <c r="A23" s="180" t="s">
        <v>214</v>
      </c>
      <c r="B23" s="172" t="s">
        <v>165</v>
      </c>
      <c r="C23" s="167"/>
      <c r="E23" s="166">
        <f>SUM(E20:E22)</f>
        <v>0</v>
      </c>
      <c r="F23" s="169"/>
      <c r="G23" s="166">
        <f>SUM(G20:G22)</f>
        <v>0</v>
      </c>
      <c r="H23" s="169"/>
      <c r="I23" s="166">
        <f>SUM(I20:I22)</f>
        <v>0</v>
      </c>
      <c r="J23" s="169"/>
      <c r="K23" s="166">
        <f>SUM(K20:K22)</f>
        <v>14368</v>
      </c>
      <c r="L23" s="169"/>
      <c r="M23" s="166">
        <f>SUM(M20:M22)</f>
        <v>0</v>
      </c>
      <c r="N23" s="169"/>
      <c r="O23" s="166">
        <f>SUM(O20:O22)</f>
        <v>-5202</v>
      </c>
      <c r="P23" s="169"/>
      <c r="Q23" s="166">
        <f>SUM(Q20:Q22)</f>
        <v>0</v>
      </c>
      <c r="R23" s="169"/>
      <c r="S23" s="166">
        <f>SUM(S20:S22)</f>
        <v>-688454</v>
      </c>
      <c r="T23" s="169"/>
      <c r="U23" s="166">
        <f>SUM(U20:U22)</f>
        <v>0</v>
      </c>
      <c r="V23" s="155"/>
      <c r="W23" s="166">
        <f>SUM(W20:W22)</f>
        <v>0</v>
      </c>
      <c r="X23" s="155"/>
      <c r="Y23" s="166">
        <f>SUM(Y20:Y22)</f>
        <v>0</v>
      </c>
      <c r="Z23" s="155"/>
      <c r="AA23" s="166">
        <f>SUM(AA20:AA22)</f>
        <v>0</v>
      </c>
      <c r="AB23" s="181"/>
      <c r="AC23" s="166">
        <f>SUM(AC20:AC22)</f>
        <v>-679288</v>
      </c>
      <c r="AD23" s="169"/>
      <c r="AE23" s="166">
        <f>SUM(AE20:AE22)</f>
        <v>-178680</v>
      </c>
      <c r="AF23" s="169"/>
      <c r="AG23" s="166">
        <f>SUM(AG20:AG22)</f>
        <v>-857968</v>
      </c>
      <c r="AH23" s="171"/>
    </row>
    <row r="24" spans="1:34" s="179" customFormat="1" ht="9" customHeight="1">
      <c r="A24" s="173"/>
      <c r="C24" s="182"/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5"/>
      <c r="Q24" s="175"/>
      <c r="R24" s="175"/>
      <c r="S24" s="175"/>
      <c r="T24" s="160"/>
      <c r="U24" s="160"/>
      <c r="V24" s="160"/>
      <c r="W24" s="160"/>
      <c r="X24" s="160"/>
      <c r="Y24" s="160"/>
      <c r="Z24" s="160"/>
      <c r="AA24" s="176"/>
      <c r="AB24" s="176"/>
      <c r="AC24" s="183"/>
      <c r="AD24" s="160"/>
      <c r="AE24" s="175"/>
      <c r="AF24" s="175"/>
      <c r="AG24" s="155"/>
      <c r="AH24" s="178"/>
    </row>
    <row r="25" spans="1:34" s="179" customFormat="1" ht="21">
      <c r="A25" s="184" t="s">
        <v>216</v>
      </c>
      <c r="B25" s="184"/>
      <c r="C25" s="182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55"/>
      <c r="U25" s="155"/>
      <c r="V25" s="155"/>
      <c r="W25" s="155"/>
      <c r="X25" s="155"/>
      <c r="Y25" s="155"/>
      <c r="Z25" s="155"/>
      <c r="AA25" s="155"/>
      <c r="AB25" s="155"/>
      <c r="AC25" s="160"/>
      <c r="AD25" s="170"/>
      <c r="AE25" s="155"/>
      <c r="AF25" s="155"/>
      <c r="AG25" s="185"/>
      <c r="AH25" s="178"/>
    </row>
    <row r="26" spans="1:34" s="179" customFormat="1" ht="21">
      <c r="A26" s="173" t="s">
        <v>212</v>
      </c>
      <c r="B26" s="174" t="s">
        <v>221</v>
      </c>
      <c r="C26" s="182"/>
      <c r="E26" s="160"/>
      <c r="F26" s="175"/>
      <c r="G26" s="160"/>
      <c r="H26" s="175"/>
      <c r="I26" s="160"/>
      <c r="J26" s="175"/>
      <c r="K26" s="160"/>
      <c r="L26" s="160"/>
      <c r="M26" s="175"/>
      <c r="N26" s="160"/>
      <c r="O26" s="160"/>
      <c r="P26" s="175"/>
      <c r="Q26" s="160"/>
      <c r="R26" s="175"/>
      <c r="S26" s="160"/>
      <c r="T26" s="160"/>
      <c r="U26" s="160"/>
      <c r="V26" s="160"/>
      <c r="W26" s="160"/>
      <c r="X26" s="160"/>
      <c r="Y26" s="160"/>
      <c r="Z26" s="176"/>
      <c r="AA26" s="160"/>
      <c r="AB26" s="176"/>
      <c r="AC26" s="160"/>
      <c r="AD26" s="160"/>
      <c r="AE26" s="186"/>
      <c r="AF26" s="160"/>
      <c r="AG26" s="185"/>
      <c r="AH26" s="178"/>
    </row>
    <row r="27" spans="1:34" s="179" customFormat="1" ht="21">
      <c r="A27" s="173" t="s">
        <v>217</v>
      </c>
      <c r="B27" s="174" t="s">
        <v>222</v>
      </c>
      <c r="C27" s="182"/>
      <c r="E27" s="187">
        <v>0</v>
      </c>
      <c r="F27" s="186"/>
      <c r="G27" s="187">
        <v>0</v>
      </c>
      <c r="H27" s="186"/>
      <c r="I27" s="187">
        <v>0</v>
      </c>
      <c r="J27" s="186"/>
      <c r="K27" s="187">
        <v>-3703</v>
      </c>
      <c r="L27" s="160"/>
      <c r="M27" s="175">
        <v>0</v>
      </c>
      <c r="N27" s="187"/>
      <c r="O27" s="187">
        <v>0</v>
      </c>
      <c r="P27" s="186"/>
      <c r="Q27" s="187">
        <v>0</v>
      </c>
      <c r="R27" s="187"/>
      <c r="S27" s="187">
        <v>0</v>
      </c>
      <c r="T27" s="187"/>
      <c r="U27" s="187">
        <v>0</v>
      </c>
      <c r="V27" s="187"/>
      <c r="W27" s="187">
        <v>0</v>
      </c>
      <c r="X27" s="187"/>
      <c r="Y27" s="187">
        <v>0</v>
      </c>
      <c r="Z27" s="187"/>
      <c r="AA27" s="187">
        <f>SUM(U27,Y27,W27)</f>
        <v>0</v>
      </c>
      <c r="AB27" s="187"/>
      <c r="AC27" s="187">
        <f>SUM(E27:S27,AA27)</f>
        <v>-3703</v>
      </c>
      <c r="AD27" s="188"/>
      <c r="AE27" s="187">
        <v>3703</v>
      </c>
      <c r="AF27" s="189"/>
      <c r="AG27" s="160">
        <f>SUM(AC27:AE27)</f>
        <v>0</v>
      </c>
      <c r="AH27" s="178"/>
    </row>
    <row r="28" spans="1:34" s="179" customFormat="1" ht="21">
      <c r="A28" s="184" t="s">
        <v>212</v>
      </c>
      <c r="B28" s="184" t="s">
        <v>165</v>
      </c>
      <c r="C28" s="182"/>
      <c r="E28" s="165">
        <f>E27</f>
        <v>0</v>
      </c>
      <c r="F28" s="169"/>
      <c r="G28" s="165">
        <f>G27</f>
        <v>0</v>
      </c>
      <c r="H28" s="169"/>
      <c r="I28" s="165">
        <f>I27</f>
        <v>0</v>
      </c>
      <c r="J28" s="169"/>
      <c r="K28" s="165">
        <f>K27</f>
        <v>-3703</v>
      </c>
      <c r="L28" s="160"/>
      <c r="M28" s="165">
        <f>M27</f>
        <v>0</v>
      </c>
      <c r="N28" s="155"/>
      <c r="O28" s="165">
        <f>O27</f>
        <v>0</v>
      </c>
      <c r="P28" s="169"/>
      <c r="Q28" s="165">
        <f>Q27</f>
        <v>0</v>
      </c>
      <c r="R28" s="155">
        <f t="shared" ref="R28:AF28" si="3">R27</f>
        <v>0</v>
      </c>
      <c r="S28" s="165">
        <f>S27</f>
        <v>0</v>
      </c>
      <c r="T28" s="155">
        <f t="shared" si="3"/>
        <v>0</v>
      </c>
      <c r="U28" s="165">
        <f>U27</f>
        <v>0</v>
      </c>
      <c r="V28" s="155">
        <f t="shared" si="3"/>
        <v>0</v>
      </c>
      <c r="W28" s="165">
        <f>W27</f>
        <v>0</v>
      </c>
      <c r="X28" s="155"/>
      <c r="Y28" s="165">
        <f>Y27</f>
        <v>0</v>
      </c>
      <c r="Z28" s="155">
        <f t="shared" si="3"/>
        <v>0</v>
      </c>
      <c r="AA28" s="165">
        <f>AA27</f>
        <v>0</v>
      </c>
      <c r="AB28" s="155">
        <f t="shared" si="3"/>
        <v>0</v>
      </c>
      <c r="AC28" s="165">
        <f>AC27</f>
        <v>-3703</v>
      </c>
      <c r="AD28" s="155">
        <f t="shared" si="3"/>
        <v>0</v>
      </c>
      <c r="AE28" s="165">
        <f>AE27</f>
        <v>3703</v>
      </c>
      <c r="AF28" s="155">
        <f t="shared" si="3"/>
        <v>0</v>
      </c>
      <c r="AG28" s="165">
        <f>AG27</f>
        <v>0</v>
      </c>
      <c r="AH28" s="178"/>
    </row>
    <row r="29" spans="1:34" s="179" customFormat="1" ht="9" customHeight="1">
      <c r="A29" s="184"/>
      <c r="B29" s="184"/>
      <c r="C29" s="182"/>
      <c r="E29" s="155"/>
      <c r="F29" s="169"/>
      <c r="G29" s="155"/>
      <c r="H29" s="169"/>
      <c r="I29" s="155"/>
      <c r="J29" s="169"/>
      <c r="K29" s="155"/>
      <c r="L29" s="160"/>
      <c r="M29" s="155"/>
      <c r="N29" s="155"/>
      <c r="O29" s="155"/>
      <c r="P29" s="169"/>
      <c r="Q29" s="155"/>
      <c r="R29" s="169"/>
      <c r="S29" s="155"/>
      <c r="T29" s="169"/>
      <c r="U29" s="155"/>
      <c r="V29" s="155"/>
      <c r="W29" s="155"/>
      <c r="X29" s="155"/>
      <c r="Y29" s="155"/>
      <c r="Z29" s="181"/>
      <c r="AA29" s="155"/>
      <c r="AB29" s="181"/>
      <c r="AC29" s="155"/>
      <c r="AD29" s="169"/>
      <c r="AE29" s="155"/>
      <c r="AF29" s="169"/>
      <c r="AG29" s="155"/>
      <c r="AH29" s="178"/>
    </row>
    <row r="30" spans="1:34" s="179" customFormat="1" ht="21">
      <c r="A30" s="168" t="s">
        <v>232</v>
      </c>
      <c r="B30" s="168"/>
      <c r="C30" s="182"/>
      <c r="E30" s="190">
        <f>E28+E23</f>
        <v>0</v>
      </c>
      <c r="F30" s="183"/>
      <c r="G30" s="190">
        <f>G28+G23</f>
        <v>0</v>
      </c>
      <c r="H30" s="183"/>
      <c r="I30" s="190">
        <f>I28+I23</f>
        <v>0</v>
      </c>
      <c r="J30" s="183"/>
      <c r="K30" s="166">
        <f>K28+K23</f>
        <v>10665</v>
      </c>
      <c r="L30" s="187"/>
      <c r="M30" s="190">
        <f>M28+M23</f>
        <v>0</v>
      </c>
      <c r="N30" s="170"/>
      <c r="O30" s="166">
        <f>O28+O23</f>
        <v>-5202</v>
      </c>
      <c r="P30" s="183"/>
      <c r="Q30" s="190">
        <f>Q28+Q23</f>
        <v>0</v>
      </c>
      <c r="R30" s="183"/>
      <c r="S30" s="166">
        <f>S28+S23</f>
        <v>-688454</v>
      </c>
      <c r="T30" s="170"/>
      <c r="U30" s="191">
        <f>U28+U23</f>
        <v>0</v>
      </c>
      <c r="V30" s="176"/>
      <c r="W30" s="191">
        <f>W28+W23</f>
        <v>0</v>
      </c>
      <c r="X30" s="176"/>
      <c r="Y30" s="192">
        <v>0</v>
      </c>
      <c r="Z30" s="176"/>
      <c r="AA30" s="190">
        <f>AA28+AA23</f>
        <v>0</v>
      </c>
      <c r="AB30" s="176"/>
      <c r="AC30" s="166">
        <f>AC28+AC23</f>
        <v>-682991</v>
      </c>
      <c r="AD30" s="176"/>
      <c r="AE30" s="166">
        <f>AE28+AE23</f>
        <v>-174977</v>
      </c>
      <c r="AF30" s="183"/>
      <c r="AG30" s="166">
        <f>AG28+AG23</f>
        <v>-857968</v>
      </c>
      <c r="AH30" s="178"/>
    </row>
    <row r="31" spans="1:34" s="179" customFormat="1" ht="9" customHeight="1">
      <c r="C31" s="182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60"/>
      <c r="U31" s="160"/>
      <c r="V31" s="160"/>
      <c r="W31" s="160"/>
      <c r="X31" s="160"/>
      <c r="Y31" s="160"/>
      <c r="Z31" s="160"/>
      <c r="AA31" s="176"/>
      <c r="AB31" s="176"/>
      <c r="AC31" s="183"/>
      <c r="AD31" s="160"/>
      <c r="AE31" s="175"/>
      <c r="AF31" s="175"/>
      <c r="AG31" s="155"/>
      <c r="AH31" s="178"/>
    </row>
    <row r="32" spans="1:34" s="179" customFormat="1" ht="21">
      <c r="A32" s="168" t="s">
        <v>233</v>
      </c>
      <c r="B32" s="168"/>
      <c r="C32" s="167"/>
      <c r="D32" s="168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83"/>
      <c r="AB32" s="183"/>
      <c r="AC32" s="183"/>
      <c r="AD32" s="175"/>
      <c r="AE32" s="175"/>
      <c r="AF32" s="175"/>
      <c r="AG32" s="160"/>
    </row>
    <row r="33" spans="1:35" s="179" customFormat="1" ht="21">
      <c r="A33" s="182" t="s">
        <v>220</v>
      </c>
      <c r="B33" s="182"/>
      <c r="C33" s="182"/>
      <c r="E33" s="155">
        <v>0</v>
      </c>
      <c r="F33" s="175"/>
      <c r="G33" s="155">
        <v>0</v>
      </c>
      <c r="H33" s="175"/>
      <c r="I33" s="155">
        <v>0</v>
      </c>
      <c r="J33" s="175"/>
      <c r="K33" s="155">
        <v>0</v>
      </c>
      <c r="L33" s="175"/>
      <c r="M33" s="155">
        <v>0</v>
      </c>
      <c r="N33" s="175"/>
      <c r="O33" s="155">
        <v>0</v>
      </c>
      <c r="P33" s="160"/>
      <c r="Q33" s="155">
        <v>0</v>
      </c>
      <c r="R33" s="175"/>
      <c r="S33" s="160">
        <f>+'PL-6-9'!E105</f>
        <v>742074</v>
      </c>
      <c r="T33" s="175"/>
      <c r="U33" s="160">
        <v>0</v>
      </c>
      <c r="V33" s="160"/>
      <c r="W33" s="160">
        <v>0</v>
      </c>
      <c r="X33" s="160"/>
      <c r="Y33" s="160">
        <v>0</v>
      </c>
      <c r="Z33" s="160"/>
      <c r="AA33" s="193">
        <f>SUM(U33,Y33,W33)</f>
        <v>0</v>
      </c>
      <c r="AB33" s="183"/>
      <c r="AC33" s="160">
        <f>SUM(E33:S33,AA33)</f>
        <v>742074</v>
      </c>
      <c r="AD33" s="175"/>
      <c r="AE33" s="175">
        <f>+'PL-6-9'!E106</f>
        <v>328051</v>
      </c>
      <c r="AF33" s="175"/>
      <c r="AG33" s="160">
        <f>SUM(AC33:AE33)</f>
        <v>1070125</v>
      </c>
      <c r="AI33" s="194"/>
    </row>
    <row r="34" spans="1:35" s="179" customFormat="1" ht="21">
      <c r="A34" s="179" t="s">
        <v>190</v>
      </c>
      <c r="C34" s="182"/>
      <c r="E34" s="155">
        <v>0</v>
      </c>
      <c r="F34" s="175"/>
      <c r="G34" s="155">
        <v>0</v>
      </c>
      <c r="H34" s="175"/>
      <c r="I34" s="155">
        <v>0</v>
      </c>
      <c r="J34" s="175"/>
      <c r="K34" s="155">
        <v>0</v>
      </c>
      <c r="L34" s="175"/>
      <c r="M34" s="155">
        <v>0</v>
      </c>
      <c r="N34" s="175"/>
      <c r="O34" s="155">
        <v>0</v>
      </c>
      <c r="P34" s="175"/>
      <c r="Q34" s="155">
        <v>0</v>
      </c>
      <c r="R34" s="175"/>
      <c r="S34" s="160">
        <v>0</v>
      </c>
      <c r="T34" s="175"/>
      <c r="U34" s="160">
        <v>-295069</v>
      </c>
      <c r="V34" s="160"/>
      <c r="W34" s="160">
        <f>+'PL-6-9'!E127</f>
        <v>383915</v>
      </c>
      <c r="X34" s="160"/>
      <c r="Y34" s="160">
        <v>-10268</v>
      </c>
      <c r="Z34" s="160"/>
      <c r="AA34" s="160">
        <f>SUM(U34,Y34,W34)</f>
        <v>78578</v>
      </c>
      <c r="AB34" s="183"/>
      <c r="AC34" s="160">
        <f>SUM(E34:S34,AA34)</f>
        <v>78578</v>
      </c>
      <c r="AD34" s="175"/>
      <c r="AE34" s="175">
        <v>-13935</v>
      </c>
      <c r="AF34" s="175"/>
      <c r="AG34" s="160">
        <f>SUM(AC34:AE34)</f>
        <v>64643</v>
      </c>
      <c r="AI34" s="194"/>
    </row>
    <row r="35" spans="1:35" s="179" customFormat="1" ht="21">
      <c r="A35" s="168" t="s">
        <v>192</v>
      </c>
      <c r="B35" s="168"/>
      <c r="C35" s="167"/>
      <c r="D35" s="168"/>
      <c r="E35" s="165">
        <v>0</v>
      </c>
      <c r="F35" s="175"/>
      <c r="G35" s="165">
        <v>0</v>
      </c>
      <c r="H35" s="175"/>
      <c r="I35" s="165">
        <v>0</v>
      </c>
      <c r="J35" s="175"/>
      <c r="K35" s="165">
        <v>0</v>
      </c>
      <c r="L35" s="175"/>
      <c r="M35" s="165">
        <v>0</v>
      </c>
      <c r="N35" s="175"/>
      <c r="O35" s="165">
        <v>0</v>
      </c>
      <c r="P35" s="175"/>
      <c r="Q35" s="165">
        <v>0</v>
      </c>
      <c r="R35" s="175"/>
      <c r="S35" s="165">
        <f>SUM(S33:S34)</f>
        <v>742074</v>
      </c>
      <c r="T35" s="169"/>
      <c r="U35" s="165">
        <f>SUM(U33:U34)</f>
        <v>-295069</v>
      </c>
      <c r="V35" s="155"/>
      <c r="W35" s="165">
        <f>SUM(W33:W34)</f>
        <v>383915</v>
      </c>
      <c r="X35" s="155"/>
      <c r="Y35" s="165">
        <f>SUM(Y33:Y34)</f>
        <v>-10268</v>
      </c>
      <c r="Z35" s="155"/>
      <c r="AA35" s="165">
        <f>SUM(AA33:AA34)</f>
        <v>78578</v>
      </c>
      <c r="AB35" s="169"/>
      <c r="AC35" s="165">
        <f>SUM(AC33:AC34)</f>
        <v>820652</v>
      </c>
      <c r="AD35" s="169"/>
      <c r="AE35" s="165">
        <f>SUM(AE33:AE34)</f>
        <v>314116</v>
      </c>
      <c r="AF35" s="169"/>
      <c r="AG35" s="165">
        <f>SUM(AG33:AG34)</f>
        <v>1134768</v>
      </c>
    </row>
    <row r="36" spans="1:35" s="179" customFormat="1" ht="12" customHeight="1">
      <c r="C36" s="182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55"/>
    </row>
    <row r="37" spans="1:35" s="179" customFormat="1" thickBot="1">
      <c r="A37" s="195" t="s">
        <v>228</v>
      </c>
      <c r="B37" s="195"/>
      <c r="C37" s="196"/>
      <c r="D37" s="195"/>
      <c r="E37" s="197">
        <f>E35+E28+E23+E15</f>
        <v>1376923</v>
      </c>
      <c r="F37" s="155"/>
      <c r="G37" s="197">
        <f>G35+G28+G23+G15</f>
        <v>11157460</v>
      </c>
      <c r="H37" s="155"/>
      <c r="I37" s="197">
        <f>I35+I28+I23+I15</f>
        <v>189618</v>
      </c>
      <c r="J37" s="155"/>
      <c r="K37" s="197">
        <f>K35+K28+K23+K15</f>
        <v>1381026</v>
      </c>
      <c r="L37" s="155"/>
      <c r="M37" s="197">
        <f>M35+M28+M23+M15</f>
        <v>1170411</v>
      </c>
      <c r="N37" s="155"/>
      <c r="O37" s="197">
        <f>O35+O28+O23+O15</f>
        <v>3198</v>
      </c>
      <c r="P37" s="155"/>
      <c r="Q37" s="197">
        <f>Q35+Q28+Q23+Q15</f>
        <v>153164</v>
      </c>
      <c r="R37" s="156"/>
      <c r="S37" s="197">
        <f>S35+S28+S23+S15</f>
        <v>27469606</v>
      </c>
      <c r="T37" s="156"/>
      <c r="U37" s="197">
        <f>U35+U28+U23+U15</f>
        <v>-847793</v>
      </c>
      <c r="V37" s="156"/>
      <c r="W37" s="197">
        <f>W35+W28+W23+W15</f>
        <v>765751</v>
      </c>
      <c r="X37" s="156"/>
      <c r="Y37" s="197">
        <f>Y35+Y28+Y23+Y15</f>
        <v>-4689</v>
      </c>
      <c r="Z37" s="156"/>
      <c r="AA37" s="197">
        <f>AA35+AA28+AA23+AA15</f>
        <v>-86731</v>
      </c>
      <c r="AB37" s="156"/>
      <c r="AC37" s="197">
        <f>AC35+AC28+AC23+AC15</f>
        <v>42814675</v>
      </c>
      <c r="AD37" s="156"/>
      <c r="AE37" s="197">
        <f>AE35+AE28+AE23+AE15</f>
        <v>6945548</v>
      </c>
      <c r="AF37" s="156"/>
      <c r="AG37" s="197">
        <f>AG35+AG28+AG23+AG15</f>
        <v>49760223</v>
      </c>
    </row>
    <row r="38" spans="1:35" ht="22.5" thickTop="1"/>
    <row r="56" ht="18.399999999999999" customHeight="1"/>
  </sheetData>
  <mergeCells count="3">
    <mergeCell ref="U5:AA5"/>
    <mergeCell ref="U6:AA6"/>
    <mergeCell ref="E11:AG11"/>
  </mergeCells>
  <conditionalFormatting sqref="S34">
    <cfRule type="expression" priority="18" stopIfTrue="1">
      <formula>"if(E11&gt;0,#,##0;(#,##0),"-")"</formula>
    </cfRule>
  </conditionalFormatting>
  <conditionalFormatting sqref="S33">
    <cfRule type="expression" priority="17" stopIfTrue="1">
      <formula>"if(E11&gt;0,#,##0;(#,##0),"-")"</formula>
    </cfRule>
  </conditionalFormatting>
  <conditionalFormatting sqref="V34:X34 Z34">
    <cfRule type="expression" priority="16" stopIfTrue="1">
      <formula>"if(E11&gt;0,#,##0;(#,##0),"-")"</formula>
    </cfRule>
  </conditionalFormatting>
  <conditionalFormatting sqref="U33:X33 Z33">
    <cfRule type="expression" priority="15" stopIfTrue="1">
      <formula>"if(E11&gt;0,#,##0;(#,##0),"-")"</formula>
    </cfRule>
  </conditionalFormatting>
  <conditionalFormatting sqref="Y34">
    <cfRule type="expression" priority="14" stopIfTrue="1">
      <formula>"if(E11&gt;0,#,##0;(#,##0),"-")"</formula>
    </cfRule>
  </conditionalFormatting>
  <conditionalFormatting sqref="Y33">
    <cfRule type="expression" priority="13" stopIfTrue="1">
      <formula>"if(E11&gt;0,#,##0;(#,##0),"-")"</formula>
    </cfRule>
  </conditionalFormatting>
  <conditionalFormatting sqref="V23 Z23 X23">
    <cfRule type="expression" priority="12" stopIfTrue="1">
      <formula>"if(E11&gt;0,#,##0;(#,##0),"-")"</formula>
    </cfRule>
  </conditionalFormatting>
  <conditionalFormatting sqref="AC33">
    <cfRule type="expression" priority="11" stopIfTrue="1">
      <formula>"if(E11&gt;0,#,##0;(#,##0),"-")"</formula>
    </cfRule>
  </conditionalFormatting>
  <conditionalFormatting sqref="V29:X29">
    <cfRule type="expression" priority="10" stopIfTrue="1">
      <formula>"if(E11&gt;0,#,##0;(#,##0),"-")"</formula>
    </cfRule>
  </conditionalFormatting>
  <conditionalFormatting sqref="I30 Q30 E30 G30 N30">
    <cfRule type="expression" priority="9" stopIfTrue="1">
      <formula>"if(E11&gt;0,#,##0;(#,##0),"-")"</formula>
    </cfRule>
  </conditionalFormatting>
  <conditionalFormatting sqref="U30">
    <cfRule type="expression" priority="8" stopIfTrue="1">
      <formula>"if(E11&gt;0,#,##0;(#,##0),"-")"</formula>
    </cfRule>
  </conditionalFormatting>
  <conditionalFormatting sqref="M30">
    <cfRule type="expression" priority="7" stopIfTrue="1">
      <formula>"if(E11&gt;0,#,##0;(#,##0),"-")"</formula>
    </cfRule>
  </conditionalFormatting>
  <conditionalFormatting sqref="W30">
    <cfRule type="expression" priority="6" stopIfTrue="1">
      <formula>"if(E11&gt;0,#,##0;(#,##0),"-")"</formula>
    </cfRule>
  </conditionalFormatting>
  <conditionalFormatting sqref="AA34">
    <cfRule type="expression" priority="5" stopIfTrue="1">
      <formula>"if(E11&gt;0,#,##0;(#,##0),"-")"</formula>
    </cfRule>
  </conditionalFormatting>
  <conditionalFormatting sqref="AC34">
    <cfRule type="expression" priority="4" stopIfTrue="1">
      <formula>"if(E11&gt;0,#,##0;(#,##0),"-")"</formula>
    </cfRule>
  </conditionalFormatting>
  <conditionalFormatting sqref="U34">
    <cfRule type="expression" priority="3" stopIfTrue="1">
      <formula>"if(E11&gt;0,#,##0;(#,##0),"-")"</formula>
    </cfRule>
  </conditionalFormatting>
  <conditionalFormatting sqref="AE33:AE34">
    <cfRule type="expression" priority="1" stopIfTrue="1">
      <formula>"if(E11&gt;0,#,##0;(#,##0),"-")"</formula>
    </cfRule>
  </conditionalFormatting>
  <pageMargins left="0.55000000000000004" right="0.3" top="0.48" bottom="0.5" header="0.5" footer="0.5"/>
  <pageSetup paperSize="9" scale="66" firstPageNumber="11" fitToHeight="0" orientation="landscape" useFirstPageNumber="1" r:id="rId1"/>
  <headerFooter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7"/>
  <sheetViews>
    <sheetView showGridLines="0" view="pageBreakPreview" zoomScale="85" zoomScaleNormal="85" zoomScaleSheetLayoutView="85" workbookViewId="0">
      <selection activeCell="R55" sqref="A55:R61"/>
    </sheetView>
  </sheetViews>
  <sheetFormatPr defaultColWidth="26.5703125" defaultRowHeight="18.75"/>
  <cols>
    <col min="1" max="1" width="42.85546875" style="34" customWidth="1"/>
    <col min="2" max="2" width="8.42578125" style="34" customWidth="1"/>
    <col min="3" max="3" width="1.5703125" style="34" customWidth="1"/>
    <col min="4" max="4" width="15.7109375" style="34" customWidth="1"/>
    <col min="5" max="5" width="1.7109375" style="34" customWidth="1"/>
    <col min="6" max="6" width="14.85546875" style="34" customWidth="1"/>
    <col min="7" max="7" width="1.7109375" style="34" customWidth="1"/>
    <col min="8" max="8" width="16.5703125" style="34" customWidth="1"/>
    <col min="9" max="9" width="1.7109375" style="34" customWidth="1"/>
    <col min="10" max="10" width="15.28515625" style="34" customWidth="1"/>
    <col min="11" max="11" width="1.7109375" style="34" customWidth="1"/>
    <col min="12" max="12" width="16.5703125" style="34" customWidth="1"/>
    <col min="13" max="13" width="1.7109375" style="34" customWidth="1"/>
    <col min="14" max="14" width="16.28515625" style="34" hidden="1" customWidth="1"/>
    <col min="15" max="15" width="1.7109375" style="34" hidden="1" customWidth="1"/>
    <col min="16" max="16" width="15.28515625" style="34" customWidth="1"/>
    <col min="17" max="17" width="1.7109375" style="34" customWidth="1"/>
    <col min="18" max="257" width="26.5703125" style="34"/>
    <col min="258" max="258" width="63.42578125" style="34" customWidth="1"/>
    <col min="259" max="259" width="8.42578125" style="34" customWidth="1"/>
    <col min="260" max="260" width="15.7109375" style="34" customWidth="1"/>
    <col min="261" max="261" width="1.7109375" style="34" customWidth="1"/>
    <col min="262" max="262" width="14.85546875" style="34" customWidth="1"/>
    <col min="263" max="263" width="1.7109375" style="34" customWidth="1"/>
    <col min="264" max="264" width="16.5703125" style="34" customWidth="1"/>
    <col min="265" max="265" width="1.7109375" style="34" customWidth="1"/>
    <col min="266" max="266" width="15.28515625" style="34" customWidth="1"/>
    <col min="267" max="267" width="1.7109375" style="34" customWidth="1"/>
    <col min="268" max="268" width="16.5703125" style="34" customWidth="1"/>
    <col min="269" max="269" width="1.7109375" style="34" customWidth="1"/>
    <col min="270" max="271" width="0" style="34" hidden="1" customWidth="1"/>
    <col min="272" max="272" width="15.28515625" style="34" customWidth="1"/>
    <col min="273" max="273" width="1.7109375" style="34" customWidth="1"/>
    <col min="274" max="513" width="26.5703125" style="34"/>
    <col min="514" max="514" width="63.42578125" style="34" customWidth="1"/>
    <col min="515" max="515" width="8.42578125" style="34" customWidth="1"/>
    <col min="516" max="516" width="15.7109375" style="34" customWidth="1"/>
    <col min="517" max="517" width="1.7109375" style="34" customWidth="1"/>
    <col min="518" max="518" width="14.85546875" style="34" customWidth="1"/>
    <col min="519" max="519" width="1.7109375" style="34" customWidth="1"/>
    <col min="520" max="520" width="16.5703125" style="34" customWidth="1"/>
    <col min="521" max="521" width="1.7109375" style="34" customWidth="1"/>
    <col min="522" max="522" width="15.28515625" style="34" customWidth="1"/>
    <col min="523" max="523" width="1.7109375" style="34" customWidth="1"/>
    <col min="524" max="524" width="16.5703125" style="34" customWidth="1"/>
    <col min="525" max="525" width="1.7109375" style="34" customWidth="1"/>
    <col min="526" max="527" width="0" style="34" hidden="1" customWidth="1"/>
    <col min="528" max="528" width="15.28515625" style="34" customWidth="1"/>
    <col min="529" max="529" width="1.7109375" style="34" customWidth="1"/>
    <col min="530" max="769" width="26.5703125" style="34"/>
    <col min="770" max="770" width="63.42578125" style="34" customWidth="1"/>
    <col min="771" max="771" width="8.42578125" style="34" customWidth="1"/>
    <col min="772" max="772" width="15.7109375" style="34" customWidth="1"/>
    <col min="773" max="773" width="1.7109375" style="34" customWidth="1"/>
    <col min="774" max="774" width="14.85546875" style="34" customWidth="1"/>
    <col min="775" max="775" width="1.7109375" style="34" customWidth="1"/>
    <col min="776" max="776" width="16.5703125" style="34" customWidth="1"/>
    <col min="777" max="777" width="1.7109375" style="34" customWidth="1"/>
    <col min="778" max="778" width="15.28515625" style="34" customWidth="1"/>
    <col min="779" max="779" width="1.7109375" style="34" customWidth="1"/>
    <col min="780" max="780" width="16.5703125" style="34" customWidth="1"/>
    <col min="781" max="781" width="1.7109375" style="34" customWidth="1"/>
    <col min="782" max="783" width="0" style="34" hidden="1" customWidth="1"/>
    <col min="784" max="784" width="15.28515625" style="34" customWidth="1"/>
    <col min="785" max="785" width="1.7109375" style="34" customWidth="1"/>
    <col min="786" max="1025" width="26.5703125" style="34"/>
    <col min="1026" max="1026" width="63.42578125" style="34" customWidth="1"/>
    <col min="1027" max="1027" width="8.42578125" style="34" customWidth="1"/>
    <col min="1028" max="1028" width="15.7109375" style="34" customWidth="1"/>
    <col min="1029" max="1029" width="1.7109375" style="34" customWidth="1"/>
    <col min="1030" max="1030" width="14.85546875" style="34" customWidth="1"/>
    <col min="1031" max="1031" width="1.7109375" style="34" customWidth="1"/>
    <col min="1032" max="1032" width="16.5703125" style="34" customWidth="1"/>
    <col min="1033" max="1033" width="1.7109375" style="34" customWidth="1"/>
    <col min="1034" max="1034" width="15.28515625" style="34" customWidth="1"/>
    <col min="1035" max="1035" width="1.7109375" style="34" customWidth="1"/>
    <col min="1036" max="1036" width="16.5703125" style="34" customWidth="1"/>
    <col min="1037" max="1037" width="1.7109375" style="34" customWidth="1"/>
    <col min="1038" max="1039" width="0" style="34" hidden="1" customWidth="1"/>
    <col min="1040" max="1040" width="15.28515625" style="34" customWidth="1"/>
    <col min="1041" max="1041" width="1.7109375" style="34" customWidth="1"/>
    <col min="1042" max="1281" width="26.5703125" style="34"/>
    <col min="1282" max="1282" width="63.42578125" style="34" customWidth="1"/>
    <col min="1283" max="1283" width="8.42578125" style="34" customWidth="1"/>
    <col min="1284" max="1284" width="15.7109375" style="34" customWidth="1"/>
    <col min="1285" max="1285" width="1.7109375" style="34" customWidth="1"/>
    <col min="1286" max="1286" width="14.85546875" style="34" customWidth="1"/>
    <col min="1287" max="1287" width="1.7109375" style="34" customWidth="1"/>
    <col min="1288" max="1288" width="16.5703125" style="34" customWidth="1"/>
    <col min="1289" max="1289" width="1.7109375" style="34" customWidth="1"/>
    <col min="1290" max="1290" width="15.28515625" style="34" customWidth="1"/>
    <col min="1291" max="1291" width="1.7109375" style="34" customWidth="1"/>
    <col min="1292" max="1292" width="16.5703125" style="34" customWidth="1"/>
    <col min="1293" max="1293" width="1.7109375" style="34" customWidth="1"/>
    <col min="1294" max="1295" width="0" style="34" hidden="1" customWidth="1"/>
    <col min="1296" max="1296" width="15.28515625" style="34" customWidth="1"/>
    <col min="1297" max="1297" width="1.7109375" style="34" customWidth="1"/>
    <col min="1298" max="1537" width="26.5703125" style="34"/>
    <col min="1538" max="1538" width="63.42578125" style="34" customWidth="1"/>
    <col min="1539" max="1539" width="8.42578125" style="34" customWidth="1"/>
    <col min="1540" max="1540" width="15.7109375" style="34" customWidth="1"/>
    <col min="1541" max="1541" width="1.7109375" style="34" customWidth="1"/>
    <col min="1542" max="1542" width="14.85546875" style="34" customWidth="1"/>
    <col min="1543" max="1543" width="1.7109375" style="34" customWidth="1"/>
    <col min="1544" max="1544" width="16.5703125" style="34" customWidth="1"/>
    <col min="1545" max="1545" width="1.7109375" style="34" customWidth="1"/>
    <col min="1546" max="1546" width="15.28515625" style="34" customWidth="1"/>
    <col min="1547" max="1547" width="1.7109375" style="34" customWidth="1"/>
    <col min="1548" max="1548" width="16.5703125" style="34" customWidth="1"/>
    <col min="1549" max="1549" width="1.7109375" style="34" customWidth="1"/>
    <col min="1550" max="1551" width="0" style="34" hidden="1" customWidth="1"/>
    <col min="1552" max="1552" width="15.28515625" style="34" customWidth="1"/>
    <col min="1553" max="1553" width="1.7109375" style="34" customWidth="1"/>
    <col min="1554" max="1793" width="26.5703125" style="34"/>
    <col min="1794" max="1794" width="63.42578125" style="34" customWidth="1"/>
    <col min="1795" max="1795" width="8.42578125" style="34" customWidth="1"/>
    <col min="1796" max="1796" width="15.7109375" style="34" customWidth="1"/>
    <col min="1797" max="1797" width="1.7109375" style="34" customWidth="1"/>
    <col min="1798" max="1798" width="14.85546875" style="34" customWidth="1"/>
    <col min="1799" max="1799" width="1.7109375" style="34" customWidth="1"/>
    <col min="1800" max="1800" width="16.5703125" style="34" customWidth="1"/>
    <col min="1801" max="1801" width="1.7109375" style="34" customWidth="1"/>
    <col min="1802" max="1802" width="15.28515625" style="34" customWidth="1"/>
    <col min="1803" max="1803" width="1.7109375" style="34" customWidth="1"/>
    <col min="1804" max="1804" width="16.5703125" style="34" customWidth="1"/>
    <col min="1805" max="1805" width="1.7109375" style="34" customWidth="1"/>
    <col min="1806" max="1807" width="0" style="34" hidden="1" customWidth="1"/>
    <col min="1808" max="1808" width="15.28515625" style="34" customWidth="1"/>
    <col min="1809" max="1809" width="1.7109375" style="34" customWidth="1"/>
    <col min="1810" max="2049" width="26.5703125" style="34"/>
    <col min="2050" max="2050" width="63.42578125" style="34" customWidth="1"/>
    <col min="2051" max="2051" width="8.42578125" style="34" customWidth="1"/>
    <col min="2052" max="2052" width="15.7109375" style="34" customWidth="1"/>
    <col min="2053" max="2053" width="1.7109375" style="34" customWidth="1"/>
    <col min="2054" max="2054" width="14.85546875" style="34" customWidth="1"/>
    <col min="2055" max="2055" width="1.7109375" style="34" customWidth="1"/>
    <col min="2056" max="2056" width="16.5703125" style="34" customWidth="1"/>
    <col min="2057" max="2057" width="1.7109375" style="34" customWidth="1"/>
    <col min="2058" max="2058" width="15.28515625" style="34" customWidth="1"/>
    <col min="2059" max="2059" width="1.7109375" style="34" customWidth="1"/>
    <col min="2060" max="2060" width="16.5703125" style="34" customWidth="1"/>
    <col min="2061" max="2061" width="1.7109375" style="34" customWidth="1"/>
    <col min="2062" max="2063" width="0" style="34" hidden="1" customWidth="1"/>
    <col min="2064" max="2064" width="15.28515625" style="34" customWidth="1"/>
    <col min="2065" max="2065" width="1.7109375" style="34" customWidth="1"/>
    <col min="2066" max="2305" width="26.5703125" style="34"/>
    <col min="2306" max="2306" width="63.42578125" style="34" customWidth="1"/>
    <col min="2307" max="2307" width="8.42578125" style="34" customWidth="1"/>
    <col min="2308" max="2308" width="15.7109375" style="34" customWidth="1"/>
    <col min="2309" max="2309" width="1.7109375" style="34" customWidth="1"/>
    <col min="2310" max="2310" width="14.85546875" style="34" customWidth="1"/>
    <col min="2311" max="2311" width="1.7109375" style="34" customWidth="1"/>
    <col min="2312" max="2312" width="16.5703125" style="34" customWidth="1"/>
    <col min="2313" max="2313" width="1.7109375" style="34" customWidth="1"/>
    <col min="2314" max="2314" width="15.28515625" style="34" customWidth="1"/>
    <col min="2315" max="2315" width="1.7109375" style="34" customWidth="1"/>
    <col min="2316" max="2316" width="16.5703125" style="34" customWidth="1"/>
    <col min="2317" max="2317" width="1.7109375" style="34" customWidth="1"/>
    <col min="2318" max="2319" width="0" style="34" hidden="1" customWidth="1"/>
    <col min="2320" max="2320" width="15.28515625" style="34" customWidth="1"/>
    <col min="2321" max="2321" width="1.7109375" style="34" customWidth="1"/>
    <col min="2322" max="2561" width="26.5703125" style="34"/>
    <col min="2562" max="2562" width="63.42578125" style="34" customWidth="1"/>
    <col min="2563" max="2563" width="8.42578125" style="34" customWidth="1"/>
    <col min="2564" max="2564" width="15.7109375" style="34" customWidth="1"/>
    <col min="2565" max="2565" width="1.7109375" style="34" customWidth="1"/>
    <col min="2566" max="2566" width="14.85546875" style="34" customWidth="1"/>
    <col min="2567" max="2567" width="1.7109375" style="34" customWidth="1"/>
    <col min="2568" max="2568" width="16.5703125" style="34" customWidth="1"/>
    <col min="2569" max="2569" width="1.7109375" style="34" customWidth="1"/>
    <col min="2570" max="2570" width="15.28515625" style="34" customWidth="1"/>
    <col min="2571" max="2571" width="1.7109375" style="34" customWidth="1"/>
    <col min="2572" max="2572" width="16.5703125" style="34" customWidth="1"/>
    <col min="2573" max="2573" width="1.7109375" style="34" customWidth="1"/>
    <col min="2574" max="2575" width="0" style="34" hidden="1" customWidth="1"/>
    <col min="2576" max="2576" width="15.28515625" style="34" customWidth="1"/>
    <col min="2577" max="2577" width="1.7109375" style="34" customWidth="1"/>
    <col min="2578" max="2817" width="26.5703125" style="34"/>
    <col min="2818" max="2818" width="63.42578125" style="34" customWidth="1"/>
    <col min="2819" max="2819" width="8.42578125" style="34" customWidth="1"/>
    <col min="2820" max="2820" width="15.7109375" style="34" customWidth="1"/>
    <col min="2821" max="2821" width="1.7109375" style="34" customWidth="1"/>
    <col min="2822" max="2822" width="14.85546875" style="34" customWidth="1"/>
    <col min="2823" max="2823" width="1.7109375" style="34" customWidth="1"/>
    <col min="2824" max="2824" width="16.5703125" style="34" customWidth="1"/>
    <col min="2825" max="2825" width="1.7109375" style="34" customWidth="1"/>
    <col min="2826" max="2826" width="15.28515625" style="34" customWidth="1"/>
    <col min="2827" max="2827" width="1.7109375" style="34" customWidth="1"/>
    <col min="2828" max="2828" width="16.5703125" style="34" customWidth="1"/>
    <col min="2829" max="2829" width="1.7109375" style="34" customWidth="1"/>
    <col min="2830" max="2831" width="0" style="34" hidden="1" customWidth="1"/>
    <col min="2832" max="2832" width="15.28515625" style="34" customWidth="1"/>
    <col min="2833" max="2833" width="1.7109375" style="34" customWidth="1"/>
    <col min="2834" max="3073" width="26.5703125" style="34"/>
    <col min="3074" max="3074" width="63.42578125" style="34" customWidth="1"/>
    <col min="3075" max="3075" width="8.42578125" style="34" customWidth="1"/>
    <col min="3076" max="3076" width="15.7109375" style="34" customWidth="1"/>
    <col min="3077" max="3077" width="1.7109375" style="34" customWidth="1"/>
    <col min="3078" max="3078" width="14.85546875" style="34" customWidth="1"/>
    <col min="3079" max="3079" width="1.7109375" style="34" customWidth="1"/>
    <col min="3080" max="3080" width="16.5703125" style="34" customWidth="1"/>
    <col min="3081" max="3081" width="1.7109375" style="34" customWidth="1"/>
    <col min="3082" max="3082" width="15.28515625" style="34" customWidth="1"/>
    <col min="3083" max="3083" width="1.7109375" style="34" customWidth="1"/>
    <col min="3084" max="3084" width="16.5703125" style="34" customWidth="1"/>
    <col min="3085" max="3085" width="1.7109375" style="34" customWidth="1"/>
    <col min="3086" max="3087" width="0" style="34" hidden="1" customWidth="1"/>
    <col min="3088" max="3088" width="15.28515625" style="34" customWidth="1"/>
    <col min="3089" max="3089" width="1.7109375" style="34" customWidth="1"/>
    <col min="3090" max="3329" width="26.5703125" style="34"/>
    <col min="3330" max="3330" width="63.42578125" style="34" customWidth="1"/>
    <col min="3331" max="3331" width="8.42578125" style="34" customWidth="1"/>
    <col min="3332" max="3332" width="15.7109375" style="34" customWidth="1"/>
    <col min="3333" max="3333" width="1.7109375" style="34" customWidth="1"/>
    <col min="3334" max="3334" width="14.85546875" style="34" customWidth="1"/>
    <col min="3335" max="3335" width="1.7109375" style="34" customWidth="1"/>
    <col min="3336" max="3336" width="16.5703125" style="34" customWidth="1"/>
    <col min="3337" max="3337" width="1.7109375" style="34" customWidth="1"/>
    <col min="3338" max="3338" width="15.28515625" style="34" customWidth="1"/>
    <col min="3339" max="3339" width="1.7109375" style="34" customWidth="1"/>
    <col min="3340" max="3340" width="16.5703125" style="34" customWidth="1"/>
    <col min="3341" max="3341" width="1.7109375" style="34" customWidth="1"/>
    <col min="3342" max="3343" width="0" style="34" hidden="1" customWidth="1"/>
    <col min="3344" max="3344" width="15.28515625" style="34" customWidth="1"/>
    <col min="3345" max="3345" width="1.7109375" style="34" customWidth="1"/>
    <col min="3346" max="3585" width="26.5703125" style="34"/>
    <col min="3586" max="3586" width="63.42578125" style="34" customWidth="1"/>
    <col min="3587" max="3587" width="8.42578125" style="34" customWidth="1"/>
    <col min="3588" max="3588" width="15.7109375" style="34" customWidth="1"/>
    <col min="3589" max="3589" width="1.7109375" style="34" customWidth="1"/>
    <col min="3590" max="3590" width="14.85546875" style="34" customWidth="1"/>
    <col min="3591" max="3591" width="1.7109375" style="34" customWidth="1"/>
    <col min="3592" max="3592" width="16.5703125" style="34" customWidth="1"/>
    <col min="3593" max="3593" width="1.7109375" style="34" customWidth="1"/>
    <col min="3594" max="3594" width="15.28515625" style="34" customWidth="1"/>
    <col min="3595" max="3595" width="1.7109375" style="34" customWidth="1"/>
    <col min="3596" max="3596" width="16.5703125" style="34" customWidth="1"/>
    <col min="3597" max="3597" width="1.7109375" style="34" customWidth="1"/>
    <col min="3598" max="3599" width="0" style="34" hidden="1" customWidth="1"/>
    <col min="3600" max="3600" width="15.28515625" style="34" customWidth="1"/>
    <col min="3601" max="3601" width="1.7109375" style="34" customWidth="1"/>
    <col min="3602" max="3841" width="26.5703125" style="34"/>
    <col min="3842" max="3842" width="63.42578125" style="34" customWidth="1"/>
    <col min="3843" max="3843" width="8.42578125" style="34" customWidth="1"/>
    <col min="3844" max="3844" width="15.7109375" style="34" customWidth="1"/>
    <col min="3845" max="3845" width="1.7109375" style="34" customWidth="1"/>
    <col min="3846" max="3846" width="14.85546875" style="34" customWidth="1"/>
    <col min="3847" max="3847" width="1.7109375" style="34" customWidth="1"/>
    <col min="3848" max="3848" width="16.5703125" style="34" customWidth="1"/>
    <col min="3849" max="3849" width="1.7109375" style="34" customWidth="1"/>
    <col min="3850" max="3850" width="15.28515625" style="34" customWidth="1"/>
    <col min="3851" max="3851" width="1.7109375" style="34" customWidth="1"/>
    <col min="3852" max="3852" width="16.5703125" style="34" customWidth="1"/>
    <col min="3853" max="3853" width="1.7109375" style="34" customWidth="1"/>
    <col min="3854" max="3855" width="0" style="34" hidden="1" customWidth="1"/>
    <col min="3856" max="3856" width="15.28515625" style="34" customWidth="1"/>
    <col min="3857" max="3857" width="1.7109375" style="34" customWidth="1"/>
    <col min="3858" max="4097" width="26.5703125" style="34"/>
    <col min="4098" max="4098" width="63.42578125" style="34" customWidth="1"/>
    <col min="4099" max="4099" width="8.42578125" style="34" customWidth="1"/>
    <col min="4100" max="4100" width="15.7109375" style="34" customWidth="1"/>
    <col min="4101" max="4101" width="1.7109375" style="34" customWidth="1"/>
    <col min="4102" max="4102" width="14.85546875" style="34" customWidth="1"/>
    <col min="4103" max="4103" width="1.7109375" style="34" customWidth="1"/>
    <col min="4104" max="4104" width="16.5703125" style="34" customWidth="1"/>
    <col min="4105" max="4105" width="1.7109375" style="34" customWidth="1"/>
    <col min="4106" max="4106" width="15.28515625" style="34" customWidth="1"/>
    <col min="4107" max="4107" width="1.7109375" style="34" customWidth="1"/>
    <col min="4108" max="4108" width="16.5703125" style="34" customWidth="1"/>
    <col min="4109" max="4109" width="1.7109375" style="34" customWidth="1"/>
    <col min="4110" max="4111" width="0" style="34" hidden="1" customWidth="1"/>
    <col min="4112" max="4112" width="15.28515625" style="34" customWidth="1"/>
    <col min="4113" max="4113" width="1.7109375" style="34" customWidth="1"/>
    <col min="4114" max="4353" width="26.5703125" style="34"/>
    <col min="4354" max="4354" width="63.42578125" style="34" customWidth="1"/>
    <col min="4355" max="4355" width="8.42578125" style="34" customWidth="1"/>
    <col min="4356" max="4356" width="15.7109375" style="34" customWidth="1"/>
    <col min="4357" max="4357" width="1.7109375" style="34" customWidth="1"/>
    <col min="4358" max="4358" width="14.85546875" style="34" customWidth="1"/>
    <col min="4359" max="4359" width="1.7109375" style="34" customWidth="1"/>
    <col min="4360" max="4360" width="16.5703125" style="34" customWidth="1"/>
    <col min="4361" max="4361" width="1.7109375" style="34" customWidth="1"/>
    <col min="4362" max="4362" width="15.28515625" style="34" customWidth="1"/>
    <col min="4363" max="4363" width="1.7109375" style="34" customWidth="1"/>
    <col min="4364" max="4364" width="16.5703125" style="34" customWidth="1"/>
    <col min="4365" max="4365" width="1.7109375" style="34" customWidth="1"/>
    <col min="4366" max="4367" width="0" style="34" hidden="1" customWidth="1"/>
    <col min="4368" max="4368" width="15.28515625" style="34" customWidth="1"/>
    <col min="4369" max="4369" width="1.7109375" style="34" customWidth="1"/>
    <col min="4370" max="4609" width="26.5703125" style="34"/>
    <col min="4610" max="4610" width="63.42578125" style="34" customWidth="1"/>
    <col min="4611" max="4611" width="8.42578125" style="34" customWidth="1"/>
    <col min="4612" max="4612" width="15.7109375" style="34" customWidth="1"/>
    <col min="4613" max="4613" width="1.7109375" style="34" customWidth="1"/>
    <col min="4614" max="4614" width="14.85546875" style="34" customWidth="1"/>
    <col min="4615" max="4615" width="1.7109375" style="34" customWidth="1"/>
    <col min="4616" max="4616" width="16.5703125" style="34" customWidth="1"/>
    <col min="4617" max="4617" width="1.7109375" style="34" customWidth="1"/>
    <col min="4618" max="4618" width="15.28515625" style="34" customWidth="1"/>
    <col min="4619" max="4619" width="1.7109375" style="34" customWidth="1"/>
    <col min="4620" max="4620" width="16.5703125" style="34" customWidth="1"/>
    <col min="4621" max="4621" width="1.7109375" style="34" customWidth="1"/>
    <col min="4622" max="4623" width="0" style="34" hidden="1" customWidth="1"/>
    <col min="4624" max="4624" width="15.28515625" style="34" customWidth="1"/>
    <col min="4625" max="4625" width="1.7109375" style="34" customWidth="1"/>
    <col min="4626" max="4865" width="26.5703125" style="34"/>
    <col min="4866" max="4866" width="63.42578125" style="34" customWidth="1"/>
    <col min="4867" max="4867" width="8.42578125" style="34" customWidth="1"/>
    <col min="4868" max="4868" width="15.7109375" style="34" customWidth="1"/>
    <col min="4869" max="4869" width="1.7109375" style="34" customWidth="1"/>
    <col min="4870" max="4870" width="14.85546875" style="34" customWidth="1"/>
    <col min="4871" max="4871" width="1.7109375" style="34" customWidth="1"/>
    <col min="4872" max="4872" width="16.5703125" style="34" customWidth="1"/>
    <col min="4873" max="4873" width="1.7109375" style="34" customWidth="1"/>
    <col min="4874" max="4874" width="15.28515625" style="34" customWidth="1"/>
    <col min="4875" max="4875" width="1.7109375" style="34" customWidth="1"/>
    <col min="4876" max="4876" width="16.5703125" style="34" customWidth="1"/>
    <col min="4877" max="4877" width="1.7109375" style="34" customWidth="1"/>
    <col min="4878" max="4879" width="0" style="34" hidden="1" customWidth="1"/>
    <col min="4880" max="4880" width="15.28515625" style="34" customWidth="1"/>
    <col min="4881" max="4881" width="1.7109375" style="34" customWidth="1"/>
    <col min="4882" max="5121" width="26.5703125" style="34"/>
    <col min="5122" max="5122" width="63.42578125" style="34" customWidth="1"/>
    <col min="5123" max="5123" width="8.42578125" style="34" customWidth="1"/>
    <col min="5124" max="5124" width="15.7109375" style="34" customWidth="1"/>
    <col min="5125" max="5125" width="1.7109375" style="34" customWidth="1"/>
    <col min="5126" max="5126" width="14.85546875" style="34" customWidth="1"/>
    <col min="5127" max="5127" width="1.7109375" style="34" customWidth="1"/>
    <col min="5128" max="5128" width="16.5703125" style="34" customWidth="1"/>
    <col min="5129" max="5129" width="1.7109375" style="34" customWidth="1"/>
    <col min="5130" max="5130" width="15.28515625" style="34" customWidth="1"/>
    <col min="5131" max="5131" width="1.7109375" style="34" customWidth="1"/>
    <col min="5132" max="5132" width="16.5703125" style="34" customWidth="1"/>
    <col min="5133" max="5133" width="1.7109375" style="34" customWidth="1"/>
    <col min="5134" max="5135" width="0" style="34" hidden="1" customWidth="1"/>
    <col min="5136" max="5136" width="15.28515625" style="34" customWidth="1"/>
    <col min="5137" max="5137" width="1.7109375" style="34" customWidth="1"/>
    <col min="5138" max="5377" width="26.5703125" style="34"/>
    <col min="5378" max="5378" width="63.42578125" style="34" customWidth="1"/>
    <col min="5379" max="5379" width="8.42578125" style="34" customWidth="1"/>
    <col min="5380" max="5380" width="15.7109375" style="34" customWidth="1"/>
    <col min="5381" max="5381" width="1.7109375" style="34" customWidth="1"/>
    <col min="5382" max="5382" width="14.85546875" style="34" customWidth="1"/>
    <col min="5383" max="5383" width="1.7109375" style="34" customWidth="1"/>
    <col min="5384" max="5384" width="16.5703125" style="34" customWidth="1"/>
    <col min="5385" max="5385" width="1.7109375" style="34" customWidth="1"/>
    <col min="5386" max="5386" width="15.28515625" style="34" customWidth="1"/>
    <col min="5387" max="5387" width="1.7109375" style="34" customWidth="1"/>
    <col min="5388" max="5388" width="16.5703125" style="34" customWidth="1"/>
    <col min="5389" max="5389" width="1.7109375" style="34" customWidth="1"/>
    <col min="5390" max="5391" width="0" style="34" hidden="1" customWidth="1"/>
    <col min="5392" max="5392" width="15.28515625" style="34" customWidth="1"/>
    <col min="5393" max="5393" width="1.7109375" style="34" customWidth="1"/>
    <col min="5394" max="5633" width="26.5703125" style="34"/>
    <col min="5634" max="5634" width="63.42578125" style="34" customWidth="1"/>
    <col min="5635" max="5635" width="8.42578125" style="34" customWidth="1"/>
    <col min="5636" max="5636" width="15.7109375" style="34" customWidth="1"/>
    <col min="5637" max="5637" width="1.7109375" style="34" customWidth="1"/>
    <col min="5638" max="5638" width="14.85546875" style="34" customWidth="1"/>
    <col min="5639" max="5639" width="1.7109375" style="34" customWidth="1"/>
    <col min="5640" max="5640" width="16.5703125" style="34" customWidth="1"/>
    <col min="5641" max="5641" width="1.7109375" style="34" customWidth="1"/>
    <col min="5642" max="5642" width="15.28515625" style="34" customWidth="1"/>
    <col min="5643" max="5643" width="1.7109375" style="34" customWidth="1"/>
    <col min="5644" max="5644" width="16.5703125" style="34" customWidth="1"/>
    <col min="5645" max="5645" width="1.7109375" style="34" customWidth="1"/>
    <col min="5646" max="5647" width="0" style="34" hidden="1" customWidth="1"/>
    <col min="5648" max="5648" width="15.28515625" style="34" customWidth="1"/>
    <col min="5649" max="5649" width="1.7109375" style="34" customWidth="1"/>
    <col min="5650" max="5889" width="26.5703125" style="34"/>
    <col min="5890" max="5890" width="63.42578125" style="34" customWidth="1"/>
    <col min="5891" max="5891" width="8.42578125" style="34" customWidth="1"/>
    <col min="5892" max="5892" width="15.7109375" style="34" customWidth="1"/>
    <col min="5893" max="5893" width="1.7109375" style="34" customWidth="1"/>
    <col min="5894" max="5894" width="14.85546875" style="34" customWidth="1"/>
    <col min="5895" max="5895" width="1.7109375" style="34" customWidth="1"/>
    <col min="5896" max="5896" width="16.5703125" style="34" customWidth="1"/>
    <col min="5897" max="5897" width="1.7109375" style="34" customWidth="1"/>
    <col min="5898" max="5898" width="15.28515625" style="34" customWidth="1"/>
    <col min="5899" max="5899" width="1.7109375" style="34" customWidth="1"/>
    <col min="5900" max="5900" width="16.5703125" style="34" customWidth="1"/>
    <col min="5901" max="5901" width="1.7109375" style="34" customWidth="1"/>
    <col min="5902" max="5903" width="0" style="34" hidden="1" customWidth="1"/>
    <col min="5904" max="5904" width="15.28515625" style="34" customWidth="1"/>
    <col min="5905" max="5905" width="1.7109375" style="34" customWidth="1"/>
    <col min="5906" max="6145" width="26.5703125" style="34"/>
    <col min="6146" max="6146" width="63.42578125" style="34" customWidth="1"/>
    <col min="6147" max="6147" width="8.42578125" style="34" customWidth="1"/>
    <col min="6148" max="6148" width="15.7109375" style="34" customWidth="1"/>
    <col min="6149" max="6149" width="1.7109375" style="34" customWidth="1"/>
    <col min="6150" max="6150" width="14.85546875" style="34" customWidth="1"/>
    <col min="6151" max="6151" width="1.7109375" style="34" customWidth="1"/>
    <col min="6152" max="6152" width="16.5703125" style="34" customWidth="1"/>
    <col min="6153" max="6153" width="1.7109375" style="34" customWidth="1"/>
    <col min="6154" max="6154" width="15.28515625" style="34" customWidth="1"/>
    <col min="6155" max="6155" width="1.7109375" style="34" customWidth="1"/>
    <col min="6156" max="6156" width="16.5703125" style="34" customWidth="1"/>
    <col min="6157" max="6157" width="1.7109375" style="34" customWidth="1"/>
    <col min="6158" max="6159" width="0" style="34" hidden="1" customWidth="1"/>
    <col min="6160" max="6160" width="15.28515625" style="34" customWidth="1"/>
    <col min="6161" max="6161" width="1.7109375" style="34" customWidth="1"/>
    <col min="6162" max="6401" width="26.5703125" style="34"/>
    <col min="6402" max="6402" width="63.42578125" style="34" customWidth="1"/>
    <col min="6403" max="6403" width="8.42578125" style="34" customWidth="1"/>
    <col min="6404" max="6404" width="15.7109375" style="34" customWidth="1"/>
    <col min="6405" max="6405" width="1.7109375" style="34" customWidth="1"/>
    <col min="6406" max="6406" width="14.85546875" style="34" customWidth="1"/>
    <col min="6407" max="6407" width="1.7109375" style="34" customWidth="1"/>
    <col min="6408" max="6408" width="16.5703125" style="34" customWidth="1"/>
    <col min="6409" max="6409" width="1.7109375" style="34" customWidth="1"/>
    <col min="6410" max="6410" width="15.28515625" style="34" customWidth="1"/>
    <col min="6411" max="6411" width="1.7109375" style="34" customWidth="1"/>
    <col min="6412" max="6412" width="16.5703125" style="34" customWidth="1"/>
    <col min="6413" max="6413" width="1.7109375" style="34" customWidth="1"/>
    <col min="6414" max="6415" width="0" style="34" hidden="1" customWidth="1"/>
    <col min="6416" max="6416" width="15.28515625" style="34" customWidth="1"/>
    <col min="6417" max="6417" width="1.7109375" style="34" customWidth="1"/>
    <col min="6418" max="6657" width="26.5703125" style="34"/>
    <col min="6658" max="6658" width="63.42578125" style="34" customWidth="1"/>
    <col min="6659" max="6659" width="8.42578125" style="34" customWidth="1"/>
    <col min="6660" max="6660" width="15.7109375" style="34" customWidth="1"/>
    <col min="6661" max="6661" width="1.7109375" style="34" customWidth="1"/>
    <col min="6662" max="6662" width="14.85546875" style="34" customWidth="1"/>
    <col min="6663" max="6663" width="1.7109375" style="34" customWidth="1"/>
    <col min="6664" max="6664" width="16.5703125" style="34" customWidth="1"/>
    <col min="6665" max="6665" width="1.7109375" style="34" customWidth="1"/>
    <col min="6666" max="6666" width="15.28515625" style="34" customWidth="1"/>
    <col min="6667" max="6667" width="1.7109375" style="34" customWidth="1"/>
    <col min="6668" max="6668" width="16.5703125" style="34" customWidth="1"/>
    <col min="6669" max="6669" width="1.7109375" style="34" customWidth="1"/>
    <col min="6670" max="6671" width="0" style="34" hidden="1" customWidth="1"/>
    <col min="6672" max="6672" width="15.28515625" style="34" customWidth="1"/>
    <col min="6673" max="6673" width="1.7109375" style="34" customWidth="1"/>
    <col min="6674" max="6913" width="26.5703125" style="34"/>
    <col min="6914" max="6914" width="63.42578125" style="34" customWidth="1"/>
    <col min="6915" max="6915" width="8.42578125" style="34" customWidth="1"/>
    <col min="6916" max="6916" width="15.7109375" style="34" customWidth="1"/>
    <col min="6917" max="6917" width="1.7109375" style="34" customWidth="1"/>
    <col min="6918" max="6918" width="14.85546875" style="34" customWidth="1"/>
    <col min="6919" max="6919" width="1.7109375" style="34" customWidth="1"/>
    <col min="6920" max="6920" width="16.5703125" style="34" customWidth="1"/>
    <col min="6921" max="6921" width="1.7109375" style="34" customWidth="1"/>
    <col min="6922" max="6922" width="15.28515625" style="34" customWidth="1"/>
    <col min="6923" max="6923" width="1.7109375" style="34" customWidth="1"/>
    <col min="6924" max="6924" width="16.5703125" style="34" customWidth="1"/>
    <col min="6925" max="6925" width="1.7109375" style="34" customWidth="1"/>
    <col min="6926" max="6927" width="0" style="34" hidden="1" customWidth="1"/>
    <col min="6928" max="6928" width="15.28515625" style="34" customWidth="1"/>
    <col min="6929" max="6929" width="1.7109375" style="34" customWidth="1"/>
    <col min="6930" max="7169" width="26.5703125" style="34"/>
    <col min="7170" max="7170" width="63.42578125" style="34" customWidth="1"/>
    <col min="7171" max="7171" width="8.42578125" style="34" customWidth="1"/>
    <col min="7172" max="7172" width="15.7109375" style="34" customWidth="1"/>
    <col min="7173" max="7173" width="1.7109375" style="34" customWidth="1"/>
    <col min="7174" max="7174" width="14.85546875" style="34" customWidth="1"/>
    <col min="7175" max="7175" width="1.7109375" style="34" customWidth="1"/>
    <col min="7176" max="7176" width="16.5703125" style="34" customWidth="1"/>
    <col min="7177" max="7177" width="1.7109375" style="34" customWidth="1"/>
    <col min="7178" max="7178" width="15.28515625" style="34" customWidth="1"/>
    <col min="7179" max="7179" width="1.7109375" style="34" customWidth="1"/>
    <col min="7180" max="7180" width="16.5703125" style="34" customWidth="1"/>
    <col min="7181" max="7181" width="1.7109375" style="34" customWidth="1"/>
    <col min="7182" max="7183" width="0" style="34" hidden="1" customWidth="1"/>
    <col min="7184" max="7184" width="15.28515625" style="34" customWidth="1"/>
    <col min="7185" max="7185" width="1.7109375" style="34" customWidth="1"/>
    <col min="7186" max="7425" width="26.5703125" style="34"/>
    <col min="7426" max="7426" width="63.42578125" style="34" customWidth="1"/>
    <col min="7427" max="7427" width="8.42578125" style="34" customWidth="1"/>
    <col min="7428" max="7428" width="15.7109375" style="34" customWidth="1"/>
    <col min="7429" max="7429" width="1.7109375" style="34" customWidth="1"/>
    <col min="7430" max="7430" width="14.85546875" style="34" customWidth="1"/>
    <col min="7431" max="7431" width="1.7109375" style="34" customWidth="1"/>
    <col min="7432" max="7432" width="16.5703125" style="34" customWidth="1"/>
    <col min="7433" max="7433" width="1.7109375" style="34" customWidth="1"/>
    <col min="7434" max="7434" width="15.28515625" style="34" customWidth="1"/>
    <col min="7435" max="7435" width="1.7109375" style="34" customWidth="1"/>
    <col min="7436" max="7436" width="16.5703125" style="34" customWidth="1"/>
    <col min="7437" max="7437" width="1.7109375" style="34" customWidth="1"/>
    <col min="7438" max="7439" width="0" style="34" hidden="1" customWidth="1"/>
    <col min="7440" max="7440" width="15.28515625" style="34" customWidth="1"/>
    <col min="7441" max="7441" width="1.7109375" style="34" customWidth="1"/>
    <col min="7442" max="7681" width="26.5703125" style="34"/>
    <col min="7682" max="7682" width="63.42578125" style="34" customWidth="1"/>
    <col min="7683" max="7683" width="8.42578125" style="34" customWidth="1"/>
    <col min="7684" max="7684" width="15.7109375" style="34" customWidth="1"/>
    <col min="7685" max="7685" width="1.7109375" style="34" customWidth="1"/>
    <col min="7686" max="7686" width="14.85546875" style="34" customWidth="1"/>
    <col min="7687" max="7687" width="1.7109375" style="34" customWidth="1"/>
    <col min="7688" max="7688" width="16.5703125" style="34" customWidth="1"/>
    <col min="7689" max="7689" width="1.7109375" style="34" customWidth="1"/>
    <col min="7690" max="7690" width="15.28515625" style="34" customWidth="1"/>
    <col min="7691" max="7691" width="1.7109375" style="34" customWidth="1"/>
    <col min="7692" max="7692" width="16.5703125" style="34" customWidth="1"/>
    <col min="7693" max="7693" width="1.7109375" style="34" customWidth="1"/>
    <col min="7694" max="7695" width="0" style="34" hidden="1" customWidth="1"/>
    <col min="7696" max="7696" width="15.28515625" style="34" customWidth="1"/>
    <col min="7697" max="7697" width="1.7109375" style="34" customWidth="1"/>
    <col min="7698" max="7937" width="26.5703125" style="34"/>
    <col min="7938" max="7938" width="63.42578125" style="34" customWidth="1"/>
    <col min="7939" max="7939" width="8.42578125" style="34" customWidth="1"/>
    <col min="7940" max="7940" width="15.7109375" style="34" customWidth="1"/>
    <col min="7941" max="7941" width="1.7109375" style="34" customWidth="1"/>
    <col min="7942" max="7942" width="14.85546875" style="34" customWidth="1"/>
    <col min="7943" max="7943" width="1.7109375" style="34" customWidth="1"/>
    <col min="7944" max="7944" width="16.5703125" style="34" customWidth="1"/>
    <col min="7945" max="7945" width="1.7109375" style="34" customWidth="1"/>
    <col min="7946" max="7946" width="15.28515625" style="34" customWidth="1"/>
    <col min="7947" max="7947" width="1.7109375" style="34" customWidth="1"/>
    <col min="7948" max="7948" width="16.5703125" style="34" customWidth="1"/>
    <col min="7949" max="7949" width="1.7109375" style="34" customWidth="1"/>
    <col min="7950" max="7951" width="0" style="34" hidden="1" customWidth="1"/>
    <col min="7952" max="7952" width="15.28515625" style="34" customWidth="1"/>
    <col min="7953" max="7953" width="1.7109375" style="34" customWidth="1"/>
    <col min="7954" max="8193" width="26.5703125" style="34"/>
    <col min="8194" max="8194" width="63.42578125" style="34" customWidth="1"/>
    <col min="8195" max="8195" width="8.42578125" style="34" customWidth="1"/>
    <col min="8196" max="8196" width="15.7109375" style="34" customWidth="1"/>
    <col min="8197" max="8197" width="1.7109375" style="34" customWidth="1"/>
    <col min="8198" max="8198" width="14.85546875" style="34" customWidth="1"/>
    <col min="8199" max="8199" width="1.7109375" style="34" customWidth="1"/>
    <col min="8200" max="8200" width="16.5703125" style="34" customWidth="1"/>
    <col min="8201" max="8201" width="1.7109375" style="34" customWidth="1"/>
    <col min="8202" max="8202" width="15.28515625" style="34" customWidth="1"/>
    <col min="8203" max="8203" width="1.7109375" style="34" customWidth="1"/>
    <col min="8204" max="8204" width="16.5703125" style="34" customWidth="1"/>
    <col min="8205" max="8205" width="1.7109375" style="34" customWidth="1"/>
    <col min="8206" max="8207" width="0" style="34" hidden="1" customWidth="1"/>
    <col min="8208" max="8208" width="15.28515625" style="34" customWidth="1"/>
    <col min="8209" max="8209" width="1.7109375" style="34" customWidth="1"/>
    <col min="8210" max="8449" width="26.5703125" style="34"/>
    <col min="8450" max="8450" width="63.42578125" style="34" customWidth="1"/>
    <col min="8451" max="8451" width="8.42578125" style="34" customWidth="1"/>
    <col min="8452" max="8452" width="15.7109375" style="34" customWidth="1"/>
    <col min="8453" max="8453" width="1.7109375" style="34" customWidth="1"/>
    <col min="8454" max="8454" width="14.85546875" style="34" customWidth="1"/>
    <col min="8455" max="8455" width="1.7109375" style="34" customWidth="1"/>
    <col min="8456" max="8456" width="16.5703125" style="34" customWidth="1"/>
    <col min="8457" max="8457" width="1.7109375" style="34" customWidth="1"/>
    <col min="8458" max="8458" width="15.28515625" style="34" customWidth="1"/>
    <col min="8459" max="8459" width="1.7109375" style="34" customWidth="1"/>
    <col min="8460" max="8460" width="16.5703125" style="34" customWidth="1"/>
    <col min="8461" max="8461" width="1.7109375" style="34" customWidth="1"/>
    <col min="8462" max="8463" width="0" style="34" hidden="1" customWidth="1"/>
    <col min="8464" max="8464" width="15.28515625" style="34" customWidth="1"/>
    <col min="8465" max="8465" width="1.7109375" style="34" customWidth="1"/>
    <col min="8466" max="8705" width="26.5703125" style="34"/>
    <col min="8706" max="8706" width="63.42578125" style="34" customWidth="1"/>
    <col min="8707" max="8707" width="8.42578125" style="34" customWidth="1"/>
    <col min="8708" max="8708" width="15.7109375" style="34" customWidth="1"/>
    <col min="8709" max="8709" width="1.7109375" style="34" customWidth="1"/>
    <col min="8710" max="8710" width="14.85546875" style="34" customWidth="1"/>
    <col min="8711" max="8711" width="1.7109375" style="34" customWidth="1"/>
    <col min="8712" max="8712" width="16.5703125" style="34" customWidth="1"/>
    <col min="8713" max="8713" width="1.7109375" style="34" customWidth="1"/>
    <col min="8714" max="8714" width="15.28515625" style="34" customWidth="1"/>
    <col min="8715" max="8715" width="1.7109375" style="34" customWidth="1"/>
    <col min="8716" max="8716" width="16.5703125" style="34" customWidth="1"/>
    <col min="8717" max="8717" width="1.7109375" style="34" customWidth="1"/>
    <col min="8718" max="8719" width="0" style="34" hidden="1" customWidth="1"/>
    <col min="8720" max="8720" width="15.28515625" style="34" customWidth="1"/>
    <col min="8721" max="8721" width="1.7109375" style="34" customWidth="1"/>
    <col min="8722" max="8961" width="26.5703125" style="34"/>
    <col min="8962" max="8962" width="63.42578125" style="34" customWidth="1"/>
    <col min="8963" max="8963" width="8.42578125" style="34" customWidth="1"/>
    <col min="8964" max="8964" width="15.7109375" style="34" customWidth="1"/>
    <col min="8965" max="8965" width="1.7109375" style="34" customWidth="1"/>
    <col min="8966" max="8966" width="14.85546875" style="34" customWidth="1"/>
    <col min="8967" max="8967" width="1.7109375" style="34" customWidth="1"/>
    <col min="8968" max="8968" width="16.5703125" style="34" customWidth="1"/>
    <col min="8969" max="8969" width="1.7109375" style="34" customWidth="1"/>
    <col min="8970" max="8970" width="15.28515625" style="34" customWidth="1"/>
    <col min="8971" max="8971" width="1.7109375" style="34" customWidth="1"/>
    <col min="8972" max="8972" width="16.5703125" style="34" customWidth="1"/>
    <col min="8973" max="8973" width="1.7109375" style="34" customWidth="1"/>
    <col min="8974" max="8975" width="0" style="34" hidden="1" customWidth="1"/>
    <col min="8976" max="8976" width="15.28515625" style="34" customWidth="1"/>
    <col min="8977" max="8977" width="1.7109375" style="34" customWidth="1"/>
    <col min="8978" max="9217" width="26.5703125" style="34"/>
    <col min="9218" max="9218" width="63.42578125" style="34" customWidth="1"/>
    <col min="9219" max="9219" width="8.42578125" style="34" customWidth="1"/>
    <col min="9220" max="9220" width="15.7109375" style="34" customWidth="1"/>
    <col min="9221" max="9221" width="1.7109375" style="34" customWidth="1"/>
    <col min="9222" max="9222" width="14.85546875" style="34" customWidth="1"/>
    <col min="9223" max="9223" width="1.7109375" style="34" customWidth="1"/>
    <col min="9224" max="9224" width="16.5703125" style="34" customWidth="1"/>
    <col min="9225" max="9225" width="1.7109375" style="34" customWidth="1"/>
    <col min="9226" max="9226" width="15.28515625" style="34" customWidth="1"/>
    <col min="9227" max="9227" width="1.7109375" style="34" customWidth="1"/>
    <col min="9228" max="9228" width="16.5703125" style="34" customWidth="1"/>
    <col min="9229" max="9229" width="1.7109375" style="34" customWidth="1"/>
    <col min="9230" max="9231" width="0" style="34" hidden="1" customWidth="1"/>
    <col min="9232" max="9232" width="15.28515625" style="34" customWidth="1"/>
    <col min="9233" max="9233" width="1.7109375" style="34" customWidth="1"/>
    <col min="9234" max="9473" width="26.5703125" style="34"/>
    <col min="9474" max="9474" width="63.42578125" style="34" customWidth="1"/>
    <col min="9475" max="9475" width="8.42578125" style="34" customWidth="1"/>
    <col min="9476" max="9476" width="15.7109375" style="34" customWidth="1"/>
    <col min="9477" max="9477" width="1.7109375" style="34" customWidth="1"/>
    <col min="9478" max="9478" width="14.85546875" style="34" customWidth="1"/>
    <col min="9479" max="9479" width="1.7109375" style="34" customWidth="1"/>
    <col min="9480" max="9480" width="16.5703125" style="34" customWidth="1"/>
    <col min="9481" max="9481" width="1.7109375" style="34" customWidth="1"/>
    <col min="9482" max="9482" width="15.28515625" style="34" customWidth="1"/>
    <col min="9483" max="9483" width="1.7109375" style="34" customWidth="1"/>
    <col min="9484" max="9484" width="16.5703125" style="34" customWidth="1"/>
    <col min="9485" max="9485" width="1.7109375" style="34" customWidth="1"/>
    <col min="9486" max="9487" width="0" style="34" hidden="1" customWidth="1"/>
    <col min="9488" max="9488" width="15.28515625" style="34" customWidth="1"/>
    <col min="9489" max="9489" width="1.7109375" style="34" customWidth="1"/>
    <col min="9490" max="9729" width="26.5703125" style="34"/>
    <col min="9730" max="9730" width="63.42578125" style="34" customWidth="1"/>
    <col min="9731" max="9731" width="8.42578125" style="34" customWidth="1"/>
    <col min="9732" max="9732" width="15.7109375" style="34" customWidth="1"/>
    <col min="9733" max="9733" width="1.7109375" style="34" customWidth="1"/>
    <col min="9734" max="9734" width="14.85546875" style="34" customWidth="1"/>
    <col min="9735" max="9735" width="1.7109375" style="34" customWidth="1"/>
    <col min="9736" max="9736" width="16.5703125" style="34" customWidth="1"/>
    <col min="9737" max="9737" width="1.7109375" style="34" customWidth="1"/>
    <col min="9738" max="9738" width="15.28515625" style="34" customWidth="1"/>
    <col min="9739" max="9739" width="1.7109375" style="34" customWidth="1"/>
    <col min="9740" max="9740" width="16.5703125" style="34" customWidth="1"/>
    <col min="9741" max="9741" width="1.7109375" style="34" customWidth="1"/>
    <col min="9742" max="9743" width="0" style="34" hidden="1" customWidth="1"/>
    <col min="9744" max="9744" width="15.28515625" style="34" customWidth="1"/>
    <col min="9745" max="9745" width="1.7109375" style="34" customWidth="1"/>
    <col min="9746" max="9985" width="26.5703125" style="34"/>
    <col min="9986" max="9986" width="63.42578125" style="34" customWidth="1"/>
    <col min="9987" max="9987" width="8.42578125" style="34" customWidth="1"/>
    <col min="9988" max="9988" width="15.7109375" style="34" customWidth="1"/>
    <col min="9989" max="9989" width="1.7109375" style="34" customWidth="1"/>
    <col min="9990" max="9990" width="14.85546875" style="34" customWidth="1"/>
    <col min="9991" max="9991" width="1.7109375" style="34" customWidth="1"/>
    <col min="9992" max="9992" width="16.5703125" style="34" customWidth="1"/>
    <col min="9993" max="9993" width="1.7109375" style="34" customWidth="1"/>
    <col min="9994" max="9994" width="15.28515625" style="34" customWidth="1"/>
    <col min="9995" max="9995" width="1.7109375" style="34" customWidth="1"/>
    <col min="9996" max="9996" width="16.5703125" style="34" customWidth="1"/>
    <col min="9997" max="9997" width="1.7109375" style="34" customWidth="1"/>
    <col min="9998" max="9999" width="0" style="34" hidden="1" customWidth="1"/>
    <col min="10000" max="10000" width="15.28515625" style="34" customWidth="1"/>
    <col min="10001" max="10001" width="1.7109375" style="34" customWidth="1"/>
    <col min="10002" max="10241" width="26.5703125" style="34"/>
    <col min="10242" max="10242" width="63.42578125" style="34" customWidth="1"/>
    <col min="10243" max="10243" width="8.42578125" style="34" customWidth="1"/>
    <col min="10244" max="10244" width="15.7109375" style="34" customWidth="1"/>
    <col min="10245" max="10245" width="1.7109375" style="34" customWidth="1"/>
    <col min="10246" max="10246" width="14.85546875" style="34" customWidth="1"/>
    <col min="10247" max="10247" width="1.7109375" style="34" customWidth="1"/>
    <col min="10248" max="10248" width="16.5703125" style="34" customWidth="1"/>
    <col min="10249" max="10249" width="1.7109375" style="34" customWidth="1"/>
    <col min="10250" max="10250" width="15.28515625" style="34" customWidth="1"/>
    <col min="10251" max="10251" width="1.7109375" style="34" customWidth="1"/>
    <col min="10252" max="10252" width="16.5703125" style="34" customWidth="1"/>
    <col min="10253" max="10253" width="1.7109375" style="34" customWidth="1"/>
    <col min="10254" max="10255" width="0" style="34" hidden="1" customWidth="1"/>
    <col min="10256" max="10256" width="15.28515625" style="34" customWidth="1"/>
    <col min="10257" max="10257" width="1.7109375" style="34" customWidth="1"/>
    <col min="10258" max="10497" width="26.5703125" style="34"/>
    <col min="10498" max="10498" width="63.42578125" style="34" customWidth="1"/>
    <col min="10499" max="10499" width="8.42578125" style="34" customWidth="1"/>
    <col min="10500" max="10500" width="15.7109375" style="34" customWidth="1"/>
    <col min="10501" max="10501" width="1.7109375" style="34" customWidth="1"/>
    <col min="10502" max="10502" width="14.85546875" style="34" customWidth="1"/>
    <col min="10503" max="10503" width="1.7109375" style="34" customWidth="1"/>
    <col min="10504" max="10504" width="16.5703125" style="34" customWidth="1"/>
    <col min="10505" max="10505" width="1.7109375" style="34" customWidth="1"/>
    <col min="10506" max="10506" width="15.28515625" style="34" customWidth="1"/>
    <col min="10507" max="10507" width="1.7109375" style="34" customWidth="1"/>
    <col min="10508" max="10508" width="16.5703125" style="34" customWidth="1"/>
    <col min="10509" max="10509" width="1.7109375" style="34" customWidth="1"/>
    <col min="10510" max="10511" width="0" style="34" hidden="1" customWidth="1"/>
    <col min="10512" max="10512" width="15.28515625" style="34" customWidth="1"/>
    <col min="10513" max="10513" width="1.7109375" style="34" customWidth="1"/>
    <col min="10514" max="10753" width="26.5703125" style="34"/>
    <col min="10754" max="10754" width="63.42578125" style="34" customWidth="1"/>
    <col min="10755" max="10755" width="8.42578125" style="34" customWidth="1"/>
    <col min="10756" max="10756" width="15.7109375" style="34" customWidth="1"/>
    <col min="10757" max="10757" width="1.7109375" style="34" customWidth="1"/>
    <col min="10758" max="10758" width="14.85546875" style="34" customWidth="1"/>
    <col min="10759" max="10759" width="1.7109375" style="34" customWidth="1"/>
    <col min="10760" max="10760" width="16.5703125" style="34" customWidth="1"/>
    <col min="10761" max="10761" width="1.7109375" style="34" customWidth="1"/>
    <col min="10762" max="10762" width="15.28515625" style="34" customWidth="1"/>
    <col min="10763" max="10763" width="1.7109375" style="34" customWidth="1"/>
    <col min="10764" max="10764" width="16.5703125" style="34" customWidth="1"/>
    <col min="10765" max="10765" width="1.7109375" style="34" customWidth="1"/>
    <col min="10766" max="10767" width="0" style="34" hidden="1" customWidth="1"/>
    <col min="10768" max="10768" width="15.28515625" style="34" customWidth="1"/>
    <col min="10769" max="10769" width="1.7109375" style="34" customWidth="1"/>
    <col min="10770" max="11009" width="26.5703125" style="34"/>
    <col min="11010" max="11010" width="63.42578125" style="34" customWidth="1"/>
    <col min="11011" max="11011" width="8.42578125" style="34" customWidth="1"/>
    <col min="11012" max="11012" width="15.7109375" style="34" customWidth="1"/>
    <col min="11013" max="11013" width="1.7109375" style="34" customWidth="1"/>
    <col min="11014" max="11014" width="14.85546875" style="34" customWidth="1"/>
    <col min="11015" max="11015" width="1.7109375" style="34" customWidth="1"/>
    <col min="11016" max="11016" width="16.5703125" style="34" customWidth="1"/>
    <col min="11017" max="11017" width="1.7109375" style="34" customWidth="1"/>
    <col min="11018" max="11018" width="15.28515625" style="34" customWidth="1"/>
    <col min="11019" max="11019" width="1.7109375" style="34" customWidth="1"/>
    <col min="11020" max="11020" width="16.5703125" style="34" customWidth="1"/>
    <col min="11021" max="11021" width="1.7109375" style="34" customWidth="1"/>
    <col min="11022" max="11023" width="0" style="34" hidden="1" customWidth="1"/>
    <col min="11024" max="11024" width="15.28515625" style="34" customWidth="1"/>
    <col min="11025" max="11025" width="1.7109375" style="34" customWidth="1"/>
    <col min="11026" max="11265" width="26.5703125" style="34"/>
    <col min="11266" max="11266" width="63.42578125" style="34" customWidth="1"/>
    <col min="11267" max="11267" width="8.42578125" style="34" customWidth="1"/>
    <col min="11268" max="11268" width="15.7109375" style="34" customWidth="1"/>
    <col min="11269" max="11269" width="1.7109375" style="34" customWidth="1"/>
    <col min="11270" max="11270" width="14.85546875" style="34" customWidth="1"/>
    <col min="11271" max="11271" width="1.7109375" style="34" customWidth="1"/>
    <col min="11272" max="11272" width="16.5703125" style="34" customWidth="1"/>
    <col min="11273" max="11273" width="1.7109375" style="34" customWidth="1"/>
    <col min="11274" max="11274" width="15.28515625" style="34" customWidth="1"/>
    <col min="11275" max="11275" width="1.7109375" style="34" customWidth="1"/>
    <col min="11276" max="11276" width="16.5703125" style="34" customWidth="1"/>
    <col min="11277" max="11277" width="1.7109375" style="34" customWidth="1"/>
    <col min="11278" max="11279" width="0" style="34" hidden="1" customWidth="1"/>
    <col min="11280" max="11280" width="15.28515625" style="34" customWidth="1"/>
    <col min="11281" max="11281" width="1.7109375" style="34" customWidth="1"/>
    <col min="11282" max="11521" width="26.5703125" style="34"/>
    <col min="11522" max="11522" width="63.42578125" style="34" customWidth="1"/>
    <col min="11523" max="11523" width="8.42578125" style="34" customWidth="1"/>
    <col min="11524" max="11524" width="15.7109375" style="34" customWidth="1"/>
    <col min="11525" max="11525" width="1.7109375" style="34" customWidth="1"/>
    <col min="11526" max="11526" width="14.85546875" style="34" customWidth="1"/>
    <col min="11527" max="11527" width="1.7109375" style="34" customWidth="1"/>
    <col min="11528" max="11528" width="16.5703125" style="34" customWidth="1"/>
    <col min="11529" max="11529" width="1.7109375" style="34" customWidth="1"/>
    <col min="11530" max="11530" width="15.28515625" style="34" customWidth="1"/>
    <col min="11531" max="11531" width="1.7109375" style="34" customWidth="1"/>
    <col min="11532" max="11532" width="16.5703125" style="34" customWidth="1"/>
    <col min="11533" max="11533" width="1.7109375" style="34" customWidth="1"/>
    <col min="11534" max="11535" width="0" style="34" hidden="1" customWidth="1"/>
    <col min="11536" max="11536" width="15.28515625" style="34" customWidth="1"/>
    <col min="11537" max="11537" width="1.7109375" style="34" customWidth="1"/>
    <col min="11538" max="11777" width="26.5703125" style="34"/>
    <col min="11778" max="11778" width="63.42578125" style="34" customWidth="1"/>
    <col min="11779" max="11779" width="8.42578125" style="34" customWidth="1"/>
    <col min="11780" max="11780" width="15.7109375" style="34" customWidth="1"/>
    <col min="11781" max="11781" width="1.7109375" style="34" customWidth="1"/>
    <col min="11782" max="11782" width="14.85546875" style="34" customWidth="1"/>
    <col min="11783" max="11783" width="1.7109375" style="34" customWidth="1"/>
    <col min="11784" max="11784" width="16.5703125" style="34" customWidth="1"/>
    <col min="11785" max="11785" width="1.7109375" style="34" customWidth="1"/>
    <col min="11786" max="11786" width="15.28515625" style="34" customWidth="1"/>
    <col min="11787" max="11787" width="1.7109375" style="34" customWidth="1"/>
    <col min="11788" max="11788" width="16.5703125" style="34" customWidth="1"/>
    <col min="11789" max="11789" width="1.7109375" style="34" customWidth="1"/>
    <col min="11790" max="11791" width="0" style="34" hidden="1" customWidth="1"/>
    <col min="11792" max="11792" width="15.28515625" style="34" customWidth="1"/>
    <col min="11793" max="11793" width="1.7109375" style="34" customWidth="1"/>
    <col min="11794" max="12033" width="26.5703125" style="34"/>
    <col min="12034" max="12034" width="63.42578125" style="34" customWidth="1"/>
    <col min="12035" max="12035" width="8.42578125" style="34" customWidth="1"/>
    <col min="12036" max="12036" width="15.7109375" style="34" customWidth="1"/>
    <col min="12037" max="12037" width="1.7109375" style="34" customWidth="1"/>
    <col min="12038" max="12038" width="14.85546875" style="34" customWidth="1"/>
    <col min="12039" max="12039" width="1.7109375" style="34" customWidth="1"/>
    <col min="12040" max="12040" width="16.5703125" style="34" customWidth="1"/>
    <col min="12041" max="12041" width="1.7109375" style="34" customWidth="1"/>
    <col min="12042" max="12042" width="15.28515625" style="34" customWidth="1"/>
    <col min="12043" max="12043" width="1.7109375" style="34" customWidth="1"/>
    <col min="12044" max="12044" width="16.5703125" style="34" customWidth="1"/>
    <col min="12045" max="12045" width="1.7109375" style="34" customWidth="1"/>
    <col min="12046" max="12047" width="0" style="34" hidden="1" customWidth="1"/>
    <col min="12048" max="12048" width="15.28515625" style="34" customWidth="1"/>
    <col min="12049" max="12049" width="1.7109375" style="34" customWidth="1"/>
    <col min="12050" max="12289" width="26.5703125" style="34"/>
    <col min="12290" max="12290" width="63.42578125" style="34" customWidth="1"/>
    <col min="12291" max="12291" width="8.42578125" style="34" customWidth="1"/>
    <col min="12292" max="12292" width="15.7109375" style="34" customWidth="1"/>
    <col min="12293" max="12293" width="1.7109375" style="34" customWidth="1"/>
    <col min="12294" max="12294" width="14.85546875" style="34" customWidth="1"/>
    <col min="12295" max="12295" width="1.7109375" style="34" customWidth="1"/>
    <col min="12296" max="12296" width="16.5703125" style="34" customWidth="1"/>
    <col min="12297" max="12297" width="1.7109375" style="34" customWidth="1"/>
    <col min="12298" max="12298" width="15.28515625" style="34" customWidth="1"/>
    <col min="12299" max="12299" width="1.7109375" style="34" customWidth="1"/>
    <col min="12300" max="12300" width="16.5703125" style="34" customWidth="1"/>
    <col min="12301" max="12301" width="1.7109375" style="34" customWidth="1"/>
    <col min="12302" max="12303" width="0" style="34" hidden="1" customWidth="1"/>
    <col min="12304" max="12304" width="15.28515625" style="34" customWidth="1"/>
    <col min="12305" max="12305" width="1.7109375" style="34" customWidth="1"/>
    <col min="12306" max="12545" width="26.5703125" style="34"/>
    <col min="12546" max="12546" width="63.42578125" style="34" customWidth="1"/>
    <col min="12547" max="12547" width="8.42578125" style="34" customWidth="1"/>
    <col min="12548" max="12548" width="15.7109375" style="34" customWidth="1"/>
    <col min="12549" max="12549" width="1.7109375" style="34" customWidth="1"/>
    <col min="12550" max="12550" width="14.85546875" style="34" customWidth="1"/>
    <col min="12551" max="12551" width="1.7109375" style="34" customWidth="1"/>
    <col min="12552" max="12552" width="16.5703125" style="34" customWidth="1"/>
    <col min="12553" max="12553" width="1.7109375" style="34" customWidth="1"/>
    <col min="12554" max="12554" width="15.28515625" style="34" customWidth="1"/>
    <col min="12555" max="12555" width="1.7109375" style="34" customWidth="1"/>
    <col min="12556" max="12556" width="16.5703125" style="34" customWidth="1"/>
    <col min="12557" max="12557" width="1.7109375" style="34" customWidth="1"/>
    <col min="12558" max="12559" width="0" style="34" hidden="1" customWidth="1"/>
    <col min="12560" max="12560" width="15.28515625" style="34" customWidth="1"/>
    <col min="12561" max="12561" width="1.7109375" style="34" customWidth="1"/>
    <col min="12562" max="12801" width="26.5703125" style="34"/>
    <col min="12802" max="12802" width="63.42578125" style="34" customWidth="1"/>
    <col min="12803" max="12803" width="8.42578125" style="34" customWidth="1"/>
    <col min="12804" max="12804" width="15.7109375" style="34" customWidth="1"/>
    <col min="12805" max="12805" width="1.7109375" style="34" customWidth="1"/>
    <col min="12806" max="12806" width="14.85546875" style="34" customWidth="1"/>
    <col min="12807" max="12807" width="1.7109375" style="34" customWidth="1"/>
    <col min="12808" max="12808" width="16.5703125" style="34" customWidth="1"/>
    <col min="12809" max="12809" width="1.7109375" style="34" customWidth="1"/>
    <col min="12810" max="12810" width="15.28515625" style="34" customWidth="1"/>
    <col min="12811" max="12811" width="1.7109375" style="34" customWidth="1"/>
    <col min="12812" max="12812" width="16.5703125" style="34" customWidth="1"/>
    <col min="12813" max="12813" width="1.7109375" style="34" customWidth="1"/>
    <col min="12814" max="12815" width="0" style="34" hidden="1" customWidth="1"/>
    <col min="12816" max="12816" width="15.28515625" style="34" customWidth="1"/>
    <col min="12817" max="12817" width="1.7109375" style="34" customWidth="1"/>
    <col min="12818" max="13057" width="26.5703125" style="34"/>
    <col min="13058" max="13058" width="63.42578125" style="34" customWidth="1"/>
    <col min="13059" max="13059" width="8.42578125" style="34" customWidth="1"/>
    <col min="13060" max="13060" width="15.7109375" style="34" customWidth="1"/>
    <col min="13061" max="13061" width="1.7109375" style="34" customWidth="1"/>
    <col min="13062" max="13062" width="14.85546875" style="34" customWidth="1"/>
    <col min="13063" max="13063" width="1.7109375" style="34" customWidth="1"/>
    <col min="13064" max="13064" width="16.5703125" style="34" customWidth="1"/>
    <col min="13065" max="13065" width="1.7109375" style="34" customWidth="1"/>
    <col min="13066" max="13066" width="15.28515625" style="34" customWidth="1"/>
    <col min="13067" max="13067" width="1.7109375" style="34" customWidth="1"/>
    <col min="13068" max="13068" width="16.5703125" style="34" customWidth="1"/>
    <col min="13069" max="13069" width="1.7109375" style="34" customWidth="1"/>
    <col min="13070" max="13071" width="0" style="34" hidden="1" customWidth="1"/>
    <col min="13072" max="13072" width="15.28515625" style="34" customWidth="1"/>
    <col min="13073" max="13073" width="1.7109375" style="34" customWidth="1"/>
    <col min="13074" max="13313" width="26.5703125" style="34"/>
    <col min="13314" max="13314" width="63.42578125" style="34" customWidth="1"/>
    <col min="13315" max="13315" width="8.42578125" style="34" customWidth="1"/>
    <col min="13316" max="13316" width="15.7109375" style="34" customWidth="1"/>
    <col min="13317" max="13317" width="1.7109375" style="34" customWidth="1"/>
    <col min="13318" max="13318" width="14.85546875" style="34" customWidth="1"/>
    <col min="13319" max="13319" width="1.7109375" style="34" customWidth="1"/>
    <col min="13320" max="13320" width="16.5703125" style="34" customWidth="1"/>
    <col min="13321" max="13321" width="1.7109375" style="34" customWidth="1"/>
    <col min="13322" max="13322" width="15.28515625" style="34" customWidth="1"/>
    <col min="13323" max="13323" width="1.7109375" style="34" customWidth="1"/>
    <col min="13324" max="13324" width="16.5703125" style="34" customWidth="1"/>
    <col min="13325" max="13325" width="1.7109375" style="34" customWidth="1"/>
    <col min="13326" max="13327" width="0" style="34" hidden="1" customWidth="1"/>
    <col min="13328" max="13328" width="15.28515625" style="34" customWidth="1"/>
    <col min="13329" max="13329" width="1.7109375" style="34" customWidth="1"/>
    <col min="13330" max="13569" width="26.5703125" style="34"/>
    <col min="13570" max="13570" width="63.42578125" style="34" customWidth="1"/>
    <col min="13571" max="13571" width="8.42578125" style="34" customWidth="1"/>
    <col min="13572" max="13572" width="15.7109375" style="34" customWidth="1"/>
    <col min="13573" max="13573" width="1.7109375" style="34" customWidth="1"/>
    <col min="13574" max="13574" width="14.85546875" style="34" customWidth="1"/>
    <col min="13575" max="13575" width="1.7109375" style="34" customWidth="1"/>
    <col min="13576" max="13576" width="16.5703125" style="34" customWidth="1"/>
    <col min="13577" max="13577" width="1.7109375" style="34" customWidth="1"/>
    <col min="13578" max="13578" width="15.28515625" style="34" customWidth="1"/>
    <col min="13579" max="13579" width="1.7109375" style="34" customWidth="1"/>
    <col min="13580" max="13580" width="16.5703125" style="34" customWidth="1"/>
    <col min="13581" max="13581" width="1.7109375" style="34" customWidth="1"/>
    <col min="13582" max="13583" width="0" style="34" hidden="1" customWidth="1"/>
    <col min="13584" max="13584" width="15.28515625" style="34" customWidth="1"/>
    <col min="13585" max="13585" width="1.7109375" style="34" customWidth="1"/>
    <col min="13586" max="13825" width="26.5703125" style="34"/>
    <col min="13826" max="13826" width="63.42578125" style="34" customWidth="1"/>
    <col min="13827" max="13827" width="8.42578125" style="34" customWidth="1"/>
    <col min="13828" max="13828" width="15.7109375" style="34" customWidth="1"/>
    <col min="13829" max="13829" width="1.7109375" style="34" customWidth="1"/>
    <col min="13830" max="13830" width="14.85546875" style="34" customWidth="1"/>
    <col min="13831" max="13831" width="1.7109375" style="34" customWidth="1"/>
    <col min="13832" max="13832" width="16.5703125" style="34" customWidth="1"/>
    <col min="13833" max="13833" width="1.7109375" style="34" customWidth="1"/>
    <col min="13834" max="13834" width="15.28515625" style="34" customWidth="1"/>
    <col min="13835" max="13835" width="1.7109375" style="34" customWidth="1"/>
    <col min="13836" max="13836" width="16.5703125" style="34" customWidth="1"/>
    <col min="13837" max="13837" width="1.7109375" style="34" customWidth="1"/>
    <col min="13838" max="13839" width="0" style="34" hidden="1" customWidth="1"/>
    <col min="13840" max="13840" width="15.28515625" style="34" customWidth="1"/>
    <col min="13841" max="13841" width="1.7109375" style="34" customWidth="1"/>
    <col min="13842" max="14081" width="26.5703125" style="34"/>
    <col min="14082" max="14082" width="63.42578125" style="34" customWidth="1"/>
    <col min="14083" max="14083" width="8.42578125" style="34" customWidth="1"/>
    <col min="14084" max="14084" width="15.7109375" style="34" customWidth="1"/>
    <col min="14085" max="14085" width="1.7109375" style="34" customWidth="1"/>
    <col min="14086" max="14086" width="14.85546875" style="34" customWidth="1"/>
    <col min="14087" max="14087" width="1.7109375" style="34" customWidth="1"/>
    <col min="14088" max="14088" width="16.5703125" style="34" customWidth="1"/>
    <col min="14089" max="14089" width="1.7109375" style="34" customWidth="1"/>
    <col min="14090" max="14090" width="15.28515625" style="34" customWidth="1"/>
    <col min="14091" max="14091" width="1.7109375" style="34" customWidth="1"/>
    <col min="14092" max="14092" width="16.5703125" style="34" customWidth="1"/>
    <col min="14093" max="14093" width="1.7109375" style="34" customWidth="1"/>
    <col min="14094" max="14095" width="0" style="34" hidden="1" customWidth="1"/>
    <col min="14096" max="14096" width="15.28515625" style="34" customWidth="1"/>
    <col min="14097" max="14097" width="1.7109375" style="34" customWidth="1"/>
    <col min="14098" max="14337" width="26.5703125" style="34"/>
    <col min="14338" max="14338" width="63.42578125" style="34" customWidth="1"/>
    <col min="14339" max="14339" width="8.42578125" style="34" customWidth="1"/>
    <col min="14340" max="14340" width="15.7109375" style="34" customWidth="1"/>
    <col min="14341" max="14341" width="1.7109375" style="34" customWidth="1"/>
    <col min="14342" max="14342" width="14.85546875" style="34" customWidth="1"/>
    <col min="14343" max="14343" width="1.7109375" style="34" customWidth="1"/>
    <col min="14344" max="14344" width="16.5703125" style="34" customWidth="1"/>
    <col min="14345" max="14345" width="1.7109375" style="34" customWidth="1"/>
    <col min="14346" max="14346" width="15.28515625" style="34" customWidth="1"/>
    <col min="14347" max="14347" width="1.7109375" style="34" customWidth="1"/>
    <col min="14348" max="14348" width="16.5703125" style="34" customWidth="1"/>
    <col min="14349" max="14349" width="1.7109375" style="34" customWidth="1"/>
    <col min="14350" max="14351" width="0" style="34" hidden="1" customWidth="1"/>
    <col min="14352" max="14352" width="15.28515625" style="34" customWidth="1"/>
    <col min="14353" max="14353" width="1.7109375" style="34" customWidth="1"/>
    <col min="14354" max="14593" width="26.5703125" style="34"/>
    <col min="14594" max="14594" width="63.42578125" style="34" customWidth="1"/>
    <col min="14595" max="14595" width="8.42578125" style="34" customWidth="1"/>
    <col min="14596" max="14596" width="15.7109375" style="34" customWidth="1"/>
    <col min="14597" max="14597" width="1.7109375" style="34" customWidth="1"/>
    <col min="14598" max="14598" width="14.85546875" style="34" customWidth="1"/>
    <col min="14599" max="14599" width="1.7109375" style="34" customWidth="1"/>
    <col min="14600" max="14600" width="16.5703125" style="34" customWidth="1"/>
    <col min="14601" max="14601" width="1.7109375" style="34" customWidth="1"/>
    <col min="14602" max="14602" width="15.28515625" style="34" customWidth="1"/>
    <col min="14603" max="14603" width="1.7109375" style="34" customWidth="1"/>
    <col min="14604" max="14604" width="16.5703125" style="34" customWidth="1"/>
    <col min="14605" max="14605" width="1.7109375" style="34" customWidth="1"/>
    <col min="14606" max="14607" width="0" style="34" hidden="1" customWidth="1"/>
    <col min="14608" max="14608" width="15.28515625" style="34" customWidth="1"/>
    <col min="14609" max="14609" width="1.7109375" style="34" customWidth="1"/>
    <col min="14610" max="14849" width="26.5703125" style="34"/>
    <col min="14850" max="14850" width="63.42578125" style="34" customWidth="1"/>
    <col min="14851" max="14851" width="8.42578125" style="34" customWidth="1"/>
    <col min="14852" max="14852" width="15.7109375" style="34" customWidth="1"/>
    <col min="14853" max="14853" width="1.7109375" style="34" customWidth="1"/>
    <col min="14854" max="14854" width="14.85546875" style="34" customWidth="1"/>
    <col min="14855" max="14855" width="1.7109375" style="34" customWidth="1"/>
    <col min="14856" max="14856" width="16.5703125" style="34" customWidth="1"/>
    <col min="14857" max="14857" width="1.7109375" style="34" customWidth="1"/>
    <col min="14858" max="14858" width="15.28515625" style="34" customWidth="1"/>
    <col min="14859" max="14859" width="1.7109375" style="34" customWidth="1"/>
    <col min="14860" max="14860" width="16.5703125" style="34" customWidth="1"/>
    <col min="14861" max="14861" width="1.7109375" style="34" customWidth="1"/>
    <col min="14862" max="14863" width="0" style="34" hidden="1" customWidth="1"/>
    <col min="14864" max="14864" width="15.28515625" style="34" customWidth="1"/>
    <col min="14865" max="14865" width="1.7109375" style="34" customWidth="1"/>
    <col min="14866" max="15105" width="26.5703125" style="34"/>
    <col min="15106" max="15106" width="63.42578125" style="34" customWidth="1"/>
    <col min="15107" max="15107" width="8.42578125" style="34" customWidth="1"/>
    <col min="15108" max="15108" width="15.7109375" style="34" customWidth="1"/>
    <col min="15109" max="15109" width="1.7109375" style="34" customWidth="1"/>
    <col min="15110" max="15110" width="14.85546875" style="34" customWidth="1"/>
    <col min="15111" max="15111" width="1.7109375" style="34" customWidth="1"/>
    <col min="15112" max="15112" width="16.5703125" style="34" customWidth="1"/>
    <col min="15113" max="15113" width="1.7109375" style="34" customWidth="1"/>
    <col min="15114" max="15114" width="15.28515625" style="34" customWidth="1"/>
    <col min="15115" max="15115" width="1.7109375" style="34" customWidth="1"/>
    <col min="15116" max="15116" width="16.5703125" style="34" customWidth="1"/>
    <col min="15117" max="15117" width="1.7109375" style="34" customWidth="1"/>
    <col min="15118" max="15119" width="0" style="34" hidden="1" customWidth="1"/>
    <col min="15120" max="15120" width="15.28515625" style="34" customWidth="1"/>
    <col min="15121" max="15121" width="1.7109375" style="34" customWidth="1"/>
    <col min="15122" max="15361" width="26.5703125" style="34"/>
    <col min="15362" max="15362" width="63.42578125" style="34" customWidth="1"/>
    <col min="15363" max="15363" width="8.42578125" style="34" customWidth="1"/>
    <col min="15364" max="15364" width="15.7109375" style="34" customWidth="1"/>
    <col min="15365" max="15365" width="1.7109375" style="34" customWidth="1"/>
    <col min="15366" max="15366" width="14.85546875" style="34" customWidth="1"/>
    <col min="15367" max="15367" width="1.7109375" style="34" customWidth="1"/>
    <col min="15368" max="15368" width="16.5703125" style="34" customWidth="1"/>
    <col min="15369" max="15369" width="1.7109375" style="34" customWidth="1"/>
    <col min="15370" max="15370" width="15.28515625" style="34" customWidth="1"/>
    <col min="15371" max="15371" width="1.7109375" style="34" customWidth="1"/>
    <col min="15372" max="15372" width="16.5703125" style="34" customWidth="1"/>
    <col min="15373" max="15373" width="1.7109375" style="34" customWidth="1"/>
    <col min="15374" max="15375" width="0" style="34" hidden="1" customWidth="1"/>
    <col min="15376" max="15376" width="15.28515625" style="34" customWidth="1"/>
    <col min="15377" max="15377" width="1.7109375" style="34" customWidth="1"/>
    <col min="15378" max="15617" width="26.5703125" style="34"/>
    <col min="15618" max="15618" width="63.42578125" style="34" customWidth="1"/>
    <col min="15619" max="15619" width="8.42578125" style="34" customWidth="1"/>
    <col min="15620" max="15620" width="15.7109375" style="34" customWidth="1"/>
    <col min="15621" max="15621" width="1.7109375" style="34" customWidth="1"/>
    <col min="15622" max="15622" width="14.85546875" style="34" customWidth="1"/>
    <col min="15623" max="15623" width="1.7109375" style="34" customWidth="1"/>
    <col min="15624" max="15624" width="16.5703125" style="34" customWidth="1"/>
    <col min="15625" max="15625" width="1.7109375" style="34" customWidth="1"/>
    <col min="15626" max="15626" width="15.28515625" style="34" customWidth="1"/>
    <col min="15627" max="15627" width="1.7109375" style="34" customWidth="1"/>
    <col min="15628" max="15628" width="16.5703125" style="34" customWidth="1"/>
    <col min="15629" max="15629" width="1.7109375" style="34" customWidth="1"/>
    <col min="15630" max="15631" width="0" style="34" hidden="1" customWidth="1"/>
    <col min="15632" max="15632" width="15.28515625" style="34" customWidth="1"/>
    <col min="15633" max="15633" width="1.7109375" style="34" customWidth="1"/>
    <col min="15634" max="15873" width="26.5703125" style="34"/>
    <col min="15874" max="15874" width="63.42578125" style="34" customWidth="1"/>
    <col min="15875" max="15875" width="8.42578125" style="34" customWidth="1"/>
    <col min="15876" max="15876" width="15.7109375" style="34" customWidth="1"/>
    <col min="15877" max="15877" width="1.7109375" style="34" customWidth="1"/>
    <col min="15878" max="15878" width="14.85546875" style="34" customWidth="1"/>
    <col min="15879" max="15879" width="1.7109375" style="34" customWidth="1"/>
    <col min="15880" max="15880" width="16.5703125" style="34" customWidth="1"/>
    <col min="15881" max="15881" width="1.7109375" style="34" customWidth="1"/>
    <col min="15882" max="15882" width="15.28515625" style="34" customWidth="1"/>
    <col min="15883" max="15883" width="1.7109375" style="34" customWidth="1"/>
    <col min="15884" max="15884" width="16.5703125" style="34" customWidth="1"/>
    <col min="15885" max="15885" width="1.7109375" style="34" customWidth="1"/>
    <col min="15886" max="15887" width="0" style="34" hidden="1" customWidth="1"/>
    <col min="15888" max="15888" width="15.28515625" style="34" customWidth="1"/>
    <col min="15889" max="15889" width="1.7109375" style="34" customWidth="1"/>
    <col min="15890" max="16129" width="26.5703125" style="34"/>
    <col min="16130" max="16130" width="63.42578125" style="34" customWidth="1"/>
    <col min="16131" max="16131" width="8.42578125" style="34" customWidth="1"/>
    <col min="16132" max="16132" width="15.7109375" style="34" customWidth="1"/>
    <col min="16133" max="16133" width="1.7109375" style="34" customWidth="1"/>
    <col min="16134" max="16134" width="14.85546875" style="34" customWidth="1"/>
    <col min="16135" max="16135" width="1.7109375" style="34" customWidth="1"/>
    <col min="16136" max="16136" width="16.5703125" style="34" customWidth="1"/>
    <col min="16137" max="16137" width="1.7109375" style="34" customWidth="1"/>
    <col min="16138" max="16138" width="15.28515625" style="34" customWidth="1"/>
    <col min="16139" max="16139" width="1.7109375" style="34" customWidth="1"/>
    <col min="16140" max="16140" width="16.5703125" style="34" customWidth="1"/>
    <col min="16141" max="16141" width="1.7109375" style="34" customWidth="1"/>
    <col min="16142" max="16143" width="0" style="34" hidden="1" customWidth="1"/>
    <col min="16144" max="16144" width="15.28515625" style="34" customWidth="1"/>
    <col min="16145" max="16145" width="1.7109375" style="34" customWidth="1"/>
    <col min="16146" max="16384" width="26.5703125" style="34"/>
  </cols>
  <sheetData>
    <row r="1" spans="1:16" ht="21.75" customHeight="1">
      <c r="A1" s="2" t="s">
        <v>100</v>
      </c>
      <c r="B1" s="1"/>
      <c r="C1" s="1"/>
      <c r="D1" s="53"/>
      <c r="E1" s="6"/>
      <c r="F1" s="6"/>
      <c r="G1" s="6"/>
      <c r="H1" s="6"/>
      <c r="I1" s="6"/>
      <c r="J1" s="6"/>
      <c r="K1" s="6"/>
      <c r="L1" s="6"/>
      <c r="M1" s="6"/>
      <c r="N1" s="7"/>
      <c r="O1" s="6"/>
      <c r="P1" s="7"/>
    </row>
    <row r="2" spans="1:16" ht="21.75" customHeight="1">
      <c r="A2" s="5" t="s">
        <v>158</v>
      </c>
      <c r="B2" s="5"/>
      <c r="C2" s="5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8"/>
      <c r="P2" s="7"/>
    </row>
    <row r="3" spans="1:16" ht="21.75" customHeight="1">
      <c r="A3" s="5"/>
      <c r="B3" s="5"/>
      <c r="C3" s="5"/>
      <c r="D3" s="21"/>
      <c r="E3" s="21"/>
      <c r="F3" s="21"/>
      <c r="G3" s="21"/>
      <c r="H3" s="21"/>
      <c r="I3" s="22"/>
      <c r="J3" s="22"/>
      <c r="K3" s="22"/>
      <c r="L3" s="22"/>
      <c r="M3" s="22"/>
      <c r="N3" s="22"/>
      <c r="O3" s="22"/>
      <c r="P3" s="22"/>
    </row>
    <row r="4" spans="1:16" ht="21.75" customHeight="1">
      <c r="A4" s="23"/>
      <c r="B4" s="23"/>
      <c r="C4" s="23"/>
      <c r="D4" s="363" t="s">
        <v>1</v>
      </c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</row>
    <row r="5" spans="1:16" ht="21.75" customHeight="1">
      <c r="A5" s="24"/>
      <c r="B5" s="24"/>
      <c r="C5" s="24"/>
      <c r="D5" s="24"/>
      <c r="E5" s="24"/>
      <c r="F5" s="24"/>
      <c r="G5" s="24"/>
      <c r="H5" s="24"/>
      <c r="I5" s="24"/>
      <c r="J5" s="364" t="s">
        <v>41</v>
      </c>
      <c r="K5" s="364"/>
      <c r="L5" s="364"/>
      <c r="M5" s="24"/>
      <c r="N5" s="25" t="s">
        <v>35</v>
      </c>
      <c r="O5" s="24"/>
      <c r="P5" s="24"/>
    </row>
    <row r="6" spans="1:16" ht="21.75" customHeigh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6" t="s">
        <v>156</v>
      </c>
      <c r="O6" s="24"/>
      <c r="P6" s="27"/>
    </row>
    <row r="7" spans="1:16" ht="21.75" customHeight="1">
      <c r="A7" s="27"/>
      <c r="B7" s="27"/>
      <c r="C7" s="27"/>
      <c r="D7" s="27" t="s">
        <v>59</v>
      </c>
      <c r="E7" s="27"/>
      <c r="F7" s="27" t="s">
        <v>60</v>
      </c>
      <c r="G7" s="27"/>
      <c r="H7" s="118" t="s">
        <v>156</v>
      </c>
      <c r="I7" s="27"/>
      <c r="J7" s="11" t="s">
        <v>105</v>
      </c>
      <c r="K7" s="27"/>
      <c r="L7" s="27"/>
      <c r="M7" s="27"/>
      <c r="N7" s="26" t="s">
        <v>157</v>
      </c>
      <c r="O7" s="27"/>
      <c r="P7" s="27" t="s">
        <v>57</v>
      </c>
    </row>
    <row r="8" spans="1:16" ht="21.75" customHeight="1">
      <c r="A8" s="27"/>
      <c r="B8" s="28" t="s">
        <v>3</v>
      </c>
      <c r="C8" s="28"/>
      <c r="D8" s="55" t="s">
        <v>62</v>
      </c>
      <c r="E8" s="24"/>
      <c r="F8" s="119" t="s">
        <v>229</v>
      </c>
      <c r="G8" s="24"/>
      <c r="H8" s="119" t="s">
        <v>230</v>
      </c>
      <c r="I8" s="24"/>
      <c r="J8" s="54" t="s">
        <v>106</v>
      </c>
      <c r="K8" s="27"/>
      <c r="L8" s="55" t="s">
        <v>43</v>
      </c>
      <c r="M8" s="24"/>
      <c r="N8" s="25" t="s">
        <v>2</v>
      </c>
      <c r="O8" s="24"/>
      <c r="P8" s="55" t="s">
        <v>61</v>
      </c>
    </row>
    <row r="9" spans="1:16" ht="21.75">
      <c r="A9" s="27"/>
      <c r="B9" s="28"/>
      <c r="C9" s="28"/>
      <c r="D9" s="362" t="s">
        <v>176</v>
      </c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2"/>
    </row>
    <row r="10" spans="1:16" ht="21.75">
      <c r="A10" s="18" t="s">
        <v>160</v>
      </c>
      <c r="B10" s="29"/>
      <c r="C10" s="29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 ht="21.75">
      <c r="A11" s="10" t="s">
        <v>135</v>
      </c>
      <c r="B11" s="30"/>
      <c r="C11" s="30"/>
      <c r="D11" s="31">
        <v>1376923</v>
      </c>
      <c r="E11" s="31"/>
      <c r="F11" s="31">
        <v>11157460</v>
      </c>
      <c r="G11" s="31"/>
      <c r="H11" s="31">
        <v>189618</v>
      </c>
      <c r="I11" s="31"/>
      <c r="J11" s="31">
        <v>153164</v>
      </c>
      <c r="K11" s="31"/>
      <c r="L11" s="31">
        <v>27605863</v>
      </c>
      <c r="M11" s="31"/>
      <c r="N11" s="31"/>
      <c r="O11" s="31"/>
      <c r="P11" s="4">
        <f>SUM(D11:L11)</f>
        <v>40483028</v>
      </c>
    </row>
    <row r="12" spans="1:16" ht="21.75">
      <c r="A12" s="20"/>
      <c r="B12" s="20"/>
      <c r="C12" s="20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3"/>
      <c r="O12" s="32"/>
      <c r="P12" s="33"/>
    </row>
    <row r="13" spans="1:16" ht="21">
      <c r="A13" s="10" t="s">
        <v>83</v>
      </c>
      <c r="B13" s="10"/>
      <c r="C13" s="10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O13" s="13"/>
      <c r="P13" s="12"/>
    </row>
    <row r="14" spans="1:16" ht="21">
      <c r="A14" s="57" t="s">
        <v>185</v>
      </c>
      <c r="B14" s="10"/>
      <c r="C14" s="10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O14" s="13"/>
      <c r="P14" s="12"/>
    </row>
    <row r="15" spans="1:16" ht="21.75">
      <c r="A15" s="9" t="s">
        <v>159</v>
      </c>
      <c r="B15" s="120">
        <v>18</v>
      </c>
      <c r="C15" s="3"/>
      <c r="D15" s="58">
        <v>0</v>
      </c>
      <c r="E15" s="14"/>
      <c r="F15" s="58">
        <v>0</v>
      </c>
      <c r="G15" s="14"/>
      <c r="H15" s="58">
        <v>0</v>
      </c>
      <c r="I15" s="14"/>
      <c r="J15" s="58">
        <v>0</v>
      </c>
      <c r="K15" s="14"/>
      <c r="L15" s="19">
        <v>-1514557</v>
      </c>
      <c r="M15" s="14"/>
      <c r="N15" s="19"/>
      <c r="O15" s="15"/>
      <c r="P15" s="19">
        <f>SUM(D15:L15)</f>
        <v>-1514557</v>
      </c>
    </row>
    <row r="16" spans="1:16" ht="21">
      <c r="A16" s="57" t="s">
        <v>198</v>
      </c>
      <c r="B16" s="10"/>
      <c r="C16" s="10"/>
      <c r="D16" s="59">
        <v>0</v>
      </c>
      <c r="E16" s="12"/>
      <c r="F16" s="59">
        <v>0</v>
      </c>
      <c r="G16" s="12"/>
      <c r="H16" s="59">
        <v>0</v>
      </c>
      <c r="I16" s="12"/>
      <c r="J16" s="59">
        <v>0</v>
      </c>
      <c r="K16" s="12"/>
      <c r="L16" s="16">
        <f>SUM(L15)</f>
        <v>-1514557</v>
      </c>
      <c r="M16" s="12"/>
      <c r="N16" s="16"/>
      <c r="O16" s="13"/>
      <c r="P16" s="16">
        <f>SUM(P15)</f>
        <v>-1514557</v>
      </c>
    </row>
    <row r="17" spans="1:16" ht="21">
      <c r="A17" s="9"/>
      <c r="B17" s="9"/>
      <c r="C17" s="9"/>
      <c r="D17" s="14"/>
      <c r="E17" s="14"/>
      <c r="F17" s="14"/>
      <c r="G17" s="14"/>
      <c r="H17" s="14"/>
      <c r="I17" s="14"/>
      <c r="J17" s="56"/>
      <c r="K17" s="56"/>
      <c r="L17" s="56"/>
      <c r="M17" s="14"/>
      <c r="N17" s="14"/>
      <c r="O17" s="15"/>
      <c r="P17" s="14"/>
    </row>
    <row r="18" spans="1:16" ht="21">
      <c r="A18" s="10" t="s">
        <v>132</v>
      </c>
      <c r="B18" s="10"/>
      <c r="C18" s="10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6"/>
      <c r="O18" s="35"/>
      <c r="P18" s="36"/>
    </row>
    <row r="19" spans="1:16" ht="21">
      <c r="A19" s="9" t="s">
        <v>219</v>
      </c>
      <c r="B19" s="9"/>
      <c r="C19" s="9"/>
      <c r="D19" s="60">
        <v>0</v>
      </c>
      <c r="E19" s="15"/>
      <c r="F19" s="60">
        <v>0</v>
      </c>
      <c r="G19" s="15"/>
      <c r="H19" s="60">
        <v>0</v>
      </c>
      <c r="I19" s="15"/>
      <c r="J19" s="60">
        <v>0</v>
      </c>
      <c r="K19" s="38"/>
      <c r="L19" s="38">
        <v>2084898</v>
      </c>
      <c r="M19" s="38"/>
      <c r="N19" s="39"/>
      <c r="O19" s="38"/>
      <c r="P19" s="37">
        <f>SUM(D19:L19)</f>
        <v>2084898</v>
      </c>
    </row>
    <row r="20" spans="1:16" ht="21">
      <c r="A20" s="9" t="s">
        <v>133</v>
      </c>
      <c r="B20" s="9"/>
      <c r="C20" s="9"/>
      <c r="D20" s="58">
        <v>0</v>
      </c>
      <c r="E20" s="14"/>
      <c r="F20" s="58">
        <v>0</v>
      </c>
      <c r="G20" s="14"/>
      <c r="H20" s="58">
        <v>0</v>
      </c>
      <c r="I20" s="14"/>
      <c r="J20" s="58">
        <v>0</v>
      </c>
      <c r="K20" s="38"/>
      <c r="L20" s="58">
        <v>0</v>
      </c>
      <c r="M20" s="37"/>
      <c r="N20" s="40"/>
      <c r="O20" s="37"/>
      <c r="P20" s="58">
        <v>0</v>
      </c>
    </row>
    <row r="21" spans="1:16" ht="21">
      <c r="A21" s="10" t="s">
        <v>134</v>
      </c>
      <c r="B21" s="10"/>
      <c r="C21" s="10"/>
      <c r="D21" s="59">
        <v>0</v>
      </c>
      <c r="E21" s="12"/>
      <c r="F21" s="59">
        <v>0</v>
      </c>
      <c r="G21" s="12"/>
      <c r="H21" s="59">
        <v>0</v>
      </c>
      <c r="I21" s="12"/>
      <c r="J21" s="59">
        <v>0</v>
      </c>
      <c r="K21" s="36"/>
      <c r="L21" s="41">
        <f>SUM(L19:L20)</f>
        <v>2084898</v>
      </c>
      <c r="M21" s="36"/>
      <c r="N21" s="42"/>
      <c r="O21" s="36"/>
      <c r="P21" s="43">
        <f>SUM(P19:P20)</f>
        <v>2084898</v>
      </c>
    </row>
    <row r="22" spans="1:16" ht="21">
      <c r="A22" s="9"/>
      <c r="B22" s="9"/>
      <c r="C22" s="9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5"/>
      <c r="O22" s="44"/>
      <c r="P22" s="45"/>
    </row>
    <row r="23" spans="1:16" ht="21.75" thickBot="1">
      <c r="A23" s="17" t="s">
        <v>161</v>
      </c>
      <c r="B23" s="17"/>
      <c r="C23" s="17"/>
      <c r="D23" s="46">
        <f>SUM(D11,D16,D21)</f>
        <v>1376923</v>
      </c>
      <c r="E23" s="36"/>
      <c r="F23" s="46">
        <f>SUM(F11,F16,F21)</f>
        <v>11157460</v>
      </c>
      <c r="G23" s="36"/>
      <c r="H23" s="46">
        <f>SUM(H11,H16,H21)</f>
        <v>189618</v>
      </c>
      <c r="I23" s="36"/>
      <c r="J23" s="46">
        <f>SUM(J11,J16,J21)</f>
        <v>153164</v>
      </c>
      <c r="K23" s="36"/>
      <c r="L23" s="46">
        <f>SUM(L11,L16,L21)</f>
        <v>28176204</v>
      </c>
      <c r="M23" s="36"/>
      <c r="N23" s="47"/>
      <c r="O23" s="36"/>
      <c r="P23" s="46">
        <f>SUM(P11,P16,P21)</f>
        <v>41053369</v>
      </c>
    </row>
    <row r="24" spans="1:16" ht="19.5" thickTop="1"/>
    <row r="25" spans="1:16" ht="23.25">
      <c r="A25" s="2" t="s">
        <v>100</v>
      </c>
      <c r="B25" s="1"/>
      <c r="C25" s="1"/>
      <c r="D25" s="53"/>
      <c r="E25" s="6"/>
      <c r="F25" s="6"/>
      <c r="G25" s="6"/>
      <c r="H25" s="6"/>
      <c r="I25" s="6"/>
      <c r="J25" s="6"/>
      <c r="K25" s="6"/>
      <c r="L25" s="6"/>
      <c r="M25" s="6"/>
      <c r="N25" s="7"/>
      <c r="O25" s="6"/>
      <c r="P25" s="7"/>
    </row>
    <row r="26" spans="1:16" ht="23.25">
      <c r="A26" s="5" t="s">
        <v>158</v>
      </c>
      <c r="B26" s="5"/>
      <c r="C26" s="5"/>
      <c r="D26" s="8"/>
      <c r="E26" s="8"/>
      <c r="F26" s="8"/>
      <c r="G26" s="8"/>
      <c r="H26" s="8"/>
      <c r="I26" s="8"/>
      <c r="J26" s="8"/>
      <c r="K26" s="8"/>
      <c r="L26" s="8"/>
      <c r="M26" s="8"/>
      <c r="N26" s="7"/>
      <c r="O26" s="8"/>
      <c r="P26" s="7"/>
    </row>
    <row r="27" spans="1:16" ht="23.25">
      <c r="A27" s="5"/>
      <c r="B27" s="5"/>
      <c r="C27" s="5"/>
      <c r="D27" s="21"/>
      <c r="E27" s="21"/>
      <c r="F27" s="21"/>
      <c r="G27" s="21"/>
      <c r="H27" s="21"/>
      <c r="I27" s="22"/>
      <c r="J27" s="22"/>
      <c r="K27" s="22"/>
      <c r="L27" s="22"/>
      <c r="M27" s="22"/>
      <c r="N27" s="22"/>
      <c r="O27" s="22"/>
      <c r="P27" s="22"/>
    </row>
    <row r="28" spans="1:16" ht="21.75">
      <c r="A28" s="23"/>
      <c r="B28" s="23"/>
      <c r="C28" s="23"/>
      <c r="D28" s="363" t="s">
        <v>1</v>
      </c>
      <c r="E28" s="363"/>
      <c r="F28" s="363"/>
      <c r="G28" s="363"/>
      <c r="H28" s="363"/>
      <c r="I28" s="363"/>
      <c r="J28" s="363"/>
      <c r="K28" s="363"/>
      <c r="L28" s="363"/>
      <c r="M28" s="363"/>
      <c r="N28" s="363"/>
      <c r="O28" s="363"/>
      <c r="P28" s="363"/>
    </row>
    <row r="29" spans="1:16" ht="21.75">
      <c r="A29" s="24"/>
      <c r="B29" s="24"/>
      <c r="C29" s="24"/>
      <c r="D29" s="24"/>
      <c r="E29" s="24"/>
      <c r="F29" s="24"/>
      <c r="G29" s="24"/>
      <c r="H29" s="24"/>
      <c r="I29" s="24"/>
      <c r="J29" s="364" t="s">
        <v>41</v>
      </c>
      <c r="K29" s="364"/>
      <c r="L29" s="364"/>
      <c r="M29" s="24"/>
      <c r="N29" s="25" t="s">
        <v>35</v>
      </c>
      <c r="O29" s="24"/>
      <c r="P29" s="24"/>
    </row>
    <row r="30" spans="1:16" ht="21.75">
      <c r="A30" s="24"/>
      <c r="B30" s="24"/>
      <c r="C30" s="24"/>
      <c r="D30" s="24"/>
      <c r="E30" s="24"/>
      <c r="F30" s="24"/>
      <c r="G30" s="24"/>
      <c r="I30" s="24"/>
      <c r="J30" s="24"/>
      <c r="K30" s="24"/>
      <c r="L30" s="24"/>
      <c r="M30" s="24"/>
      <c r="N30" s="26" t="s">
        <v>156</v>
      </c>
      <c r="O30" s="24"/>
      <c r="P30" s="27"/>
    </row>
    <row r="31" spans="1:16" ht="21.75">
      <c r="A31" s="27"/>
      <c r="B31" s="27"/>
      <c r="C31" s="27"/>
      <c r="D31" s="27" t="s">
        <v>59</v>
      </c>
      <c r="E31" s="27"/>
      <c r="F31" s="27" t="s">
        <v>60</v>
      </c>
      <c r="G31" s="27"/>
      <c r="H31" s="118" t="s">
        <v>156</v>
      </c>
      <c r="I31" s="27"/>
      <c r="J31" s="11" t="s">
        <v>105</v>
      </c>
      <c r="K31" s="27"/>
      <c r="L31" s="27"/>
      <c r="M31" s="27"/>
      <c r="N31" s="26" t="s">
        <v>157</v>
      </c>
      <c r="O31" s="27"/>
      <c r="P31" s="27" t="s">
        <v>57</v>
      </c>
    </row>
    <row r="32" spans="1:16" ht="21.75">
      <c r="A32" s="27"/>
      <c r="B32" s="28" t="s">
        <v>3</v>
      </c>
      <c r="C32" s="28"/>
      <c r="D32" s="55" t="s">
        <v>62</v>
      </c>
      <c r="E32" s="24"/>
      <c r="F32" s="119" t="s">
        <v>229</v>
      </c>
      <c r="G32" s="24"/>
      <c r="H32" s="119" t="s">
        <v>230</v>
      </c>
      <c r="I32" s="24"/>
      <c r="J32" s="54" t="s">
        <v>106</v>
      </c>
      <c r="K32" s="27"/>
      <c r="L32" s="55" t="s">
        <v>43</v>
      </c>
      <c r="M32" s="24"/>
      <c r="N32" s="25" t="s">
        <v>2</v>
      </c>
      <c r="O32" s="24"/>
      <c r="P32" s="55" t="s">
        <v>61</v>
      </c>
    </row>
    <row r="33" spans="1:16" ht="21.75">
      <c r="A33" s="27"/>
      <c r="B33" s="28"/>
      <c r="C33" s="28"/>
      <c r="D33" s="362" t="s">
        <v>176</v>
      </c>
      <c r="E33" s="362"/>
      <c r="F33" s="362"/>
      <c r="G33" s="362"/>
      <c r="H33" s="362"/>
      <c r="I33" s="362"/>
      <c r="J33" s="362"/>
      <c r="K33" s="362"/>
      <c r="L33" s="362"/>
      <c r="M33" s="362"/>
      <c r="N33" s="362"/>
      <c r="O33" s="362"/>
      <c r="P33" s="362"/>
    </row>
    <row r="34" spans="1:16" ht="21.75">
      <c r="A34" s="18" t="s">
        <v>226</v>
      </c>
      <c r="B34" s="29"/>
      <c r="C34" s="29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 ht="21.75">
      <c r="A35" s="10" t="s">
        <v>227</v>
      </c>
      <c r="B35" s="30"/>
      <c r="C35" s="30"/>
      <c r="D35" s="31">
        <v>1376923</v>
      </c>
      <c r="E35" s="31"/>
      <c r="F35" s="31">
        <v>11157460</v>
      </c>
      <c r="G35" s="31"/>
      <c r="H35" s="31">
        <v>189618</v>
      </c>
      <c r="I35" s="31"/>
      <c r="J35" s="31">
        <v>153164</v>
      </c>
      <c r="K35" s="31"/>
      <c r="L35" s="31">
        <v>26983747</v>
      </c>
      <c r="M35" s="31"/>
      <c r="N35" s="31"/>
      <c r="O35" s="31"/>
      <c r="P35" s="4">
        <f>SUM(C35:L35)</f>
        <v>39860912</v>
      </c>
    </row>
    <row r="36" spans="1:16" ht="21.75">
      <c r="A36" s="20"/>
      <c r="B36" s="20"/>
      <c r="C36" s="20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3"/>
      <c r="O36" s="32"/>
      <c r="P36" s="33"/>
    </row>
    <row r="37" spans="1:16" ht="21">
      <c r="A37" s="10" t="s">
        <v>83</v>
      </c>
      <c r="B37" s="10"/>
      <c r="C37" s="10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O37" s="13"/>
      <c r="P37" s="12"/>
    </row>
    <row r="38" spans="1:16" ht="21">
      <c r="A38" s="57" t="s">
        <v>185</v>
      </c>
      <c r="B38" s="10"/>
      <c r="C38" s="10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O38" s="13"/>
      <c r="P38" s="12"/>
    </row>
    <row r="39" spans="1:16" ht="21.75">
      <c r="A39" s="9" t="s">
        <v>159</v>
      </c>
      <c r="B39" s="120">
        <v>18</v>
      </c>
      <c r="C39" s="3"/>
      <c r="D39" s="58">
        <v>0</v>
      </c>
      <c r="E39" s="14"/>
      <c r="F39" s="58">
        <v>0</v>
      </c>
      <c r="G39" s="14"/>
      <c r="H39" s="58">
        <v>0</v>
      </c>
      <c r="I39" s="14"/>
      <c r="J39" s="58">
        <v>0</v>
      </c>
      <c r="K39" s="14"/>
      <c r="L39" s="19">
        <v>-688454</v>
      </c>
      <c r="M39" s="14"/>
      <c r="N39" s="19"/>
      <c r="O39" s="15"/>
      <c r="P39" s="19">
        <f>SUM(C39:L39)</f>
        <v>-688454</v>
      </c>
    </row>
    <row r="40" spans="1:16" ht="21">
      <c r="A40" s="57" t="s">
        <v>198</v>
      </c>
      <c r="B40" s="10"/>
      <c r="C40" s="10"/>
      <c r="D40" s="59">
        <v>0</v>
      </c>
      <c r="E40" s="12"/>
      <c r="F40" s="59">
        <v>0</v>
      </c>
      <c r="G40" s="12"/>
      <c r="H40" s="59">
        <v>0</v>
      </c>
      <c r="I40" s="12"/>
      <c r="J40" s="59">
        <v>0</v>
      </c>
      <c r="K40" s="12"/>
      <c r="L40" s="16">
        <f>SUM(L39)</f>
        <v>-688454</v>
      </c>
      <c r="M40" s="12"/>
      <c r="N40" s="16"/>
      <c r="O40" s="13"/>
      <c r="P40" s="16">
        <f>SUM(P39)</f>
        <v>-688454</v>
      </c>
    </row>
    <row r="41" spans="1:16" ht="21">
      <c r="A41" s="9"/>
      <c r="B41" s="9"/>
      <c r="C41" s="9"/>
      <c r="D41" s="14"/>
      <c r="E41" s="14"/>
      <c r="F41" s="14"/>
      <c r="G41" s="14"/>
      <c r="H41" s="14"/>
      <c r="I41" s="14"/>
      <c r="J41" s="56"/>
      <c r="K41" s="56"/>
      <c r="L41" s="56"/>
      <c r="M41" s="14"/>
      <c r="N41" s="14"/>
      <c r="O41" s="15"/>
      <c r="P41" s="14"/>
    </row>
    <row r="42" spans="1:16" ht="21">
      <c r="A42" s="10" t="s">
        <v>132</v>
      </c>
      <c r="B42" s="10"/>
      <c r="C42" s="10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6"/>
      <c r="O42" s="35"/>
      <c r="P42" s="36"/>
    </row>
    <row r="43" spans="1:16" ht="21">
      <c r="A43" s="9" t="s">
        <v>219</v>
      </c>
      <c r="B43" s="9"/>
      <c r="C43" s="9"/>
      <c r="D43" s="60">
        <v>0</v>
      </c>
      <c r="E43" s="60">
        <v>0</v>
      </c>
      <c r="F43" s="60">
        <v>0</v>
      </c>
      <c r="G43" s="60">
        <v>0</v>
      </c>
      <c r="H43" s="60">
        <v>0</v>
      </c>
      <c r="I43" s="60">
        <v>0</v>
      </c>
      <c r="J43" s="60">
        <v>0</v>
      </c>
      <c r="K43" s="38"/>
      <c r="L43" s="38">
        <v>336332</v>
      </c>
      <c r="M43" s="38"/>
      <c r="N43" s="39"/>
      <c r="O43" s="38"/>
      <c r="P43" s="37">
        <f>SUM(D43:L43)</f>
        <v>336332</v>
      </c>
    </row>
    <row r="44" spans="1:16" ht="21">
      <c r="A44" s="9" t="s">
        <v>133</v>
      </c>
      <c r="B44" s="9"/>
      <c r="C44" s="9"/>
      <c r="D44" s="58">
        <v>0</v>
      </c>
      <c r="E44" s="14"/>
      <c r="F44" s="58" t="s">
        <v>259</v>
      </c>
      <c r="G44" s="14"/>
      <c r="H44" s="58" t="s">
        <v>259</v>
      </c>
      <c r="I44" s="14"/>
      <c r="J44" s="58">
        <v>0</v>
      </c>
      <c r="K44" s="38"/>
      <c r="L44" s="58">
        <v>0</v>
      </c>
      <c r="M44" s="37"/>
      <c r="N44" s="40"/>
      <c r="O44" s="37"/>
      <c r="P44" s="58">
        <v>0</v>
      </c>
    </row>
    <row r="45" spans="1:16" ht="21">
      <c r="A45" s="10" t="s">
        <v>134</v>
      </c>
      <c r="B45" s="10"/>
      <c r="C45" s="10"/>
      <c r="D45" s="59">
        <v>0</v>
      </c>
      <c r="E45" s="12"/>
      <c r="F45" s="59">
        <v>0</v>
      </c>
      <c r="G45" s="12"/>
      <c r="H45" s="59">
        <v>0</v>
      </c>
      <c r="I45" s="12"/>
      <c r="J45" s="59">
        <v>0</v>
      </c>
      <c r="K45" s="36"/>
      <c r="L45" s="41">
        <f>SUM(L43:L44)</f>
        <v>336332</v>
      </c>
      <c r="M45" s="36"/>
      <c r="N45" s="42"/>
      <c r="O45" s="36"/>
      <c r="P45" s="43">
        <f>SUM(P43:P44)</f>
        <v>336332</v>
      </c>
    </row>
    <row r="46" spans="1:16" ht="21">
      <c r="A46" s="9"/>
      <c r="B46" s="9"/>
      <c r="C46" s="9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5"/>
      <c r="O46" s="44"/>
      <c r="P46" s="45"/>
    </row>
    <row r="47" spans="1:16" ht="21.75" thickBot="1">
      <c r="A47" s="17" t="s">
        <v>228</v>
      </c>
      <c r="B47" s="17"/>
      <c r="C47" s="17"/>
      <c r="D47" s="46">
        <f>SUM(D35,D40,D45)</f>
        <v>1376923</v>
      </c>
      <c r="E47" s="36"/>
      <c r="F47" s="46">
        <f>SUM(F35,F40,F45)</f>
        <v>11157460</v>
      </c>
      <c r="G47" s="36"/>
      <c r="H47" s="46">
        <f>SUM(H35,H40,H45)</f>
        <v>189618</v>
      </c>
      <c r="I47" s="36"/>
      <c r="J47" s="46">
        <f>SUM(J35,J40,J45)</f>
        <v>153164</v>
      </c>
      <c r="K47" s="36"/>
      <c r="L47" s="46">
        <f>SUM(L35,L40,L45)</f>
        <v>26631625</v>
      </c>
      <c r="M47" s="36"/>
      <c r="N47" s="47"/>
      <c r="O47" s="36"/>
      <c r="P47" s="46">
        <f>SUM(P35,P40,P45)</f>
        <v>39508790</v>
      </c>
    </row>
    <row r="48" spans="1:16" ht="19.5" thickTop="1"/>
    <row r="57" ht="18.399999999999999" customHeight="1"/>
  </sheetData>
  <mergeCells count="6">
    <mergeCell ref="D33:P33"/>
    <mergeCell ref="D4:P4"/>
    <mergeCell ref="J5:L5"/>
    <mergeCell ref="D9:P9"/>
    <mergeCell ref="D28:P28"/>
    <mergeCell ref="J29:L29"/>
  </mergeCells>
  <conditionalFormatting sqref="S1">
    <cfRule type="expression" priority="11" stopIfTrue="1">
      <formula>"if(E11&gt;0,#,##0;(#,##0),"-")"</formula>
    </cfRule>
  </conditionalFormatting>
  <conditionalFormatting sqref="U1:X1 Z1">
    <cfRule type="expression" priority="10" stopIfTrue="1">
      <formula>"if(E11&gt;0,#,##0;(#,##0),"-")"</formula>
    </cfRule>
  </conditionalFormatting>
  <conditionalFormatting sqref="Y1">
    <cfRule type="expression" priority="9" stopIfTrue="1">
      <formula>"if(E11&gt;0,#,##0;(#,##0),"-")"</formula>
    </cfRule>
  </conditionalFormatting>
  <conditionalFormatting sqref="AC1">
    <cfRule type="expression" priority="8" stopIfTrue="1">
      <formula>"if(E11&gt;0,#,##0;(#,##0),"-")"</formula>
    </cfRule>
  </conditionalFormatting>
  <conditionalFormatting sqref="AE1">
    <cfRule type="expression" priority="7" stopIfTrue="1">
      <formula>"if(E11&gt;0,#,##0;(#,##0),"-")"</formula>
    </cfRule>
  </conditionalFormatting>
  <conditionalFormatting sqref="I46 E46 G46 N46">
    <cfRule type="expression" priority="4" stopIfTrue="1">
      <formula>"if(E11&gt;0,#,##0;(#,##0),"-")"</formula>
    </cfRule>
  </conditionalFormatting>
  <conditionalFormatting sqref="M46">
    <cfRule type="expression" priority="3" stopIfTrue="1">
      <formula>"if(E11&gt;0,#,##0;(#,##0),"-")"</formula>
    </cfRule>
  </conditionalFormatting>
  <conditionalFormatting sqref="I22 E22 G22 N22">
    <cfRule type="expression" priority="2" stopIfTrue="1">
      <formula>"if(E11&gt;0,#,##0;(#,##0),"-")"</formula>
    </cfRule>
  </conditionalFormatting>
  <conditionalFormatting sqref="M22">
    <cfRule type="expression" priority="1" stopIfTrue="1">
      <formula>"if(E11&gt;0,#,##0;(#,##0),"-")"</formula>
    </cfRule>
  </conditionalFormatting>
  <pageMargins left="0.8" right="0.4" top="0.48" bottom="0.5" header="0.5" footer="0.5"/>
  <pageSetup paperSize="9" scale="98" firstPageNumber="12" fitToHeight="0" orientation="landscape" useFirstPageNumber="1" r:id="rId1"/>
  <headerFooter>
    <oddFooter>&amp;L               
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showGridLines="0" view="pageBreakPreview" zoomScale="110" zoomScaleNormal="110" zoomScaleSheetLayoutView="110" workbookViewId="0">
      <selection activeCell="A3" sqref="A3"/>
    </sheetView>
  </sheetViews>
  <sheetFormatPr defaultColWidth="30.42578125" defaultRowHeight="21"/>
  <cols>
    <col min="1" max="1" width="45.5703125" style="110" customWidth="1"/>
    <col min="2" max="2" width="4.42578125" style="110" customWidth="1"/>
    <col min="3" max="3" width="14.5703125" style="117" customWidth="1"/>
    <col min="4" max="4" width="0.5703125" style="117" customWidth="1"/>
    <col min="5" max="5" width="14.5703125" style="117" customWidth="1"/>
    <col min="6" max="6" width="0.5703125" style="117" customWidth="1"/>
    <col min="7" max="7" width="14.5703125" style="117" customWidth="1"/>
    <col min="8" max="8" width="0.5703125" style="117" customWidth="1"/>
    <col min="9" max="9" width="14.5703125" style="117" customWidth="1"/>
    <col min="10" max="256" width="30.42578125" style="110"/>
    <col min="257" max="257" width="2.5703125" style="110" customWidth="1"/>
    <col min="258" max="258" width="49.85546875" style="110" customWidth="1"/>
    <col min="259" max="259" width="14.85546875" style="110" customWidth="1"/>
    <col min="260" max="260" width="1.42578125" style="110" customWidth="1"/>
    <col min="261" max="261" width="14.85546875" style="110" customWidth="1"/>
    <col min="262" max="262" width="1.42578125" style="110" customWidth="1"/>
    <col min="263" max="263" width="14.85546875" style="110" customWidth="1"/>
    <col min="264" max="264" width="1.42578125" style="110" customWidth="1"/>
    <col min="265" max="265" width="14.85546875" style="110" customWidth="1"/>
    <col min="266" max="512" width="30.42578125" style="110"/>
    <col min="513" max="513" width="2.5703125" style="110" customWidth="1"/>
    <col min="514" max="514" width="49.85546875" style="110" customWidth="1"/>
    <col min="515" max="515" width="14.85546875" style="110" customWidth="1"/>
    <col min="516" max="516" width="1.42578125" style="110" customWidth="1"/>
    <col min="517" max="517" width="14.85546875" style="110" customWidth="1"/>
    <col min="518" max="518" width="1.42578125" style="110" customWidth="1"/>
    <col min="519" max="519" width="14.85546875" style="110" customWidth="1"/>
    <col min="520" max="520" width="1.42578125" style="110" customWidth="1"/>
    <col min="521" max="521" width="14.85546875" style="110" customWidth="1"/>
    <col min="522" max="768" width="30.42578125" style="110"/>
    <col min="769" max="769" width="2.5703125" style="110" customWidth="1"/>
    <col min="770" max="770" width="49.85546875" style="110" customWidth="1"/>
    <col min="771" max="771" width="14.85546875" style="110" customWidth="1"/>
    <col min="772" max="772" width="1.42578125" style="110" customWidth="1"/>
    <col min="773" max="773" width="14.85546875" style="110" customWidth="1"/>
    <col min="774" max="774" width="1.42578125" style="110" customWidth="1"/>
    <col min="775" max="775" width="14.85546875" style="110" customWidth="1"/>
    <col min="776" max="776" width="1.42578125" style="110" customWidth="1"/>
    <col min="777" max="777" width="14.85546875" style="110" customWidth="1"/>
    <col min="778" max="1024" width="30.42578125" style="110"/>
    <col min="1025" max="1025" width="2.5703125" style="110" customWidth="1"/>
    <col min="1026" max="1026" width="49.85546875" style="110" customWidth="1"/>
    <col min="1027" max="1027" width="14.85546875" style="110" customWidth="1"/>
    <col min="1028" max="1028" width="1.42578125" style="110" customWidth="1"/>
    <col min="1029" max="1029" width="14.85546875" style="110" customWidth="1"/>
    <col min="1030" max="1030" width="1.42578125" style="110" customWidth="1"/>
    <col min="1031" max="1031" width="14.85546875" style="110" customWidth="1"/>
    <col min="1032" max="1032" width="1.42578125" style="110" customWidth="1"/>
    <col min="1033" max="1033" width="14.85546875" style="110" customWidth="1"/>
    <col min="1034" max="1280" width="30.42578125" style="110"/>
    <col min="1281" max="1281" width="2.5703125" style="110" customWidth="1"/>
    <col min="1282" max="1282" width="49.85546875" style="110" customWidth="1"/>
    <col min="1283" max="1283" width="14.85546875" style="110" customWidth="1"/>
    <col min="1284" max="1284" width="1.42578125" style="110" customWidth="1"/>
    <col min="1285" max="1285" width="14.85546875" style="110" customWidth="1"/>
    <col min="1286" max="1286" width="1.42578125" style="110" customWidth="1"/>
    <col min="1287" max="1287" width="14.85546875" style="110" customWidth="1"/>
    <col min="1288" max="1288" width="1.42578125" style="110" customWidth="1"/>
    <col min="1289" max="1289" width="14.85546875" style="110" customWidth="1"/>
    <col min="1290" max="1536" width="30.42578125" style="110"/>
    <col min="1537" max="1537" width="2.5703125" style="110" customWidth="1"/>
    <col min="1538" max="1538" width="49.85546875" style="110" customWidth="1"/>
    <col min="1539" max="1539" width="14.85546875" style="110" customWidth="1"/>
    <col min="1540" max="1540" width="1.42578125" style="110" customWidth="1"/>
    <col min="1541" max="1541" width="14.85546875" style="110" customWidth="1"/>
    <col min="1542" max="1542" width="1.42578125" style="110" customWidth="1"/>
    <col min="1543" max="1543" width="14.85546875" style="110" customWidth="1"/>
    <col min="1544" max="1544" width="1.42578125" style="110" customWidth="1"/>
    <col min="1545" max="1545" width="14.85546875" style="110" customWidth="1"/>
    <col min="1546" max="1792" width="30.42578125" style="110"/>
    <col min="1793" max="1793" width="2.5703125" style="110" customWidth="1"/>
    <col min="1794" max="1794" width="49.85546875" style="110" customWidth="1"/>
    <col min="1795" max="1795" width="14.85546875" style="110" customWidth="1"/>
    <col min="1796" max="1796" width="1.42578125" style="110" customWidth="1"/>
    <col min="1797" max="1797" width="14.85546875" style="110" customWidth="1"/>
    <col min="1798" max="1798" width="1.42578125" style="110" customWidth="1"/>
    <col min="1799" max="1799" width="14.85546875" style="110" customWidth="1"/>
    <col min="1800" max="1800" width="1.42578125" style="110" customWidth="1"/>
    <col min="1801" max="1801" width="14.85546875" style="110" customWidth="1"/>
    <col min="1802" max="2048" width="30.42578125" style="110"/>
    <col min="2049" max="2049" width="2.5703125" style="110" customWidth="1"/>
    <col min="2050" max="2050" width="49.85546875" style="110" customWidth="1"/>
    <col min="2051" max="2051" width="14.85546875" style="110" customWidth="1"/>
    <col min="2052" max="2052" width="1.42578125" style="110" customWidth="1"/>
    <col min="2053" max="2053" width="14.85546875" style="110" customWidth="1"/>
    <col min="2054" max="2054" width="1.42578125" style="110" customWidth="1"/>
    <col min="2055" max="2055" width="14.85546875" style="110" customWidth="1"/>
    <col min="2056" max="2056" width="1.42578125" style="110" customWidth="1"/>
    <col min="2057" max="2057" width="14.85546875" style="110" customWidth="1"/>
    <col min="2058" max="2304" width="30.42578125" style="110"/>
    <col min="2305" max="2305" width="2.5703125" style="110" customWidth="1"/>
    <col min="2306" max="2306" width="49.85546875" style="110" customWidth="1"/>
    <col min="2307" max="2307" width="14.85546875" style="110" customWidth="1"/>
    <col min="2308" max="2308" width="1.42578125" style="110" customWidth="1"/>
    <col min="2309" max="2309" width="14.85546875" style="110" customWidth="1"/>
    <col min="2310" max="2310" width="1.42578125" style="110" customWidth="1"/>
    <col min="2311" max="2311" width="14.85546875" style="110" customWidth="1"/>
    <col min="2312" max="2312" width="1.42578125" style="110" customWidth="1"/>
    <col min="2313" max="2313" width="14.85546875" style="110" customWidth="1"/>
    <col min="2314" max="2560" width="30.42578125" style="110"/>
    <col min="2561" max="2561" width="2.5703125" style="110" customWidth="1"/>
    <col min="2562" max="2562" width="49.85546875" style="110" customWidth="1"/>
    <col min="2563" max="2563" width="14.85546875" style="110" customWidth="1"/>
    <col min="2564" max="2564" width="1.42578125" style="110" customWidth="1"/>
    <col min="2565" max="2565" width="14.85546875" style="110" customWidth="1"/>
    <col min="2566" max="2566" width="1.42578125" style="110" customWidth="1"/>
    <col min="2567" max="2567" width="14.85546875" style="110" customWidth="1"/>
    <col min="2568" max="2568" width="1.42578125" style="110" customWidth="1"/>
    <col min="2569" max="2569" width="14.85546875" style="110" customWidth="1"/>
    <col min="2570" max="2816" width="30.42578125" style="110"/>
    <col min="2817" max="2817" width="2.5703125" style="110" customWidth="1"/>
    <col min="2818" max="2818" width="49.85546875" style="110" customWidth="1"/>
    <col min="2819" max="2819" width="14.85546875" style="110" customWidth="1"/>
    <col min="2820" max="2820" width="1.42578125" style="110" customWidth="1"/>
    <col min="2821" max="2821" width="14.85546875" style="110" customWidth="1"/>
    <col min="2822" max="2822" width="1.42578125" style="110" customWidth="1"/>
    <col min="2823" max="2823" width="14.85546875" style="110" customWidth="1"/>
    <col min="2824" max="2824" width="1.42578125" style="110" customWidth="1"/>
    <col min="2825" max="2825" width="14.85546875" style="110" customWidth="1"/>
    <col min="2826" max="3072" width="30.42578125" style="110"/>
    <col min="3073" max="3073" width="2.5703125" style="110" customWidth="1"/>
    <col min="3074" max="3074" width="49.85546875" style="110" customWidth="1"/>
    <col min="3075" max="3075" width="14.85546875" style="110" customWidth="1"/>
    <col min="3076" max="3076" width="1.42578125" style="110" customWidth="1"/>
    <col min="3077" max="3077" width="14.85546875" style="110" customWidth="1"/>
    <col min="3078" max="3078" width="1.42578125" style="110" customWidth="1"/>
    <col min="3079" max="3079" width="14.85546875" style="110" customWidth="1"/>
    <col min="3080" max="3080" width="1.42578125" style="110" customWidth="1"/>
    <col min="3081" max="3081" width="14.85546875" style="110" customWidth="1"/>
    <col min="3082" max="3328" width="30.42578125" style="110"/>
    <col min="3329" max="3329" width="2.5703125" style="110" customWidth="1"/>
    <col min="3330" max="3330" width="49.85546875" style="110" customWidth="1"/>
    <col min="3331" max="3331" width="14.85546875" style="110" customWidth="1"/>
    <col min="3332" max="3332" width="1.42578125" style="110" customWidth="1"/>
    <col min="3333" max="3333" width="14.85546875" style="110" customWidth="1"/>
    <col min="3334" max="3334" width="1.42578125" style="110" customWidth="1"/>
    <col min="3335" max="3335" width="14.85546875" style="110" customWidth="1"/>
    <col min="3336" max="3336" width="1.42578125" style="110" customWidth="1"/>
    <col min="3337" max="3337" width="14.85546875" style="110" customWidth="1"/>
    <col min="3338" max="3584" width="30.42578125" style="110"/>
    <col min="3585" max="3585" width="2.5703125" style="110" customWidth="1"/>
    <col min="3586" max="3586" width="49.85546875" style="110" customWidth="1"/>
    <col min="3587" max="3587" width="14.85546875" style="110" customWidth="1"/>
    <col min="3588" max="3588" width="1.42578125" style="110" customWidth="1"/>
    <col min="3589" max="3589" width="14.85546875" style="110" customWidth="1"/>
    <col min="3590" max="3590" width="1.42578125" style="110" customWidth="1"/>
    <col min="3591" max="3591" width="14.85546875" style="110" customWidth="1"/>
    <col min="3592" max="3592" width="1.42578125" style="110" customWidth="1"/>
    <col min="3593" max="3593" width="14.85546875" style="110" customWidth="1"/>
    <col min="3594" max="3840" width="30.42578125" style="110"/>
    <col min="3841" max="3841" width="2.5703125" style="110" customWidth="1"/>
    <col min="3842" max="3842" width="49.85546875" style="110" customWidth="1"/>
    <col min="3843" max="3843" width="14.85546875" style="110" customWidth="1"/>
    <col min="3844" max="3844" width="1.42578125" style="110" customWidth="1"/>
    <col min="3845" max="3845" width="14.85546875" style="110" customWidth="1"/>
    <col min="3846" max="3846" width="1.42578125" style="110" customWidth="1"/>
    <col min="3847" max="3847" width="14.85546875" style="110" customWidth="1"/>
    <col min="3848" max="3848" width="1.42578125" style="110" customWidth="1"/>
    <col min="3849" max="3849" width="14.85546875" style="110" customWidth="1"/>
    <col min="3850" max="4096" width="30.42578125" style="110"/>
    <col min="4097" max="4097" width="2.5703125" style="110" customWidth="1"/>
    <col min="4098" max="4098" width="49.85546875" style="110" customWidth="1"/>
    <col min="4099" max="4099" width="14.85546875" style="110" customWidth="1"/>
    <col min="4100" max="4100" width="1.42578125" style="110" customWidth="1"/>
    <col min="4101" max="4101" width="14.85546875" style="110" customWidth="1"/>
    <col min="4102" max="4102" width="1.42578125" style="110" customWidth="1"/>
    <col min="4103" max="4103" width="14.85546875" style="110" customWidth="1"/>
    <col min="4104" max="4104" width="1.42578125" style="110" customWidth="1"/>
    <col min="4105" max="4105" width="14.85546875" style="110" customWidth="1"/>
    <col min="4106" max="4352" width="30.42578125" style="110"/>
    <col min="4353" max="4353" width="2.5703125" style="110" customWidth="1"/>
    <col min="4354" max="4354" width="49.85546875" style="110" customWidth="1"/>
    <col min="4355" max="4355" width="14.85546875" style="110" customWidth="1"/>
    <col min="4356" max="4356" width="1.42578125" style="110" customWidth="1"/>
    <col min="4357" max="4357" width="14.85546875" style="110" customWidth="1"/>
    <col min="4358" max="4358" width="1.42578125" style="110" customWidth="1"/>
    <col min="4359" max="4359" width="14.85546875" style="110" customWidth="1"/>
    <col min="4360" max="4360" width="1.42578125" style="110" customWidth="1"/>
    <col min="4361" max="4361" width="14.85546875" style="110" customWidth="1"/>
    <col min="4362" max="4608" width="30.42578125" style="110"/>
    <col min="4609" max="4609" width="2.5703125" style="110" customWidth="1"/>
    <col min="4610" max="4610" width="49.85546875" style="110" customWidth="1"/>
    <col min="4611" max="4611" width="14.85546875" style="110" customWidth="1"/>
    <col min="4612" max="4612" width="1.42578125" style="110" customWidth="1"/>
    <col min="4613" max="4613" width="14.85546875" style="110" customWidth="1"/>
    <col min="4614" max="4614" width="1.42578125" style="110" customWidth="1"/>
    <col min="4615" max="4615" width="14.85546875" style="110" customWidth="1"/>
    <col min="4616" max="4616" width="1.42578125" style="110" customWidth="1"/>
    <col min="4617" max="4617" width="14.85546875" style="110" customWidth="1"/>
    <col min="4618" max="4864" width="30.42578125" style="110"/>
    <col min="4865" max="4865" width="2.5703125" style="110" customWidth="1"/>
    <col min="4866" max="4866" width="49.85546875" style="110" customWidth="1"/>
    <col min="4867" max="4867" width="14.85546875" style="110" customWidth="1"/>
    <col min="4868" max="4868" width="1.42578125" style="110" customWidth="1"/>
    <col min="4869" max="4869" width="14.85546875" style="110" customWidth="1"/>
    <col min="4870" max="4870" width="1.42578125" style="110" customWidth="1"/>
    <col min="4871" max="4871" width="14.85546875" style="110" customWidth="1"/>
    <col min="4872" max="4872" width="1.42578125" style="110" customWidth="1"/>
    <col min="4873" max="4873" width="14.85546875" style="110" customWidth="1"/>
    <col min="4874" max="5120" width="30.42578125" style="110"/>
    <col min="5121" max="5121" width="2.5703125" style="110" customWidth="1"/>
    <col min="5122" max="5122" width="49.85546875" style="110" customWidth="1"/>
    <col min="5123" max="5123" width="14.85546875" style="110" customWidth="1"/>
    <col min="5124" max="5124" width="1.42578125" style="110" customWidth="1"/>
    <col min="5125" max="5125" width="14.85546875" style="110" customWidth="1"/>
    <col min="5126" max="5126" width="1.42578125" style="110" customWidth="1"/>
    <col min="5127" max="5127" width="14.85546875" style="110" customWidth="1"/>
    <col min="5128" max="5128" width="1.42578125" style="110" customWidth="1"/>
    <col min="5129" max="5129" width="14.85546875" style="110" customWidth="1"/>
    <col min="5130" max="5376" width="30.42578125" style="110"/>
    <col min="5377" max="5377" width="2.5703125" style="110" customWidth="1"/>
    <col min="5378" max="5378" width="49.85546875" style="110" customWidth="1"/>
    <col min="5379" max="5379" width="14.85546875" style="110" customWidth="1"/>
    <col min="5380" max="5380" width="1.42578125" style="110" customWidth="1"/>
    <col min="5381" max="5381" width="14.85546875" style="110" customWidth="1"/>
    <col min="5382" max="5382" width="1.42578125" style="110" customWidth="1"/>
    <col min="5383" max="5383" width="14.85546875" style="110" customWidth="1"/>
    <col min="5384" max="5384" width="1.42578125" style="110" customWidth="1"/>
    <col min="5385" max="5385" width="14.85546875" style="110" customWidth="1"/>
    <col min="5386" max="5632" width="30.42578125" style="110"/>
    <col min="5633" max="5633" width="2.5703125" style="110" customWidth="1"/>
    <col min="5634" max="5634" width="49.85546875" style="110" customWidth="1"/>
    <col min="5635" max="5635" width="14.85546875" style="110" customWidth="1"/>
    <col min="5636" max="5636" width="1.42578125" style="110" customWidth="1"/>
    <col min="5637" max="5637" width="14.85546875" style="110" customWidth="1"/>
    <col min="5638" max="5638" width="1.42578125" style="110" customWidth="1"/>
    <col min="5639" max="5639" width="14.85546875" style="110" customWidth="1"/>
    <col min="5640" max="5640" width="1.42578125" style="110" customWidth="1"/>
    <col min="5641" max="5641" width="14.85546875" style="110" customWidth="1"/>
    <col min="5642" max="5888" width="30.42578125" style="110"/>
    <col min="5889" max="5889" width="2.5703125" style="110" customWidth="1"/>
    <col min="5890" max="5890" width="49.85546875" style="110" customWidth="1"/>
    <col min="5891" max="5891" width="14.85546875" style="110" customWidth="1"/>
    <col min="5892" max="5892" width="1.42578125" style="110" customWidth="1"/>
    <col min="5893" max="5893" width="14.85546875" style="110" customWidth="1"/>
    <col min="5894" max="5894" width="1.42578125" style="110" customWidth="1"/>
    <col min="5895" max="5895" width="14.85546875" style="110" customWidth="1"/>
    <col min="5896" max="5896" width="1.42578125" style="110" customWidth="1"/>
    <col min="5897" max="5897" width="14.85546875" style="110" customWidth="1"/>
    <col min="5898" max="6144" width="30.42578125" style="110"/>
    <col min="6145" max="6145" width="2.5703125" style="110" customWidth="1"/>
    <col min="6146" max="6146" width="49.85546875" style="110" customWidth="1"/>
    <col min="6147" max="6147" width="14.85546875" style="110" customWidth="1"/>
    <col min="6148" max="6148" width="1.42578125" style="110" customWidth="1"/>
    <col min="6149" max="6149" width="14.85546875" style="110" customWidth="1"/>
    <col min="6150" max="6150" width="1.42578125" style="110" customWidth="1"/>
    <col min="6151" max="6151" width="14.85546875" style="110" customWidth="1"/>
    <col min="6152" max="6152" width="1.42578125" style="110" customWidth="1"/>
    <col min="6153" max="6153" width="14.85546875" style="110" customWidth="1"/>
    <col min="6154" max="6400" width="30.42578125" style="110"/>
    <col min="6401" max="6401" width="2.5703125" style="110" customWidth="1"/>
    <col min="6402" max="6402" width="49.85546875" style="110" customWidth="1"/>
    <col min="6403" max="6403" width="14.85546875" style="110" customWidth="1"/>
    <col min="6404" max="6404" width="1.42578125" style="110" customWidth="1"/>
    <col min="6405" max="6405" width="14.85546875" style="110" customWidth="1"/>
    <col min="6406" max="6406" width="1.42578125" style="110" customWidth="1"/>
    <col min="6407" max="6407" width="14.85546875" style="110" customWidth="1"/>
    <col min="6408" max="6408" width="1.42578125" style="110" customWidth="1"/>
    <col min="6409" max="6409" width="14.85546875" style="110" customWidth="1"/>
    <col min="6410" max="6656" width="30.42578125" style="110"/>
    <col min="6657" max="6657" width="2.5703125" style="110" customWidth="1"/>
    <col min="6658" max="6658" width="49.85546875" style="110" customWidth="1"/>
    <col min="6659" max="6659" width="14.85546875" style="110" customWidth="1"/>
    <col min="6660" max="6660" width="1.42578125" style="110" customWidth="1"/>
    <col min="6661" max="6661" width="14.85546875" style="110" customWidth="1"/>
    <col min="6662" max="6662" width="1.42578125" style="110" customWidth="1"/>
    <col min="6663" max="6663" width="14.85546875" style="110" customWidth="1"/>
    <col min="6664" max="6664" width="1.42578125" style="110" customWidth="1"/>
    <col min="6665" max="6665" width="14.85546875" style="110" customWidth="1"/>
    <col min="6666" max="6912" width="30.42578125" style="110"/>
    <col min="6913" max="6913" width="2.5703125" style="110" customWidth="1"/>
    <col min="6914" max="6914" width="49.85546875" style="110" customWidth="1"/>
    <col min="6915" max="6915" width="14.85546875" style="110" customWidth="1"/>
    <col min="6916" max="6916" width="1.42578125" style="110" customWidth="1"/>
    <col min="6917" max="6917" width="14.85546875" style="110" customWidth="1"/>
    <col min="6918" max="6918" width="1.42578125" style="110" customWidth="1"/>
    <col min="6919" max="6919" width="14.85546875" style="110" customWidth="1"/>
    <col min="6920" max="6920" width="1.42578125" style="110" customWidth="1"/>
    <col min="6921" max="6921" width="14.85546875" style="110" customWidth="1"/>
    <col min="6922" max="7168" width="30.42578125" style="110"/>
    <col min="7169" max="7169" width="2.5703125" style="110" customWidth="1"/>
    <col min="7170" max="7170" width="49.85546875" style="110" customWidth="1"/>
    <col min="7171" max="7171" width="14.85546875" style="110" customWidth="1"/>
    <col min="7172" max="7172" width="1.42578125" style="110" customWidth="1"/>
    <col min="7173" max="7173" width="14.85546875" style="110" customWidth="1"/>
    <col min="7174" max="7174" width="1.42578125" style="110" customWidth="1"/>
    <col min="7175" max="7175" width="14.85546875" style="110" customWidth="1"/>
    <col min="7176" max="7176" width="1.42578125" style="110" customWidth="1"/>
    <col min="7177" max="7177" width="14.85546875" style="110" customWidth="1"/>
    <col min="7178" max="7424" width="30.42578125" style="110"/>
    <col min="7425" max="7425" width="2.5703125" style="110" customWidth="1"/>
    <col min="7426" max="7426" width="49.85546875" style="110" customWidth="1"/>
    <col min="7427" max="7427" width="14.85546875" style="110" customWidth="1"/>
    <col min="7428" max="7428" width="1.42578125" style="110" customWidth="1"/>
    <col min="7429" max="7429" width="14.85546875" style="110" customWidth="1"/>
    <col min="7430" max="7430" width="1.42578125" style="110" customWidth="1"/>
    <col min="7431" max="7431" width="14.85546875" style="110" customWidth="1"/>
    <col min="7432" max="7432" width="1.42578125" style="110" customWidth="1"/>
    <col min="7433" max="7433" width="14.85546875" style="110" customWidth="1"/>
    <col min="7434" max="7680" width="30.42578125" style="110"/>
    <col min="7681" max="7681" width="2.5703125" style="110" customWidth="1"/>
    <col min="7682" max="7682" width="49.85546875" style="110" customWidth="1"/>
    <col min="7683" max="7683" width="14.85546875" style="110" customWidth="1"/>
    <col min="7684" max="7684" width="1.42578125" style="110" customWidth="1"/>
    <col min="7685" max="7685" width="14.85546875" style="110" customWidth="1"/>
    <col min="7686" max="7686" width="1.42578125" style="110" customWidth="1"/>
    <col min="7687" max="7687" width="14.85546875" style="110" customWidth="1"/>
    <col min="7688" max="7688" width="1.42578125" style="110" customWidth="1"/>
    <col min="7689" max="7689" width="14.85546875" style="110" customWidth="1"/>
    <col min="7690" max="7936" width="30.42578125" style="110"/>
    <col min="7937" max="7937" width="2.5703125" style="110" customWidth="1"/>
    <col min="7938" max="7938" width="49.85546875" style="110" customWidth="1"/>
    <col min="7939" max="7939" width="14.85546875" style="110" customWidth="1"/>
    <col min="7940" max="7940" width="1.42578125" style="110" customWidth="1"/>
    <col min="7941" max="7941" width="14.85546875" style="110" customWidth="1"/>
    <col min="7942" max="7942" width="1.42578125" style="110" customWidth="1"/>
    <col min="7943" max="7943" width="14.85546875" style="110" customWidth="1"/>
    <col min="7944" max="7944" width="1.42578125" style="110" customWidth="1"/>
    <col min="7945" max="7945" width="14.85546875" style="110" customWidth="1"/>
    <col min="7946" max="8192" width="30.42578125" style="110"/>
    <col min="8193" max="8193" width="2.5703125" style="110" customWidth="1"/>
    <col min="8194" max="8194" width="49.85546875" style="110" customWidth="1"/>
    <col min="8195" max="8195" width="14.85546875" style="110" customWidth="1"/>
    <col min="8196" max="8196" width="1.42578125" style="110" customWidth="1"/>
    <col min="8197" max="8197" width="14.85546875" style="110" customWidth="1"/>
    <col min="8198" max="8198" width="1.42578125" style="110" customWidth="1"/>
    <col min="8199" max="8199" width="14.85546875" style="110" customWidth="1"/>
    <col min="8200" max="8200" width="1.42578125" style="110" customWidth="1"/>
    <col min="8201" max="8201" width="14.85546875" style="110" customWidth="1"/>
    <col min="8202" max="8448" width="30.42578125" style="110"/>
    <col min="8449" max="8449" width="2.5703125" style="110" customWidth="1"/>
    <col min="8450" max="8450" width="49.85546875" style="110" customWidth="1"/>
    <col min="8451" max="8451" width="14.85546875" style="110" customWidth="1"/>
    <col min="8452" max="8452" width="1.42578125" style="110" customWidth="1"/>
    <col min="8453" max="8453" width="14.85546875" style="110" customWidth="1"/>
    <col min="8454" max="8454" width="1.42578125" style="110" customWidth="1"/>
    <col min="8455" max="8455" width="14.85546875" style="110" customWidth="1"/>
    <col min="8456" max="8456" width="1.42578125" style="110" customWidth="1"/>
    <col min="8457" max="8457" width="14.85546875" style="110" customWidth="1"/>
    <col min="8458" max="8704" width="30.42578125" style="110"/>
    <col min="8705" max="8705" width="2.5703125" style="110" customWidth="1"/>
    <col min="8706" max="8706" width="49.85546875" style="110" customWidth="1"/>
    <col min="8707" max="8707" width="14.85546875" style="110" customWidth="1"/>
    <col min="8708" max="8708" width="1.42578125" style="110" customWidth="1"/>
    <col min="8709" max="8709" width="14.85546875" style="110" customWidth="1"/>
    <col min="8710" max="8710" width="1.42578125" style="110" customWidth="1"/>
    <col min="8711" max="8711" width="14.85546875" style="110" customWidth="1"/>
    <col min="8712" max="8712" width="1.42578125" style="110" customWidth="1"/>
    <col min="8713" max="8713" width="14.85546875" style="110" customWidth="1"/>
    <col min="8714" max="8960" width="30.42578125" style="110"/>
    <col min="8961" max="8961" width="2.5703125" style="110" customWidth="1"/>
    <col min="8962" max="8962" width="49.85546875" style="110" customWidth="1"/>
    <col min="8963" max="8963" width="14.85546875" style="110" customWidth="1"/>
    <col min="8964" max="8964" width="1.42578125" style="110" customWidth="1"/>
    <col min="8965" max="8965" width="14.85546875" style="110" customWidth="1"/>
    <col min="8966" max="8966" width="1.42578125" style="110" customWidth="1"/>
    <col min="8967" max="8967" width="14.85546875" style="110" customWidth="1"/>
    <col min="8968" max="8968" width="1.42578125" style="110" customWidth="1"/>
    <col min="8969" max="8969" width="14.85546875" style="110" customWidth="1"/>
    <col min="8970" max="9216" width="30.42578125" style="110"/>
    <col min="9217" max="9217" width="2.5703125" style="110" customWidth="1"/>
    <col min="9218" max="9218" width="49.85546875" style="110" customWidth="1"/>
    <col min="9219" max="9219" width="14.85546875" style="110" customWidth="1"/>
    <col min="9220" max="9220" width="1.42578125" style="110" customWidth="1"/>
    <col min="9221" max="9221" width="14.85546875" style="110" customWidth="1"/>
    <col min="9222" max="9222" width="1.42578125" style="110" customWidth="1"/>
    <col min="9223" max="9223" width="14.85546875" style="110" customWidth="1"/>
    <col min="9224" max="9224" width="1.42578125" style="110" customWidth="1"/>
    <col min="9225" max="9225" width="14.85546875" style="110" customWidth="1"/>
    <col min="9226" max="9472" width="30.42578125" style="110"/>
    <col min="9473" max="9473" width="2.5703125" style="110" customWidth="1"/>
    <col min="9474" max="9474" width="49.85546875" style="110" customWidth="1"/>
    <col min="9475" max="9475" width="14.85546875" style="110" customWidth="1"/>
    <col min="9476" max="9476" width="1.42578125" style="110" customWidth="1"/>
    <col min="9477" max="9477" width="14.85546875" style="110" customWidth="1"/>
    <col min="9478" max="9478" width="1.42578125" style="110" customWidth="1"/>
    <col min="9479" max="9479" width="14.85546875" style="110" customWidth="1"/>
    <col min="9480" max="9480" width="1.42578125" style="110" customWidth="1"/>
    <col min="9481" max="9481" width="14.85546875" style="110" customWidth="1"/>
    <col min="9482" max="9728" width="30.42578125" style="110"/>
    <col min="9729" max="9729" width="2.5703125" style="110" customWidth="1"/>
    <col min="9730" max="9730" width="49.85546875" style="110" customWidth="1"/>
    <col min="9731" max="9731" width="14.85546875" style="110" customWidth="1"/>
    <col min="9732" max="9732" width="1.42578125" style="110" customWidth="1"/>
    <col min="9733" max="9733" width="14.85546875" style="110" customWidth="1"/>
    <col min="9734" max="9734" width="1.42578125" style="110" customWidth="1"/>
    <col min="9735" max="9735" width="14.85546875" style="110" customWidth="1"/>
    <col min="9736" max="9736" width="1.42578125" style="110" customWidth="1"/>
    <col min="9737" max="9737" width="14.85546875" style="110" customWidth="1"/>
    <col min="9738" max="9984" width="30.42578125" style="110"/>
    <col min="9985" max="9985" width="2.5703125" style="110" customWidth="1"/>
    <col min="9986" max="9986" width="49.85546875" style="110" customWidth="1"/>
    <col min="9987" max="9987" width="14.85546875" style="110" customWidth="1"/>
    <col min="9988" max="9988" width="1.42578125" style="110" customWidth="1"/>
    <col min="9989" max="9989" width="14.85546875" style="110" customWidth="1"/>
    <col min="9990" max="9990" width="1.42578125" style="110" customWidth="1"/>
    <col min="9991" max="9991" width="14.85546875" style="110" customWidth="1"/>
    <col min="9992" max="9992" width="1.42578125" style="110" customWidth="1"/>
    <col min="9993" max="9993" width="14.85546875" style="110" customWidth="1"/>
    <col min="9994" max="10240" width="30.42578125" style="110"/>
    <col min="10241" max="10241" width="2.5703125" style="110" customWidth="1"/>
    <col min="10242" max="10242" width="49.85546875" style="110" customWidth="1"/>
    <col min="10243" max="10243" width="14.85546875" style="110" customWidth="1"/>
    <col min="10244" max="10244" width="1.42578125" style="110" customWidth="1"/>
    <col min="10245" max="10245" width="14.85546875" style="110" customWidth="1"/>
    <col min="10246" max="10246" width="1.42578125" style="110" customWidth="1"/>
    <col min="10247" max="10247" width="14.85546875" style="110" customWidth="1"/>
    <col min="10248" max="10248" width="1.42578125" style="110" customWidth="1"/>
    <col min="10249" max="10249" width="14.85546875" style="110" customWidth="1"/>
    <col min="10250" max="10496" width="30.42578125" style="110"/>
    <col min="10497" max="10497" width="2.5703125" style="110" customWidth="1"/>
    <col min="10498" max="10498" width="49.85546875" style="110" customWidth="1"/>
    <col min="10499" max="10499" width="14.85546875" style="110" customWidth="1"/>
    <col min="10500" max="10500" width="1.42578125" style="110" customWidth="1"/>
    <col min="10501" max="10501" width="14.85546875" style="110" customWidth="1"/>
    <col min="10502" max="10502" width="1.42578125" style="110" customWidth="1"/>
    <col min="10503" max="10503" width="14.85546875" style="110" customWidth="1"/>
    <col min="10504" max="10504" width="1.42578125" style="110" customWidth="1"/>
    <col min="10505" max="10505" width="14.85546875" style="110" customWidth="1"/>
    <col min="10506" max="10752" width="30.42578125" style="110"/>
    <col min="10753" max="10753" width="2.5703125" style="110" customWidth="1"/>
    <col min="10754" max="10754" width="49.85546875" style="110" customWidth="1"/>
    <col min="10755" max="10755" width="14.85546875" style="110" customWidth="1"/>
    <col min="10756" max="10756" width="1.42578125" style="110" customWidth="1"/>
    <col min="10757" max="10757" width="14.85546875" style="110" customWidth="1"/>
    <col min="10758" max="10758" width="1.42578125" style="110" customWidth="1"/>
    <col min="10759" max="10759" width="14.85546875" style="110" customWidth="1"/>
    <col min="10760" max="10760" width="1.42578125" style="110" customWidth="1"/>
    <col min="10761" max="10761" width="14.85546875" style="110" customWidth="1"/>
    <col min="10762" max="11008" width="30.42578125" style="110"/>
    <col min="11009" max="11009" width="2.5703125" style="110" customWidth="1"/>
    <col min="11010" max="11010" width="49.85546875" style="110" customWidth="1"/>
    <col min="11011" max="11011" width="14.85546875" style="110" customWidth="1"/>
    <col min="11012" max="11012" width="1.42578125" style="110" customWidth="1"/>
    <col min="11013" max="11013" width="14.85546875" style="110" customWidth="1"/>
    <col min="11014" max="11014" width="1.42578125" style="110" customWidth="1"/>
    <col min="11015" max="11015" width="14.85546875" style="110" customWidth="1"/>
    <col min="11016" max="11016" width="1.42578125" style="110" customWidth="1"/>
    <col min="11017" max="11017" width="14.85546875" style="110" customWidth="1"/>
    <col min="11018" max="11264" width="30.42578125" style="110"/>
    <col min="11265" max="11265" width="2.5703125" style="110" customWidth="1"/>
    <col min="11266" max="11266" width="49.85546875" style="110" customWidth="1"/>
    <col min="11267" max="11267" width="14.85546875" style="110" customWidth="1"/>
    <col min="11268" max="11268" width="1.42578125" style="110" customWidth="1"/>
    <col min="11269" max="11269" width="14.85546875" style="110" customWidth="1"/>
    <col min="11270" max="11270" width="1.42578125" style="110" customWidth="1"/>
    <col min="11271" max="11271" width="14.85546875" style="110" customWidth="1"/>
    <col min="11272" max="11272" width="1.42578125" style="110" customWidth="1"/>
    <col min="11273" max="11273" width="14.85546875" style="110" customWidth="1"/>
    <col min="11274" max="11520" width="30.42578125" style="110"/>
    <col min="11521" max="11521" width="2.5703125" style="110" customWidth="1"/>
    <col min="11522" max="11522" width="49.85546875" style="110" customWidth="1"/>
    <col min="11523" max="11523" width="14.85546875" style="110" customWidth="1"/>
    <col min="11524" max="11524" width="1.42578125" style="110" customWidth="1"/>
    <col min="11525" max="11525" width="14.85546875" style="110" customWidth="1"/>
    <col min="11526" max="11526" width="1.42578125" style="110" customWidth="1"/>
    <col min="11527" max="11527" width="14.85546875" style="110" customWidth="1"/>
    <col min="11528" max="11528" width="1.42578125" style="110" customWidth="1"/>
    <col min="11529" max="11529" width="14.85546875" style="110" customWidth="1"/>
    <col min="11530" max="11776" width="30.42578125" style="110"/>
    <col min="11777" max="11777" width="2.5703125" style="110" customWidth="1"/>
    <col min="11778" max="11778" width="49.85546875" style="110" customWidth="1"/>
    <col min="11779" max="11779" width="14.85546875" style="110" customWidth="1"/>
    <col min="11780" max="11780" width="1.42578125" style="110" customWidth="1"/>
    <col min="11781" max="11781" width="14.85546875" style="110" customWidth="1"/>
    <col min="11782" max="11782" width="1.42578125" style="110" customWidth="1"/>
    <col min="11783" max="11783" width="14.85546875" style="110" customWidth="1"/>
    <col min="11784" max="11784" width="1.42578125" style="110" customWidth="1"/>
    <col min="11785" max="11785" width="14.85546875" style="110" customWidth="1"/>
    <col min="11786" max="12032" width="30.42578125" style="110"/>
    <col min="12033" max="12033" width="2.5703125" style="110" customWidth="1"/>
    <col min="12034" max="12034" width="49.85546875" style="110" customWidth="1"/>
    <col min="12035" max="12035" width="14.85546875" style="110" customWidth="1"/>
    <col min="12036" max="12036" width="1.42578125" style="110" customWidth="1"/>
    <col min="12037" max="12037" width="14.85546875" style="110" customWidth="1"/>
    <col min="12038" max="12038" width="1.42578125" style="110" customWidth="1"/>
    <col min="12039" max="12039" width="14.85546875" style="110" customWidth="1"/>
    <col min="12040" max="12040" width="1.42578125" style="110" customWidth="1"/>
    <col min="12041" max="12041" width="14.85546875" style="110" customWidth="1"/>
    <col min="12042" max="12288" width="30.42578125" style="110"/>
    <col min="12289" max="12289" width="2.5703125" style="110" customWidth="1"/>
    <col min="12290" max="12290" width="49.85546875" style="110" customWidth="1"/>
    <col min="12291" max="12291" width="14.85546875" style="110" customWidth="1"/>
    <col min="12292" max="12292" width="1.42578125" style="110" customWidth="1"/>
    <col min="12293" max="12293" width="14.85546875" style="110" customWidth="1"/>
    <col min="12294" max="12294" width="1.42578125" style="110" customWidth="1"/>
    <col min="12295" max="12295" width="14.85546875" style="110" customWidth="1"/>
    <col min="12296" max="12296" width="1.42578125" style="110" customWidth="1"/>
    <col min="12297" max="12297" width="14.85546875" style="110" customWidth="1"/>
    <col min="12298" max="12544" width="30.42578125" style="110"/>
    <col min="12545" max="12545" width="2.5703125" style="110" customWidth="1"/>
    <col min="12546" max="12546" width="49.85546875" style="110" customWidth="1"/>
    <col min="12547" max="12547" width="14.85546875" style="110" customWidth="1"/>
    <col min="12548" max="12548" width="1.42578125" style="110" customWidth="1"/>
    <col min="12549" max="12549" width="14.85546875" style="110" customWidth="1"/>
    <col min="12550" max="12550" width="1.42578125" style="110" customWidth="1"/>
    <col min="12551" max="12551" width="14.85546875" style="110" customWidth="1"/>
    <col min="12552" max="12552" width="1.42578125" style="110" customWidth="1"/>
    <col min="12553" max="12553" width="14.85546875" style="110" customWidth="1"/>
    <col min="12554" max="12800" width="30.42578125" style="110"/>
    <col min="12801" max="12801" width="2.5703125" style="110" customWidth="1"/>
    <col min="12802" max="12802" width="49.85546875" style="110" customWidth="1"/>
    <col min="12803" max="12803" width="14.85546875" style="110" customWidth="1"/>
    <col min="12804" max="12804" width="1.42578125" style="110" customWidth="1"/>
    <col min="12805" max="12805" width="14.85546875" style="110" customWidth="1"/>
    <col min="12806" max="12806" width="1.42578125" style="110" customWidth="1"/>
    <col min="12807" max="12807" width="14.85546875" style="110" customWidth="1"/>
    <col min="12808" max="12808" width="1.42578125" style="110" customWidth="1"/>
    <col min="12809" max="12809" width="14.85546875" style="110" customWidth="1"/>
    <col min="12810" max="13056" width="30.42578125" style="110"/>
    <col min="13057" max="13057" width="2.5703125" style="110" customWidth="1"/>
    <col min="13058" max="13058" width="49.85546875" style="110" customWidth="1"/>
    <col min="13059" max="13059" width="14.85546875" style="110" customWidth="1"/>
    <col min="13060" max="13060" width="1.42578125" style="110" customWidth="1"/>
    <col min="13061" max="13061" width="14.85546875" style="110" customWidth="1"/>
    <col min="13062" max="13062" width="1.42578125" style="110" customWidth="1"/>
    <col min="13063" max="13063" width="14.85546875" style="110" customWidth="1"/>
    <col min="13064" max="13064" width="1.42578125" style="110" customWidth="1"/>
    <col min="13065" max="13065" width="14.85546875" style="110" customWidth="1"/>
    <col min="13066" max="13312" width="30.42578125" style="110"/>
    <col min="13313" max="13313" width="2.5703125" style="110" customWidth="1"/>
    <col min="13314" max="13314" width="49.85546875" style="110" customWidth="1"/>
    <col min="13315" max="13315" width="14.85546875" style="110" customWidth="1"/>
    <col min="13316" max="13316" width="1.42578125" style="110" customWidth="1"/>
    <col min="13317" max="13317" width="14.85546875" style="110" customWidth="1"/>
    <col min="13318" max="13318" width="1.42578125" style="110" customWidth="1"/>
    <col min="13319" max="13319" width="14.85546875" style="110" customWidth="1"/>
    <col min="13320" max="13320" width="1.42578125" style="110" customWidth="1"/>
    <col min="13321" max="13321" width="14.85546875" style="110" customWidth="1"/>
    <col min="13322" max="13568" width="30.42578125" style="110"/>
    <col min="13569" max="13569" width="2.5703125" style="110" customWidth="1"/>
    <col min="13570" max="13570" width="49.85546875" style="110" customWidth="1"/>
    <col min="13571" max="13571" width="14.85546875" style="110" customWidth="1"/>
    <col min="13572" max="13572" width="1.42578125" style="110" customWidth="1"/>
    <col min="13573" max="13573" width="14.85546875" style="110" customWidth="1"/>
    <col min="13574" max="13574" width="1.42578125" style="110" customWidth="1"/>
    <col min="13575" max="13575" width="14.85546875" style="110" customWidth="1"/>
    <col min="13576" max="13576" width="1.42578125" style="110" customWidth="1"/>
    <col min="13577" max="13577" width="14.85546875" style="110" customWidth="1"/>
    <col min="13578" max="13824" width="30.42578125" style="110"/>
    <col min="13825" max="13825" width="2.5703125" style="110" customWidth="1"/>
    <col min="13826" max="13826" width="49.85546875" style="110" customWidth="1"/>
    <col min="13827" max="13827" width="14.85546875" style="110" customWidth="1"/>
    <col min="13828" max="13828" width="1.42578125" style="110" customWidth="1"/>
    <col min="13829" max="13829" width="14.85546875" style="110" customWidth="1"/>
    <col min="13830" max="13830" width="1.42578125" style="110" customWidth="1"/>
    <col min="13831" max="13831" width="14.85546875" style="110" customWidth="1"/>
    <col min="13832" max="13832" width="1.42578125" style="110" customWidth="1"/>
    <col min="13833" max="13833" width="14.85546875" style="110" customWidth="1"/>
    <col min="13834" max="14080" width="30.42578125" style="110"/>
    <col min="14081" max="14081" width="2.5703125" style="110" customWidth="1"/>
    <col min="14082" max="14082" width="49.85546875" style="110" customWidth="1"/>
    <col min="14083" max="14083" width="14.85546875" style="110" customWidth="1"/>
    <col min="14084" max="14084" width="1.42578125" style="110" customWidth="1"/>
    <col min="14085" max="14085" width="14.85546875" style="110" customWidth="1"/>
    <col min="14086" max="14086" width="1.42578125" style="110" customWidth="1"/>
    <col min="14087" max="14087" width="14.85546875" style="110" customWidth="1"/>
    <col min="14088" max="14088" width="1.42578125" style="110" customWidth="1"/>
    <col min="14089" max="14089" width="14.85546875" style="110" customWidth="1"/>
    <col min="14090" max="14336" width="30.42578125" style="110"/>
    <col min="14337" max="14337" width="2.5703125" style="110" customWidth="1"/>
    <col min="14338" max="14338" width="49.85546875" style="110" customWidth="1"/>
    <col min="14339" max="14339" width="14.85546875" style="110" customWidth="1"/>
    <col min="14340" max="14340" width="1.42578125" style="110" customWidth="1"/>
    <col min="14341" max="14341" width="14.85546875" style="110" customWidth="1"/>
    <col min="14342" max="14342" width="1.42578125" style="110" customWidth="1"/>
    <col min="14343" max="14343" width="14.85546875" style="110" customWidth="1"/>
    <col min="14344" max="14344" width="1.42578125" style="110" customWidth="1"/>
    <col min="14345" max="14345" width="14.85546875" style="110" customWidth="1"/>
    <col min="14346" max="14592" width="30.42578125" style="110"/>
    <col min="14593" max="14593" width="2.5703125" style="110" customWidth="1"/>
    <col min="14594" max="14594" width="49.85546875" style="110" customWidth="1"/>
    <col min="14595" max="14595" width="14.85546875" style="110" customWidth="1"/>
    <col min="14596" max="14596" width="1.42578125" style="110" customWidth="1"/>
    <col min="14597" max="14597" width="14.85546875" style="110" customWidth="1"/>
    <col min="14598" max="14598" width="1.42578125" style="110" customWidth="1"/>
    <col min="14599" max="14599" width="14.85546875" style="110" customWidth="1"/>
    <col min="14600" max="14600" width="1.42578125" style="110" customWidth="1"/>
    <col min="14601" max="14601" width="14.85546875" style="110" customWidth="1"/>
    <col min="14602" max="14848" width="30.42578125" style="110"/>
    <col min="14849" max="14849" width="2.5703125" style="110" customWidth="1"/>
    <col min="14850" max="14850" width="49.85546875" style="110" customWidth="1"/>
    <col min="14851" max="14851" width="14.85546875" style="110" customWidth="1"/>
    <col min="14852" max="14852" width="1.42578125" style="110" customWidth="1"/>
    <col min="14853" max="14853" width="14.85546875" style="110" customWidth="1"/>
    <col min="14854" max="14854" width="1.42578125" style="110" customWidth="1"/>
    <col min="14855" max="14855" width="14.85546875" style="110" customWidth="1"/>
    <col min="14856" max="14856" width="1.42578125" style="110" customWidth="1"/>
    <col min="14857" max="14857" width="14.85546875" style="110" customWidth="1"/>
    <col min="14858" max="15104" width="30.42578125" style="110"/>
    <col min="15105" max="15105" width="2.5703125" style="110" customWidth="1"/>
    <col min="15106" max="15106" width="49.85546875" style="110" customWidth="1"/>
    <col min="15107" max="15107" width="14.85546875" style="110" customWidth="1"/>
    <col min="15108" max="15108" width="1.42578125" style="110" customWidth="1"/>
    <col min="15109" max="15109" width="14.85546875" style="110" customWidth="1"/>
    <col min="15110" max="15110" width="1.42578125" style="110" customWidth="1"/>
    <col min="15111" max="15111" width="14.85546875" style="110" customWidth="1"/>
    <col min="15112" max="15112" width="1.42578125" style="110" customWidth="1"/>
    <col min="15113" max="15113" width="14.85546875" style="110" customWidth="1"/>
    <col min="15114" max="15360" width="30.42578125" style="110"/>
    <col min="15361" max="15361" width="2.5703125" style="110" customWidth="1"/>
    <col min="15362" max="15362" width="49.85546875" style="110" customWidth="1"/>
    <col min="15363" max="15363" width="14.85546875" style="110" customWidth="1"/>
    <col min="15364" max="15364" width="1.42578125" style="110" customWidth="1"/>
    <col min="15365" max="15365" width="14.85546875" style="110" customWidth="1"/>
    <col min="15366" max="15366" width="1.42578125" style="110" customWidth="1"/>
    <col min="15367" max="15367" width="14.85546875" style="110" customWidth="1"/>
    <col min="15368" max="15368" width="1.42578125" style="110" customWidth="1"/>
    <col min="15369" max="15369" width="14.85546875" style="110" customWidth="1"/>
    <col min="15370" max="15616" width="30.42578125" style="110"/>
    <col min="15617" max="15617" width="2.5703125" style="110" customWidth="1"/>
    <col min="15618" max="15618" width="49.85546875" style="110" customWidth="1"/>
    <col min="15619" max="15619" width="14.85546875" style="110" customWidth="1"/>
    <col min="15620" max="15620" width="1.42578125" style="110" customWidth="1"/>
    <col min="15621" max="15621" width="14.85546875" style="110" customWidth="1"/>
    <col min="15622" max="15622" width="1.42578125" style="110" customWidth="1"/>
    <col min="15623" max="15623" width="14.85546875" style="110" customWidth="1"/>
    <col min="15624" max="15624" width="1.42578125" style="110" customWidth="1"/>
    <col min="15625" max="15625" width="14.85546875" style="110" customWidth="1"/>
    <col min="15626" max="15872" width="30.42578125" style="110"/>
    <col min="15873" max="15873" width="2.5703125" style="110" customWidth="1"/>
    <col min="15874" max="15874" width="49.85546875" style="110" customWidth="1"/>
    <col min="15875" max="15875" width="14.85546875" style="110" customWidth="1"/>
    <col min="15876" max="15876" width="1.42578125" style="110" customWidth="1"/>
    <col min="15877" max="15877" width="14.85546875" style="110" customWidth="1"/>
    <col min="15878" max="15878" width="1.42578125" style="110" customWidth="1"/>
    <col min="15879" max="15879" width="14.85546875" style="110" customWidth="1"/>
    <col min="15880" max="15880" width="1.42578125" style="110" customWidth="1"/>
    <col min="15881" max="15881" width="14.85546875" style="110" customWidth="1"/>
    <col min="15882" max="16128" width="30.42578125" style="110"/>
    <col min="16129" max="16129" width="2.5703125" style="110" customWidth="1"/>
    <col min="16130" max="16130" width="49.85546875" style="110" customWidth="1"/>
    <col min="16131" max="16131" width="14.85546875" style="110" customWidth="1"/>
    <col min="16132" max="16132" width="1.42578125" style="110" customWidth="1"/>
    <col min="16133" max="16133" width="14.85546875" style="110" customWidth="1"/>
    <col min="16134" max="16134" width="1.42578125" style="110" customWidth="1"/>
    <col min="16135" max="16135" width="14.85546875" style="110" customWidth="1"/>
    <col min="16136" max="16136" width="1.42578125" style="110" customWidth="1"/>
    <col min="16137" max="16137" width="14.85546875" style="110" customWidth="1"/>
    <col min="16138" max="16384" width="30.42578125" style="110"/>
  </cols>
  <sheetData>
    <row r="1" spans="1:9" s="107" customFormat="1" ht="19.149999999999999" customHeight="1">
      <c r="A1" s="233" t="s">
        <v>100</v>
      </c>
      <c r="B1" s="202"/>
      <c r="C1" s="203"/>
      <c r="D1" s="204"/>
      <c r="E1" s="204"/>
      <c r="F1" s="205"/>
      <c r="G1" s="205"/>
      <c r="H1" s="205"/>
      <c r="I1" s="205"/>
    </row>
    <row r="2" spans="1:9" s="107" customFormat="1" ht="19.149999999999999" customHeight="1">
      <c r="A2" s="234" t="s">
        <v>162</v>
      </c>
      <c r="B2" s="206"/>
      <c r="C2" s="206"/>
      <c r="D2" s="206"/>
      <c r="E2" s="206"/>
      <c r="F2" s="205"/>
      <c r="G2" s="205"/>
      <c r="H2" s="205"/>
      <c r="I2" s="205"/>
    </row>
    <row r="3" spans="1:9" s="108" customFormat="1" ht="19.149999999999999" customHeight="1">
      <c r="A3" s="207"/>
      <c r="B3" s="207"/>
      <c r="C3" s="368" t="s">
        <v>48</v>
      </c>
      <c r="D3" s="368"/>
      <c r="E3" s="368"/>
      <c r="F3" s="308"/>
      <c r="G3" s="368" t="s">
        <v>186</v>
      </c>
      <c r="H3" s="368"/>
      <c r="I3" s="368"/>
    </row>
    <row r="4" spans="1:9" s="108" customFormat="1" ht="19.149999999999999" customHeight="1">
      <c r="A4" s="207"/>
      <c r="B4" s="207"/>
      <c r="C4" s="367" t="s">
        <v>154</v>
      </c>
      <c r="D4" s="367"/>
      <c r="E4" s="367"/>
      <c r="F4" s="308"/>
      <c r="G4" s="367" t="s">
        <v>154</v>
      </c>
      <c r="H4" s="367"/>
      <c r="I4" s="367"/>
    </row>
    <row r="5" spans="1:9" s="108" customFormat="1" ht="19.149999999999999" customHeight="1">
      <c r="A5" s="207"/>
      <c r="B5" s="207"/>
      <c r="C5" s="367" t="s">
        <v>149</v>
      </c>
      <c r="D5" s="367"/>
      <c r="E5" s="367"/>
      <c r="F5" s="308"/>
      <c r="G5" s="367" t="s">
        <v>149</v>
      </c>
      <c r="H5" s="367"/>
      <c r="I5" s="367"/>
    </row>
    <row r="6" spans="1:9" s="108" customFormat="1" ht="19.149999999999999" customHeight="1">
      <c r="A6" s="207"/>
      <c r="B6" s="207"/>
      <c r="C6" s="208">
        <v>2562</v>
      </c>
      <c r="D6" s="208"/>
      <c r="E6" s="208">
        <v>2561</v>
      </c>
      <c r="F6" s="208"/>
      <c r="G6" s="208">
        <v>2562</v>
      </c>
      <c r="H6" s="208"/>
      <c r="I6" s="208">
        <v>2561</v>
      </c>
    </row>
    <row r="7" spans="1:9" s="108" customFormat="1" ht="19.149999999999999" customHeight="1">
      <c r="A7" s="207"/>
      <c r="B7" s="207"/>
      <c r="C7" s="366" t="s">
        <v>176</v>
      </c>
      <c r="D7" s="366"/>
      <c r="E7" s="366"/>
      <c r="F7" s="366"/>
      <c r="G7" s="366"/>
      <c r="H7" s="366"/>
      <c r="I7" s="366"/>
    </row>
    <row r="8" spans="1:9" s="109" customFormat="1" ht="19.149999999999999" customHeight="1">
      <c r="A8" s="209" t="s">
        <v>63</v>
      </c>
      <c r="B8" s="279"/>
      <c r="C8" s="291"/>
      <c r="D8" s="279"/>
      <c r="E8" s="291"/>
      <c r="F8" s="279"/>
      <c r="G8" s="291"/>
      <c r="H8" s="279"/>
      <c r="I8" s="291"/>
    </row>
    <row r="9" spans="1:9" s="109" customFormat="1" ht="19.149999999999999" customHeight="1">
      <c r="A9" s="201" t="s">
        <v>139</v>
      </c>
      <c r="B9" s="279"/>
      <c r="C9" s="292">
        <v>1070125</v>
      </c>
      <c r="D9" s="292"/>
      <c r="E9" s="292">
        <f>'PL-6-9'!G102</f>
        <v>2494375</v>
      </c>
      <c r="F9" s="292"/>
      <c r="G9" s="292">
        <v>336332</v>
      </c>
      <c r="H9" s="292"/>
      <c r="I9" s="292">
        <f>'PL-6-9'!K102</f>
        <v>2084898</v>
      </c>
    </row>
    <row r="10" spans="1:9" s="109" customFormat="1" ht="19.149999999999999" customHeight="1">
      <c r="A10" s="211" t="s">
        <v>147</v>
      </c>
      <c r="B10" s="279"/>
      <c r="C10" s="292"/>
      <c r="D10" s="292"/>
      <c r="E10" s="292"/>
      <c r="F10" s="292"/>
      <c r="G10" s="292"/>
      <c r="H10" s="292"/>
      <c r="I10" s="292"/>
    </row>
    <row r="11" spans="1:9" s="109" customFormat="1" ht="19.149999999999999" customHeight="1">
      <c r="A11" s="201" t="s">
        <v>269</v>
      </c>
      <c r="B11" s="279"/>
      <c r="C11" s="293">
        <v>-6724</v>
      </c>
      <c r="D11" s="292"/>
      <c r="E11" s="293">
        <f>-'PL-6-9'!G101</f>
        <v>476186</v>
      </c>
      <c r="F11" s="292"/>
      <c r="G11" s="293">
        <v>-43534</v>
      </c>
      <c r="H11" s="292"/>
      <c r="I11" s="293">
        <f>-'PL-6-9'!K101</f>
        <v>392351</v>
      </c>
    </row>
    <row r="12" spans="1:9" s="109" customFormat="1" ht="19.149999999999999" customHeight="1">
      <c r="A12" s="201" t="s">
        <v>55</v>
      </c>
      <c r="B12" s="279"/>
      <c r="C12" s="293">
        <v>864140</v>
      </c>
      <c r="D12" s="292"/>
      <c r="E12" s="293">
        <f>-'PL-6-9'!G99</f>
        <v>739022</v>
      </c>
      <c r="F12" s="292"/>
      <c r="G12" s="293">
        <v>554875</v>
      </c>
      <c r="H12" s="292"/>
      <c r="I12" s="293">
        <f>-'PL-6-9'!K99</f>
        <v>433063</v>
      </c>
    </row>
    <row r="13" spans="1:9" s="109" customFormat="1" ht="19.149999999999999" customHeight="1">
      <c r="A13" s="201" t="s">
        <v>64</v>
      </c>
      <c r="B13" s="279"/>
      <c r="C13" s="292">
        <v>2208294</v>
      </c>
      <c r="D13" s="292"/>
      <c r="E13" s="292">
        <v>2174213</v>
      </c>
      <c r="F13" s="292"/>
      <c r="G13" s="292">
        <v>1690719</v>
      </c>
      <c r="H13" s="292"/>
      <c r="I13" s="292">
        <v>1528716</v>
      </c>
    </row>
    <row r="14" spans="1:9" s="109" customFormat="1" ht="19.149999999999999" customHeight="1">
      <c r="A14" s="212" t="s">
        <v>78</v>
      </c>
      <c r="C14" s="292">
        <v>236791</v>
      </c>
      <c r="D14" s="292"/>
      <c r="E14" s="292">
        <v>195743</v>
      </c>
      <c r="F14" s="292"/>
      <c r="G14" s="292">
        <v>204657</v>
      </c>
      <c r="H14" s="292"/>
      <c r="I14" s="292">
        <v>161925</v>
      </c>
    </row>
    <row r="15" spans="1:9" s="109" customFormat="1" ht="19.149999999999999" customHeight="1">
      <c r="A15" s="201" t="s">
        <v>255</v>
      </c>
      <c r="B15" s="279"/>
      <c r="C15" s="292">
        <v>1967</v>
      </c>
      <c r="D15" s="292"/>
      <c r="E15" s="292">
        <v>183</v>
      </c>
      <c r="F15" s="292"/>
      <c r="G15" s="292">
        <v>1676</v>
      </c>
      <c r="H15" s="292"/>
      <c r="I15" s="292">
        <v>639</v>
      </c>
    </row>
    <row r="16" spans="1:9" s="109" customFormat="1" ht="19.149999999999999" customHeight="1">
      <c r="A16" s="201" t="s">
        <v>223</v>
      </c>
      <c r="B16" s="279"/>
      <c r="C16" s="292">
        <v>27020</v>
      </c>
      <c r="D16" s="292"/>
      <c r="E16" s="292">
        <v>17433</v>
      </c>
      <c r="F16" s="292"/>
      <c r="G16" s="292">
        <v>74212</v>
      </c>
      <c r="H16" s="292"/>
      <c r="I16" s="292">
        <v>-79277</v>
      </c>
    </row>
    <row r="17" spans="1:9" s="109" customFormat="1" ht="19.149999999999999" customHeight="1">
      <c r="A17" s="213" t="s">
        <v>268</v>
      </c>
      <c r="C17" s="292">
        <v>-691959</v>
      </c>
      <c r="D17" s="292"/>
      <c r="E17" s="292">
        <v>3555</v>
      </c>
      <c r="F17" s="292"/>
      <c r="G17" s="292">
        <v>-673301</v>
      </c>
      <c r="H17" s="292"/>
      <c r="I17" s="292">
        <v>0</v>
      </c>
    </row>
    <row r="18" spans="1:9" s="109" customFormat="1" ht="19.149999999999999" customHeight="1">
      <c r="A18" s="201" t="s">
        <v>234</v>
      </c>
      <c r="C18" s="292">
        <v>48</v>
      </c>
      <c r="D18" s="292"/>
      <c r="E18" s="292">
        <v>411575</v>
      </c>
      <c r="F18" s="292"/>
      <c r="G18" s="292">
        <v>0</v>
      </c>
      <c r="H18" s="292"/>
      <c r="I18" s="292">
        <v>271773</v>
      </c>
    </row>
    <row r="19" spans="1:9" s="109" customFormat="1" ht="19.149999999999999" customHeight="1">
      <c r="A19" s="212" t="s">
        <v>256</v>
      </c>
      <c r="B19" s="279"/>
      <c r="C19" s="292">
        <v>1335</v>
      </c>
      <c r="D19" s="292"/>
      <c r="E19" s="292">
        <v>31123</v>
      </c>
      <c r="F19" s="292"/>
      <c r="G19" s="292">
        <v>237</v>
      </c>
      <c r="H19" s="292"/>
      <c r="I19" s="292">
        <v>25562</v>
      </c>
    </row>
    <row r="20" spans="1:9" s="109" customFormat="1" ht="19.149999999999999" customHeight="1">
      <c r="A20" s="201" t="s">
        <v>99</v>
      </c>
      <c r="B20" s="279"/>
      <c r="C20" s="292">
        <v>-68093</v>
      </c>
      <c r="D20" s="292"/>
      <c r="E20" s="292">
        <v>-28124</v>
      </c>
      <c r="F20" s="292"/>
      <c r="G20" s="292">
        <v>-532518</v>
      </c>
      <c r="H20" s="292"/>
      <c r="I20" s="292">
        <v>-499392</v>
      </c>
    </row>
    <row r="21" spans="1:9" s="109" customFormat="1" ht="19.149999999999999" customHeight="1">
      <c r="A21" s="201" t="s">
        <v>108</v>
      </c>
      <c r="B21" s="279"/>
      <c r="C21" s="292">
        <v>242719</v>
      </c>
      <c r="D21" s="292"/>
      <c r="E21" s="292">
        <v>96441</v>
      </c>
      <c r="F21" s="292"/>
      <c r="G21" s="292">
        <v>221137</v>
      </c>
      <c r="H21" s="292"/>
      <c r="I21" s="292">
        <v>78599</v>
      </c>
    </row>
    <row r="22" spans="1:9" s="109" customFormat="1" ht="19.149999999999999" customHeight="1">
      <c r="A22" s="201" t="s">
        <v>267</v>
      </c>
      <c r="C22" s="292">
        <v>30377</v>
      </c>
      <c r="D22" s="292"/>
      <c r="E22" s="292">
        <v>35992</v>
      </c>
      <c r="F22" s="292"/>
      <c r="G22" s="292">
        <v>30377</v>
      </c>
      <c r="H22" s="292"/>
      <c r="I22" s="292">
        <v>35992</v>
      </c>
    </row>
    <row r="23" spans="1:9" s="109" customFormat="1" ht="19.149999999999999" customHeight="1">
      <c r="A23" s="201" t="s">
        <v>65</v>
      </c>
      <c r="B23" s="279"/>
      <c r="C23" s="292">
        <v>-3591</v>
      </c>
      <c r="D23" s="292"/>
      <c r="E23" s="292">
        <v>-3567</v>
      </c>
      <c r="F23" s="292"/>
      <c r="G23" s="292">
        <v>-3591</v>
      </c>
      <c r="H23" s="292"/>
      <c r="I23" s="292">
        <v>-3567</v>
      </c>
    </row>
    <row r="24" spans="1:9" s="109" customFormat="1" ht="19.149999999999999" customHeight="1">
      <c r="A24" s="201" t="s">
        <v>136</v>
      </c>
      <c r="B24" s="279"/>
      <c r="C24" s="292">
        <v>1185</v>
      </c>
      <c r="D24" s="292"/>
      <c r="E24" s="292">
        <v>4877</v>
      </c>
      <c r="F24" s="292"/>
      <c r="G24" s="292">
        <v>0</v>
      </c>
      <c r="H24" s="292"/>
      <c r="I24" s="292">
        <v>0</v>
      </c>
    </row>
    <row r="25" spans="1:9" s="109" customFormat="1" ht="19.149999999999999" customHeight="1">
      <c r="A25" s="201" t="s">
        <v>270</v>
      </c>
      <c r="B25" s="279"/>
      <c r="C25" s="292"/>
      <c r="D25" s="292"/>
      <c r="E25" s="292"/>
      <c r="F25" s="278"/>
      <c r="G25" s="278"/>
      <c r="H25" s="278"/>
      <c r="I25" s="278"/>
    </row>
    <row r="26" spans="1:9" s="109" customFormat="1" ht="19.149999999999999" customHeight="1">
      <c r="A26" s="201" t="s">
        <v>266</v>
      </c>
      <c r="C26" s="292">
        <v>-313661</v>
      </c>
      <c r="D26" s="292"/>
      <c r="E26" s="292">
        <v>-114679</v>
      </c>
      <c r="F26" s="292"/>
      <c r="G26" s="292">
        <v>0</v>
      </c>
      <c r="H26" s="292"/>
      <c r="I26" s="292">
        <v>0</v>
      </c>
    </row>
    <row r="27" spans="1:9" s="109" customFormat="1" ht="19.149999999999999" hidden="1" customHeight="1">
      <c r="A27" s="201" t="s">
        <v>191</v>
      </c>
      <c r="C27" s="292">
        <v>0</v>
      </c>
      <c r="D27" s="292"/>
      <c r="E27" s="292">
        <v>0</v>
      </c>
      <c r="F27" s="292"/>
      <c r="G27" s="292">
        <v>0</v>
      </c>
      <c r="H27" s="292"/>
      <c r="I27" s="292">
        <v>0</v>
      </c>
    </row>
    <row r="28" spans="1:9" s="109" customFormat="1" ht="19.149999999999999" customHeight="1">
      <c r="A28" s="201"/>
      <c r="B28" s="294"/>
      <c r="C28" s="295">
        <f>SUM(C9:D27)</f>
        <v>3599973</v>
      </c>
      <c r="D28" s="280"/>
      <c r="E28" s="295">
        <f>SUM(E9:F27)</f>
        <v>6534348</v>
      </c>
      <c r="F28" s="280"/>
      <c r="G28" s="295">
        <f>SUM(G9:H27)</f>
        <v>1861278</v>
      </c>
      <c r="H28" s="280"/>
      <c r="I28" s="295">
        <f>SUM(I9:J27)</f>
        <v>4431282</v>
      </c>
    </row>
    <row r="29" spans="1:9" s="109" customFormat="1" ht="19.149999999999999" customHeight="1">
      <c r="A29" s="215" t="s">
        <v>66</v>
      </c>
      <c r="C29" s="296"/>
      <c r="D29" s="296"/>
      <c r="E29" s="296"/>
      <c r="F29" s="296"/>
      <c r="G29" s="296"/>
      <c r="H29" s="296"/>
      <c r="I29" s="296"/>
    </row>
    <row r="30" spans="1:9" s="109" customFormat="1" ht="19.149999999999999" customHeight="1">
      <c r="A30" s="201" t="s">
        <v>67</v>
      </c>
      <c r="B30" s="279"/>
      <c r="C30" s="278">
        <v>-987893</v>
      </c>
      <c r="D30" s="278"/>
      <c r="E30" s="278">
        <v>476080</v>
      </c>
      <c r="F30" s="278"/>
      <c r="G30" s="278">
        <v>610092</v>
      </c>
      <c r="H30" s="278"/>
      <c r="I30" s="278">
        <v>919409</v>
      </c>
    </row>
    <row r="31" spans="1:9" s="109" customFormat="1" ht="19.149999999999999" customHeight="1">
      <c r="A31" s="217" t="s">
        <v>121</v>
      </c>
      <c r="B31" s="279"/>
      <c r="C31" s="278">
        <v>476046</v>
      </c>
      <c r="D31" s="278"/>
      <c r="E31" s="278">
        <v>-674253</v>
      </c>
      <c r="F31" s="278"/>
      <c r="G31" s="278">
        <v>334834</v>
      </c>
      <c r="H31" s="278"/>
      <c r="I31" s="278">
        <v>-910678</v>
      </c>
    </row>
    <row r="32" spans="1:9" s="109" customFormat="1" ht="19.149999999999999" customHeight="1">
      <c r="A32" s="201" t="s">
        <v>8</v>
      </c>
      <c r="B32" s="279"/>
      <c r="C32" s="278">
        <v>-1405529</v>
      </c>
      <c r="D32" s="278"/>
      <c r="E32" s="278">
        <v>-5960952</v>
      </c>
      <c r="F32" s="278"/>
      <c r="G32" s="278">
        <v>-1787055</v>
      </c>
      <c r="H32" s="278"/>
      <c r="I32" s="278">
        <v>-6231792</v>
      </c>
    </row>
    <row r="33" spans="1:9" s="109" customFormat="1" ht="19.149999999999999" customHeight="1">
      <c r="A33" s="212" t="s">
        <v>17</v>
      </c>
      <c r="C33" s="278">
        <v>503</v>
      </c>
      <c r="D33" s="278"/>
      <c r="E33" s="278">
        <v>-396234</v>
      </c>
      <c r="F33" s="278"/>
      <c r="G33" s="278">
        <v>60358</v>
      </c>
      <c r="H33" s="278"/>
      <c r="I33" s="278">
        <v>-269541</v>
      </c>
    </row>
    <row r="34" spans="1:9" s="109" customFormat="1" ht="19.149999999999999" customHeight="1">
      <c r="A34" s="201" t="s">
        <v>22</v>
      </c>
      <c r="B34" s="279"/>
      <c r="C34" s="278">
        <v>2391918</v>
      </c>
      <c r="D34" s="278"/>
      <c r="E34" s="278">
        <v>606468</v>
      </c>
      <c r="F34" s="278"/>
      <c r="G34" s="278">
        <v>933689</v>
      </c>
      <c r="H34" s="278"/>
      <c r="I34" s="278">
        <v>1119180</v>
      </c>
    </row>
    <row r="35" spans="1:9" s="109" customFormat="1" ht="19.149999999999999" customHeight="1">
      <c r="A35" s="217" t="s">
        <v>122</v>
      </c>
      <c r="B35" s="279"/>
      <c r="C35" s="278">
        <v>-927388</v>
      </c>
      <c r="D35" s="278"/>
      <c r="E35" s="278">
        <v>-383</v>
      </c>
      <c r="F35" s="278"/>
      <c r="G35" s="278">
        <v>-806052</v>
      </c>
      <c r="H35" s="278"/>
      <c r="I35" s="278">
        <v>64718</v>
      </c>
    </row>
    <row r="36" spans="1:9" s="109" customFormat="1" ht="19.149999999999999" customHeight="1">
      <c r="A36" s="201" t="s">
        <v>27</v>
      </c>
      <c r="B36" s="279"/>
      <c r="C36" s="278">
        <v>-791919</v>
      </c>
      <c r="D36" s="278"/>
      <c r="E36" s="278">
        <v>-1333827</v>
      </c>
      <c r="F36" s="278"/>
      <c r="G36" s="278">
        <v>-755402</v>
      </c>
      <c r="H36" s="278"/>
      <c r="I36" s="278">
        <v>-1359889</v>
      </c>
    </row>
    <row r="37" spans="1:9" s="109" customFormat="1" ht="19.149999999999999" customHeight="1">
      <c r="A37" s="217" t="s">
        <v>172</v>
      </c>
      <c r="B37" s="279"/>
      <c r="C37" s="278"/>
      <c r="D37" s="278"/>
      <c r="E37" s="278"/>
      <c r="F37" s="278"/>
      <c r="G37" s="278"/>
      <c r="H37" s="278"/>
      <c r="I37" s="278"/>
    </row>
    <row r="38" spans="1:9" s="109" customFormat="1" ht="19.149999999999999" customHeight="1">
      <c r="A38" s="217" t="s">
        <v>265</v>
      </c>
      <c r="B38" s="279"/>
      <c r="C38" s="278">
        <v>-59520</v>
      </c>
      <c r="D38" s="278"/>
      <c r="E38" s="278">
        <v>-41841</v>
      </c>
      <c r="F38" s="278"/>
      <c r="G38" s="278">
        <v>-49856</v>
      </c>
      <c r="H38" s="278"/>
      <c r="I38" s="278">
        <v>-40846</v>
      </c>
    </row>
    <row r="39" spans="1:9" s="109" customFormat="1" ht="19.149999999999999" customHeight="1">
      <c r="A39" s="201" t="s">
        <v>32</v>
      </c>
      <c r="B39" s="279"/>
      <c r="C39" s="288">
        <v>5757</v>
      </c>
      <c r="D39" s="278"/>
      <c r="E39" s="288">
        <v>64803</v>
      </c>
      <c r="F39" s="278"/>
      <c r="G39" s="288">
        <v>-8547</v>
      </c>
      <c r="H39" s="278"/>
      <c r="I39" s="288">
        <v>54980</v>
      </c>
    </row>
    <row r="40" spans="1:9" s="109" customFormat="1" ht="19.149999999999999" customHeight="1">
      <c r="A40" s="201" t="s">
        <v>200</v>
      </c>
      <c r="B40" s="297"/>
      <c r="C40" s="287">
        <f>SUM(C28,C30:C39)</f>
        <v>2301948</v>
      </c>
      <c r="D40" s="287"/>
      <c r="E40" s="287">
        <f>SUM(E28,E30:E39)</f>
        <v>-725791</v>
      </c>
      <c r="F40" s="287"/>
      <c r="G40" s="287">
        <f>SUM(G28,G30:G39)</f>
        <v>393339</v>
      </c>
      <c r="H40" s="287"/>
      <c r="I40" s="287">
        <f>SUM(I28,I30:I39)</f>
        <v>-2223177</v>
      </c>
    </row>
    <row r="41" spans="1:9" s="109" customFormat="1" ht="19.149999999999999" customHeight="1">
      <c r="A41" s="201" t="s">
        <v>179</v>
      </c>
      <c r="B41" s="279"/>
      <c r="C41" s="278">
        <v>-300458</v>
      </c>
      <c r="D41" s="278"/>
      <c r="E41" s="278">
        <v>-695213</v>
      </c>
      <c r="F41" s="278"/>
      <c r="G41" s="287">
        <v>-24599</v>
      </c>
      <c r="H41" s="278"/>
      <c r="I41" s="287">
        <v>-671170</v>
      </c>
    </row>
    <row r="42" spans="1:9" s="109" customFormat="1" ht="19.149999999999999" customHeight="1">
      <c r="A42" s="218" t="s">
        <v>173</v>
      </c>
      <c r="B42" s="297"/>
      <c r="C42" s="282">
        <f>SUM(C40:C41)</f>
        <v>2001490</v>
      </c>
      <c r="D42" s="278"/>
      <c r="E42" s="282">
        <f>SUM(E40:E41)</f>
        <v>-1421004</v>
      </c>
      <c r="F42" s="278"/>
      <c r="G42" s="282">
        <f>SUM(G40:G41)</f>
        <v>368740</v>
      </c>
      <c r="H42" s="278"/>
      <c r="I42" s="282">
        <f>SUM(I40:I41)</f>
        <v>-2894347</v>
      </c>
    </row>
    <row r="43" spans="1:9" ht="18" customHeight="1">
      <c r="A43" s="201"/>
      <c r="B43" s="201"/>
      <c r="C43" s="219"/>
      <c r="D43" s="216"/>
      <c r="E43" s="219"/>
      <c r="F43" s="216"/>
      <c r="G43" s="219"/>
      <c r="H43" s="216"/>
      <c r="I43" s="219"/>
    </row>
    <row r="44" spans="1:9" s="111" customFormat="1" ht="19.149999999999999" customHeight="1">
      <c r="A44" s="233" t="s">
        <v>100</v>
      </c>
      <c r="B44" s="220"/>
      <c r="C44" s="221"/>
      <c r="D44" s="222"/>
      <c r="E44" s="222"/>
      <c r="F44" s="223"/>
      <c r="G44" s="223"/>
      <c r="H44" s="223"/>
      <c r="I44" s="223"/>
    </row>
    <row r="45" spans="1:9" s="106" customFormat="1" ht="19.149999999999999" customHeight="1">
      <c r="A45" s="234" t="s">
        <v>162</v>
      </c>
      <c r="B45" s="224"/>
      <c r="C45" s="224"/>
      <c r="D45" s="224"/>
      <c r="E45" s="224"/>
      <c r="F45" s="223"/>
      <c r="G45" s="223"/>
      <c r="H45" s="223"/>
      <c r="I45" s="223"/>
    </row>
    <row r="46" spans="1:9" s="108" customFormat="1" ht="19.149999999999999" customHeight="1">
      <c r="A46" s="207"/>
      <c r="B46" s="207"/>
      <c r="C46" s="368" t="s">
        <v>48</v>
      </c>
      <c r="D46" s="368"/>
      <c r="E46" s="368"/>
      <c r="F46" s="308"/>
      <c r="G46" s="368" t="s">
        <v>186</v>
      </c>
      <c r="H46" s="368"/>
      <c r="I46" s="368"/>
    </row>
    <row r="47" spans="1:9" s="108" customFormat="1" ht="19.149999999999999" customHeight="1">
      <c r="A47" s="207"/>
      <c r="B47" s="207"/>
      <c r="C47" s="367" t="s">
        <v>154</v>
      </c>
      <c r="D47" s="367"/>
      <c r="E47" s="367"/>
      <c r="F47" s="308"/>
      <c r="G47" s="367" t="s">
        <v>154</v>
      </c>
      <c r="H47" s="367"/>
      <c r="I47" s="367"/>
    </row>
    <row r="48" spans="1:9" s="108" customFormat="1" ht="19.149999999999999" customHeight="1">
      <c r="A48" s="207"/>
      <c r="B48" s="207"/>
      <c r="C48" s="367" t="s">
        <v>149</v>
      </c>
      <c r="D48" s="367"/>
      <c r="E48" s="367"/>
      <c r="F48" s="308"/>
      <c r="G48" s="367" t="s">
        <v>149</v>
      </c>
      <c r="H48" s="367"/>
      <c r="I48" s="367"/>
    </row>
    <row r="49" spans="1:9" s="108" customFormat="1" ht="19.149999999999999" customHeight="1">
      <c r="A49" s="207"/>
      <c r="B49" s="207"/>
      <c r="C49" s="208">
        <v>2562</v>
      </c>
      <c r="D49" s="208"/>
      <c r="E49" s="208">
        <v>2561</v>
      </c>
      <c r="F49" s="208"/>
      <c r="G49" s="208">
        <v>2562</v>
      </c>
      <c r="H49" s="208"/>
      <c r="I49" s="208">
        <v>2561</v>
      </c>
    </row>
    <row r="50" spans="1:9" s="108" customFormat="1" ht="19.149999999999999" customHeight="1">
      <c r="A50" s="207"/>
      <c r="B50" s="207"/>
      <c r="C50" s="366" t="s">
        <v>176</v>
      </c>
      <c r="D50" s="366"/>
      <c r="E50" s="366"/>
      <c r="F50" s="366"/>
      <c r="G50" s="366"/>
      <c r="H50" s="366"/>
      <c r="I50" s="366"/>
    </row>
    <row r="51" spans="1:9" s="108" customFormat="1" ht="19.149999999999999" customHeight="1">
      <c r="A51" s="225" t="s">
        <v>68</v>
      </c>
      <c r="B51" s="109"/>
      <c r="C51" s="277"/>
      <c r="D51" s="278"/>
      <c r="E51" s="277"/>
      <c r="F51" s="278"/>
      <c r="G51" s="277"/>
      <c r="H51" s="278"/>
      <c r="I51" s="277"/>
    </row>
    <row r="52" spans="1:9" s="109" customFormat="1" ht="19.149999999999999" customHeight="1">
      <c r="A52" s="201" t="s">
        <v>117</v>
      </c>
      <c r="B52" s="279"/>
      <c r="C52" s="278">
        <v>47997</v>
      </c>
      <c r="D52" s="278"/>
      <c r="E52" s="278">
        <v>30025</v>
      </c>
      <c r="F52" s="278"/>
      <c r="G52" s="278">
        <v>67451</v>
      </c>
      <c r="H52" s="278"/>
      <c r="I52" s="278">
        <v>18569</v>
      </c>
    </row>
    <row r="53" spans="1:9" s="109" customFormat="1" ht="19.149999999999999" customHeight="1">
      <c r="A53" s="212" t="s">
        <v>84</v>
      </c>
      <c r="C53" s="278">
        <v>7292</v>
      </c>
      <c r="D53" s="278"/>
      <c r="E53" s="278">
        <v>42555</v>
      </c>
      <c r="F53" s="278"/>
      <c r="G53" s="278">
        <v>463190</v>
      </c>
      <c r="H53" s="278"/>
      <c r="I53" s="278">
        <v>468090</v>
      </c>
    </row>
    <row r="54" spans="1:9" s="109" customFormat="1" ht="19.149999999999999" customHeight="1">
      <c r="A54" s="212" t="s">
        <v>257</v>
      </c>
      <c r="B54" s="279"/>
      <c r="C54" s="278">
        <v>39647</v>
      </c>
      <c r="D54" s="278"/>
      <c r="E54" s="278">
        <v>-206</v>
      </c>
      <c r="F54" s="278"/>
      <c r="G54" s="278">
        <v>0</v>
      </c>
      <c r="H54" s="278"/>
      <c r="I54" s="278">
        <v>0</v>
      </c>
    </row>
    <row r="55" spans="1:9" s="109" customFormat="1" ht="19.149999999999999" customHeight="1">
      <c r="A55" s="212" t="s">
        <v>145</v>
      </c>
      <c r="C55" s="278"/>
      <c r="D55" s="278"/>
      <c r="E55" s="278"/>
      <c r="F55" s="278"/>
      <c r="G55" s="278"/>
      <c r="H55" s="278"/>
      <c r="I55" s="278"/>
    </row>
    <row r="56" spans="1:9" s="109" customFormat="1" ht="19.149999999999999" customHeight="1">
      <c r="A56" s="212" t="s">
        <v>262</v>
      </c>
      <c r="C56" s="278">
        <v>-226345</v>
      </c>
      <c r="D56" s="278"/>
      <c r="E56" s="278">
        <v>-204086</v>
      </c>
      <c r="F56" s="280"/>
      <c r="G56" s="280">
        <v>-127132</v>
      </c>
      <c r="H56" s="280"/>
      <c r="I56" s="280">
        <v>0</v>
      </c>
    </row>
    <row r="57" spans="1:9" s="109" customFormat="1" ht="19.149999999999999" customHeight="1">
      <c r="A57" s="212" t="s">
        <v>243</v>
      </c>
      <c r="C57" s="278">
        <v>-126435</v>
      </c>
      <c r="D57" s="278"/>
      <c r="E57" s="278">
        <v>0</v>
      </c>
      <c r="F57" s="278"/>
      <c r="G57" s="280">
        <v>0</v>
      </c>
      <c r="H57" s="278"/>
      <c r="I57" s="280">
        <v>0</v>
      </c>
    </row>
    <row r="58" spans="1:9" s="109" customFormat="1" ht="19.149999999999999" customHeight="1">
      <c r="A58" s="212" t="s">
        <v>109</v>
      </c>
      <c r="C58" s="278">
        <v>-3022432</v>
      </c>
      <c r="D58" s="278"/>
      <c r="E58" s="278">
        <v>-3331694</v>
      </c>
      <c r="F58" s="278"/>
      <c r="G58" s="278">
        <v>-1681234</v>
      </c>
      <c r="H58" s="278"/>
      <c r="I58" s="278">
        <v>-2258412</v>
      </c>
    </row>
    <row r="59" spans="1:9" s="109" customFormat="1" ht="19.149999999999999" customHeight="1">
      <c r="A59" s="212" t="s">
        <v>178</v>
      </c>
      <c r="C59" s="278">
        <v>0</v>
      </c>
      <c r="D59" s="278"/>
      <c r="E59" s="278">
        <v>-34772</v>
      </c>
      <c r="F59" s="278"/>
      <c r="G59" s="278">
        <v>0</v>
      </c>
      <c r="H59" s="278"/>
      <c r="I59" s="278">
        <v>0</v>
      </c>
    </row>
    <row r="60" spans="1:9" s="109" customFormat="1" ht="19.149999999999999" customHeight="1">
      <c r="A60" s="212" t="s">
        <v>174</v>
      </c>
      <c r="C60" s="278">
        <v>4433</v>
      </c>
      <c r="D60" s="278"/>
      <c r="E60" s="278">
        <v>11539</v>
      </c>
      <c r="F60" s="278"/>
      <c r="G60" s="278">
        <v>45798</v>
      </c>
      <c r="H60" s="278"/>
      <c r="I60" s="278">
        <v>11242</v>
      </c>
    </row>
    <row r="61" spans="1:9" s="109" customFormat="1" ht="19.149999999999999" customHeight="1">
      <c r="A61" s="212" t="s">
        <v>91</v>
      </c>
      <c r="C61" s="280">
        <v>-732934</v>
      </c>
      <c r="D61" s="280"/>
      <c r="E61" s="280">
        <v>0</v>
      </c>
      <c r="F61" s="278"/>
      <c r="G61" s="280">
        <v>-857668</v>
      </c>
      <c r="H61" s="278"/>
      <c r="I61" s="280">
        <v>-210000</v>
      </c>
    </row>
    <row r="62" spans="1:9" s="109" customFormat="1" ht="19.149999999999999" customHeight="1">
      <c r="A62" s="212" t="s">
        <v>110</v>
      </c>
      <c r="C62" s="278">
        <v>-174259</v>
      </c>
      <c r="D62" s="278"/>
      <c r="E62" s="278">
        <v>-348791</v>
      </c>
      <c r="F62" s="278"/>
      <c r="G62" s="278">
        <v>-174259</v>
      </c>
      <c r="H62" s="278"/>
      <c r="I62" s="278">
        <v>-348791</v>
      </c>
    </row>
    <row r="63" spans="1:9" s="109" customFormat="1" ht="19.149999999999999" customHeight="1">
      <c r="A63" s="212" t="s">
        <v>111</v>
      </c>
      <c r="C63" s="278">
        <v>-59418</v>
      </c>
      <c r="D63" s="278"/>
      <c r="E63" s="278">
        <v>-51470</v>
      </c>
      <c r="F63" s="278"/>
      <c r="G63" s="278">
        <v>-21891</v>
      </c>
      <c r="H63" s="278"/>
      <c r="I63" s="278">
        <v>-32213</v>
      </c>
    </row>
    <row r="64" spans="1:9" s="109" customFormat="1" ht="19.149999999999999" customHeight="1">
      <c r="A64" s="226" t="s">
        <v>175</v>
      </c>
      <c r="B64" s="281"/>
      <c r="C64" s="282">
        <f>SUM(C52:C63)</f>
        <v>-4242454</v>
      </c>
      <c r="D64" s="278"/>
      <c r="E64" s="282">
        <f>SUM(E52:E63)</f>
        <v>-3886900</v>
      </c>
      <c r="F64" s="278"/>
      <c r="G64" s="282">
        <f>SUM(G52:G63)</f>
        <v>-2285745</v>
      </c>
      <c r="H64" s="278"/>
      <c r="I64" s="282">
        <f>SUM(I52:I63)</f>
        <v>-2351515</v>
      </c>
    </row>
    <row r="65" spans="1:9" s="109" customFormat="1" ht="19.149999999999999" customHeight="1">
      <c r="A65" s="226"/>
      <c r="B65" s="281"/>
      <c r="C65" s="283"/>
      <c r="D65" s="278"/>
      <c r="E65" s="283"/>
      <c r="F65" s="278"/>
      <c r="G65" s="283"/>
      <c r="H65" s="278"/>
      <c r="I65" s="283"/>
    </row>
    <row r="66" spans="1:9" s="109" customFormat="1" ht="19.149999999999999" customHeight="1">
      <c r="A66" s="225" t="s">
        <v>69</v>
      </c>
      <c r="C66" s="279"/>
      <c r="D66" s="279"/>
      <c r="E66" s="279"/>
      <c r="F66" s="279"/>
      <c r="G66" s="279"/>
      <c r="H66" s="279"/>
      <c r="I66" s="279"/>
    </row>
    <row r="67" spans="1:9" s="109" customFormat="1" ht="19.149999999999999" customHeight="1">
      <c r="A67" s="201" t="s">
        <v>112</v>
      </c>
      <c r="B67" s="279"/>
      <c r="C67" s="278">
        <v>-967666</v>
      </c>
      <c r="D67" s="278"/>
      <c r="E67" s="278">
        <v>-828937</v>
      </c>
      <c r="F67" s="278"/>
      <c r="G67" s="278">
        <v>-670935</v>
      </c>
      <c r="H67" s="278"/>
      <c r="I67" s="278">
        <v>-462075</v>
      </c>
    </row>
    <row r="68" spans="1:9" s="109" customFormat="1" ht="19.149999999999999" customHeight="1">
      <c r="A68" s="227" t="s">
        <v>163</v>
      </c>
      <c r="C68" s="278">
        <v>-879743</v>
      </c>
      <c r="D68" s="278"/>
      <c r="E68" s="278">
        <v>-1705107</v>
      </c>
      <c r="F68" s="278"/>
      <c r="G68" s="278">
        <v>-688454</v>
      </c>
      <c r="H68" s="278"/>
      <c r="I68" s="278">
        <v>-1514557</v>
      </c>
    </row>
    <row r="69" spans="1:9" s="109" customFormat="1" ht="19.149999999999999" customHeight="1">
      <c r="A69" s="201" t="s">
        <v>180</v>
      </c>
      <c r="B69" s="279"/>
      <c r="C69" s="278">
        <v>-197000</v>
      </c>
      <c r="D69" s="278"/>
      <c r="E69" s="278">
        <v>3760000</v>
      </c>
      <c r="F69" s="280"/>
      <c r="G69" s="280">
        <v>0</v>
      </c>
      <c r="H69" s="280"/>
      <c r="I69" s="280">
        <v>3500000</v>
      </c>
    </row>
    <row r="70" spans="1:9" s="109" customFormat="1" ht="19.149999999999999" customHeight="1">
      <c r="A70" s="212" t="s">
        <v>137</v>
      </c>
      <c r="B70" s="279"/>
      <c r="C70" s="278">
        <v>20590</v>
      </c>
      <c r="D70" s="278"/>
      <c r="E70" s="278">
        <v>49805</v>
      </c>
      <c r="F70" s="280"/>
      <c r="G70" s="280">
        <v>0</v>
      </c>
      <c r="H70" s="280">
        <v>2550616</v>
      </c>
      <c r="I70" s="280">
        <v>0</v>
      </c>
    </row>
    <row r="71" spans="1:9" s="109" customFormat="1" ht="19.149999999999999" customHeight="1">
      <c r="A71" s="212" t="s">
        <v>164</v>
      </c>
      <c r="C71" s="278">
        <v>-4000000</v>
      </c>
      <c r="D71" s="278"/>
      <c r="E71" s="278">
        <v>0</v>
      </c>
      <c r="F71" s="278"/>
      <c r="G71" s="278">
        <v>-4000000</v>
      </c>
      <c r="H71" s="278"/>
      <c r="I71" s="278">
        <v>0</v>
      </c>
    </row>
    <row r="72" spans="1:9" s="109" customFormat="1" ht="19.149999999999999" customHeight="1">
      <c r="A72" s="212" t="s">
        <v>113</v>
      </c>
      <c r="C72" s="278">
        <v>3789937</v>
      </c>
      <c r="D72" s="278"/>
      <c r="E72" s="278">
        <v>1535646</v>
      </c>
      <c r="F72" s="280"/>
      <c r="G72" s="280">
        <v>2550616</v>
      </c>
      <c r="H72" s="280"/>
      <c r="I72" s="280">
        <v>0</v>
      </c>
    </row>
    <row r="73" spans="1:9" s="109" customFormat="1" ht="19.149999999999999" customHeight="1">
      <c r="A73" s="227" t="s">
        <v>146</v>
      </c>
      <c r="C73" s="278">
        <v>-1144067</v>
      </c>
      <c r="D73" s="278"/>
      <c r="E73" s="278">
        <v>-1103648</v>
      </c>
      <c r="F73" s="278"/>
      <c r="G73" s="278">
        <v>-175077</v>
      </c>
      <c r="H73" s="278"/>
      <c r="I73" s="278">
        <v>-150077</v>
      </c>
    </row>
    <row r="74" spans="1:9" s="109" customFormat="1" ht="19.149999999999999" customHeight="1">
      <c r="A74" s="226" t="s">
        <v>247</v>
      </c>
      <c r="B74" s="281"/>
      <c r="C74" s="282">
        <f>SUM(C67:C73)</f>
        <v>-3377949</v>
      </c>
      <c r="D74" s="278"/>
      <c r="E74" s="282">
        <f>SUM(E67:E73)</f>
        <v>1707759</v>
      </c>
      <c r="F74" s="278"/>
      <c r="G74" s="282">
        <f>SUM(G67:G73)</f>
        <v>-2983850</v>
      </c>
      <c r="H74" s="278"/>
      <c r="I74" s="282">
        <f>SUM(I67:I73)</f>
        <v>1373291</v>
      </c>
    </row>
    <row r="75" spans="1:9" s="109" customFormat="1" ht="19.149999999999999" customHeight="1">
      <c r="A75" s="228"/>
      <c r="B75" s="284"/>
      <c r="C75" s="285"/>
      <c r="D75" s="285"/>
      <c r="E75" s="285"/>
      <c r="F75" s="286"/>
      <c r="G75" s="286"/>
      <c r="H75" s="286"/>
      <c r="I75" s="286"/>
    </row>
    <row r="76" spans="1:9" s="109" customFormat="1" ht="19.149999999999999" customHeight="1">
      <c r="A76" s="212" t="s">
        <v>181</v>
      </c>
      <c r="C76" s="278"/>
      <c r="D76" s="278"/>
      <c r="E76" s="278"/>
      <c r="F76" s="278"/>
      <c r="G76" s="278"/>
      <c r="H76" s="278"/>
      <c r="I76" s="278"/>
    </row>
    <row r="77" spans="1:9" s="109" customFormat="1" ht="19.149999999999999" customHeight="1">
      <c r="A77" s="212" t="s">
        <v>263</v>
      </c>
      <c r="C77" s="287">
        <f>SUM(C42,C64,C74)</f>
        <v>-5618913</v>
      </c>
      <c r="D77" s="287"/>
      <c r="E77" s="287">
        <f>SUM(E42,E64,E74)</f>
        <v>-3600145</v>
      </c>
      <c r="F77" s="287"/>
      <c r="G77" s="287">
        <f>SUM(G42,G64,G74)</f>
        <v>-4900855</v>
      </c>
      <c r="H77" s="287"/>
      <c r="I77" s="287">
        <f>SUM(I42,I64,I74)</f>
        <v>-3872571</v>
      </c>
    </row>
    <row r="78" spans="1:9" s="109" customFormat="1" ht="19.149999999999999" customHeight="1">
      <c r="A78" s="212" t="s">
        <v>218</v>
      </c>
      <c r="C78" s="278"/>
      <c r="D78" s="278"/>
      <c r="E78" s="278"/>
      <c r="F78" s="278"/>
      <c r="G78" s="278"/>
      <c r="H78" s="278"/>
      <c r="I78" s="278"/>
    </row>
    <row r="79" spans="1:9" s="109" customFormat="1" ht="19.149999999999999" customHeight="1">
      <c r="A79" s="212" t="s">
        <v>264</v>
      </c>
      <c r="C79" s="288">
        <v>-228456</v>
      </c>
      <c r="D79" s="278"/>
      <c r="E79" s="288">
        <v>27112</v>
      </c>
      <c r="F79" s="280"/>
      <c r="G79" s="289">
        <v>0</v>
      </c>
      <c r="H79" s="280"/>
      <c r="I79" s="289">
        <v>0</v>
      </c>
    </row>
    <row r="80" spans="1:9" s="109" customFormat="1" ht="19.149999999999999" customHeight="1">
      <c r="A80" s="226" t="s">
        <v>181</v>
      </c>
      <c r="B80" s="112"/>
      <c r="C80" s="276">
        <f>SUM(C77:C79)</f>
        <v>-5847369</v>
      </c>
      <c r="D80" s="276"/>
      <c r="E80" s="276">
        <f>SUM(E77:E79)</f>
        <v>-3573033</v>
      </c>
      <c r="F80" s="276" t="s">
        <v>47</v>
      </c>
      <c r="G80" s="276">
        <f>SUM(G77:G79)</f>
        <v>-4900855</v>
      </c>
      <c r="H80" s="276"/>
      <c r="I80" s="276">
        <f>SUM(I77:I79)</f>
        <v>-3872571</v>
      </c>
    </row>
    <row r="81" spans="1:9" s="109" customFormat="1" ht="19.149999999999999" customHeight="1">
      <c r="A81" s="212" t="s">
        <v>250</v>
      </c>
      <c r="B81" s="290"/>
      <c r="C81" s="288">
        <v>11550620</v>
      </c>
      <c r="D81" s="278"/>
      <c r="E81" s="288">
        <v>10105883</v>
      </c>
      <c r="F81" s="278"/>
      <c r="G81" s="288">
        <v>7215201</v>
      </c>
      <c r="H81" s="278"/>
      <c r="I81" s="288">
        <v>6377502</v>
      </c>
    </row>
    <row r="82" spans="1:9" s="109" customFormat="1" ht="19.149999999999999" customHeight="1" thickBot="1">
      <c r="A82" s="229" t="s">
        <v>258</v>
      </c>
      <c r="B82" s="290"/>
      <c r="C82" s="275">
        <f>SUM(C80:C81)</f>
        <v>5703251</v>
      </c>
      <c r="D82" s="276"/>
      <c r="E82" s="275">
        <f>SUM(E80:E81)</f>
        <v>6532850</v>
      </c>
      <c r="F82" s="276"/>
      <c r="G82" s="275">
        <f>SUM(G80:G81)</f>
        <v>2314346</v>
      </c>
      <c r="H82" s="276"/>
      <c r="I82" s="275">
        <f>SUM(I80:I81)</f>
        <v>2504931</v>
      </c>
    </row>
    <row r="83" spans="1:9" s="111" customFormat="1" ht="18" customHeight="1" thickTop="1">
      <c r="A83" s="230"/>
      <c r="B83" s="230"/>
      <c r="C83" s="231"/>
      <c r="D83" s="232"/>
      <c r="E83" s="231"/>
      <c r="F83" s="232"/>
      <c r="G83" s="231"/>
      <c r="H83" s="232"/>
      <c r="I83" s="231"/>
    </row>
    <row r="84" spans="1:9" ht="20.25" customHeight="1">
      <c r="A84" s="113"/>
      <c r="B84" s="112"/>
      <c r="C84" s="200"/>
      <c r="D84" s="115"/>
      <c r="E84" s="114"/>
      <c r="F84" s="115"/>
      <c r="G84" s="200"/>
      <c r="H84" s="115"/>
      <c r="I84" s="114"/>
    </row>
    <row r="85" spans="1:9" ht="20.25" customHeight="1">
      <c r="A85" s="365"/>
      <c r="B85" s="365"/>
      <c r="C85" s="365"/>
      <c r="D85" s="365"/>
      <c r="E85" s="365"/>
      <c r="F85" s="365"/>
      <c r="G85" s="365"/>
      <c r="H85" s="365"/>
      <c r="I85" s="365"/>
    </row>
    <row r="86" spans="1:9" ht="20.25" customHeight="1">
      <c r="A86" s="365"/>
      <c r="B86" s="365"/>
      <c r="C86" s="365"/>
      <c r="D86" s="365"/>
      <c r="E86" s="365"/>
      <c r="F86" s="365"/>
      <c r="G86" s="365"/>
      <c r="H86" s="365"/>
      <c r="I86" s="365"/>
    </row>
    <row r="87" spans="1:9" ht="20.25" customHeight="1">
      <c r="A87" s="365"/>
      <c r="B87" s="365"/>
      <c r="C87" s="365"/>
      <c r="D87" s="365"/>
      <c r="E87" s="365"/>
      <c r="F87" s="365"/>
      <c r="G87" s="365"/>
      <c r="H87" s="365"/>
      <c r="I87" s="365"/>
    </row>
    <row r="88" spans="1:9" ht="20.25" customHeight="1">
      <c r="A88" s="365"/>
      <c r="B88" s="365"/>
      <c r="C88" s="365"/>
      <c r="D88" s="365"/>
      <c r="E88" s="365"/>
      <c r="F88" s="365"/>
      <c r="G88" s="365"/>
      <c r="H88" s="365"/>
      <c r="I88" s="365"/>
    </row>
    <row r="89" spans="1:9">
      <c r="C89" s="116"/>
      <c r="D89" s="116"/>
      <c r="E89" s="116"/>
      <c r="F89" s="116"/>
      <c r="G89" s="116"/>
      <c r="H89" s="116"/>
      <c r="I89" s="116"/>
    </row>
  </sheetData>
  <mergeCells count="16">
    <mergeCell ref="C7:I7"/>
    <mergeCell ref="C46:E46"/>
    <mergeCell ref="G46:I46"/>
    <mergeCell ref="C47:E47"/>
    <mergeCell ref="G47:I47"/>
    <mergeCell ref="C3:E3"/>
    <mergeCell ref="G3:I3"/>
    <mergeCell ref="C4:E4"/>
    <mergeCell ref="G4:I4"/>
    <mergeCell ref="C5:E5"/>
    <mergeCell ref="G5:I5"/>
    <mergeCell ref="A85:I86"/>
    <mergeCell ref="A87:I88"/>
    <mergeCell ref="C50:I50"/>
    <mergeCell ref="C48:E48"/>
    <mergeCell ref="G48:I48"/>
  </mergeCells>
  <pageMargins left="0.8" right="0.4" top="0.48" bottom="0.5" header="0.5" footer="0.4"/>
  <pageSetup paperSize="9" scale="90" firstPageNumber="14" fitToHeight="0" orientation="portrait" useFirstPageNumber="1" r:id="rId1"/>
  <headerFooter>
    <oddFooter>&amp;L               
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PL-6-9</vt:lpstr>
      <vt:lpstr>CH10</vt:lpstr>
      <vt:lpstr>CH11</vt:lpstr>
      <vt:lpstr>CH12-13</vt:lpstr>
      <vt:lpstr>CF-14-15</vt:lpstr>
      <vt:lpstr>'BS-3-5'!Print_Area</vt:lpstr>
      <vt:lpstr>'CF-14-15'!Print_Area</vt:lpstr>
      <vt:lpstr>'CH10'!Print_Area</vt:lpstr>
      <vt:lpstr>'CH11'!Print_Area</vt:lpstr>
      <vt:lpstr>'CH12-13'!Print_Area</vt:lpstr>
      <vt:lpstr>'PL-6-9'!Print_Area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DCR</cp:lastModifiedBy>
  <cp:lastPrinted>2019-08-06T09:33:48Z</cp:lastPrinted>
  <dcterms:created xsi:type="dcterms:W3CDTF">2011-12-01T07:56:35Z</dcterms:created>
  <dcterms:modified xsi:type="dcterms:W3CDTF">2019-08-08T06:38:07Z</dcterms:modified>
</cp:coreProperties>
</file>