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730" windowHeight="8610" tabRatio="603"/>
  </bookViews>
  <sheets>
    <sheet name="Thai 2-4" sheetId="34" r:id="rId1"/>
    <sheet name="Thai5" sheetId="27" r:id="rId2"/>
    <sheet name="Thai6" sheetId="35" r:id="rId3"/>
    <sheet name="Thai7" sheetId="33" r:id="rId4"/>
    <sheet name="Thai8-9" sheetId="29" r:id="rId5"/>
  </sheets>
  <definedNames>
    <definedName name="_xlnm.Print_Area" localSheetId="0">'Thai 2-4'!$A$1:$I$127</definedName>
    <definedName name="_xlnm.Print_Area" localSheetId="1">Thai5!$A$1:$I$43</definedName>
    <definedName name="_xlnm.Print_Area" localSheetId="2">Thai6!$A$1:$I$43</definedName>
    <definedName name="_xlnm.Print_Area" localSheetId="3">Thai7!$A$1:$O$27</definedName>
    <definedName name="_xlnm.Print_Area" localSheetId="4">'Thai8-9'!$A$1:$I$91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62913"/>
</workbook>
</file>

<file path=xl/calcChain.xml><?xml version="1.0" encoding="utf-8"?>
<calcChain xmlns="http://schemas.openxmlformats.org/spreadsheetml/2006/main">
  <c r="I38" i="27" l="1"/>
  <c r="G38" i="27"/>
  <c r="I38" i="35"/>
  <c r="G38" i="35"/>
  <c r="A43" i="35" l="1"/>
  <c r="G31" i="35"/>
  <c r="G104" i="34" l="1"/>
  <c r="G31" i="27" l="1"/>
  <c r="G72" i="29" l="1"/>
  <c r="O18" i="33"/>
  <c r="O11" i="33"/>
  <c r="I12" i="35" l="1"/>
  <c r="I18" i="35" s="1"/>
  <c r="I21" i="35" s="1"/>
  <c r="I33" i="35" s="1"/>
  <c r="G12" i="35"/>
  <c r="G18" i="35" s="1"/>
  <c r="G21" i="35" s="1"/>
  <c r="G33" i="35" s="1"/>
  <c r="M20" i="33" s="1"/>
  <c r="O10" i="33" l="1"/>
  <c r="K14" i="33"/>
  <c r="K16" i="33" s="1"/>
  <c r="K22" i="33" s="1"/>
  <c r="I14" i="33"/>
  <c r="I16" i="33" s="1"/>
  <c r="I22" i="33" s="1"/>
  <c r="G14" i="33"/>
  <c r="G16" i="33" s="1"/>
  <c r="G22" i="33" s="1"/>
  <c r="I116" i="34" l="1"/>
  <c r="I71" i="34"/>
  <c r="I64" i="34"/>
  <c r="G71" i="34"/>
  <c r="G64" i="34"/>
  <c r="I30" i="34"/>
  <c r="I20" i="34"/>
  <c r="G30" i="34"/>
  <c r="G20" i="34"/>
  <c r="I32" i="34" l="1"/>
  <c r="I73" i="34"/>
  <c r="I118" i="34" s="1"/>
  <c r="G73" i="34"/>
  <c r="G32" i="34"/>
  <c r="I80" i="29"/>
  <c r="I69" i="29"/>
  <c r="I58" i="29"/>
  <c r="I20" i="29"/>
  <c r="I33" i="29" s="1"/>
  <c r="I37" i="29" s="1"/>
  <c r="I12" i="27"/>
  <c r="I18" i="27" s="1"/>
  <c r="I21" i="27" s="1"/>
  <c r="I33" i="27" s="1"/>
  <c r="I71" i="29" l="1"/>
  <c r="I74" i="29" s="1"/>
  <c r="M14" i="33" l="1"/>
  <c r="O16" i="33" s="1"/>
  <c r="O12" i="33"/>
  <c r="O14" i="33" s="1"/>
  <c r="A43" i="27"/>
  <c r="G12" i="27" l="1"/>
  <c r="G18" i="27" s="1"/>
  <c r="G21" i="27" s="1"/>
  <c r="G33" i="27" s="1"/>
  <c r="G20" i="29"/>
  <c r="G80" i="29"/>
  <c r="G69" i="29"/>
  <c r="G58" i="29"/>
  <c r="G33" i="29" l="1"/>
  <c r="G37" i="29" s="1"/>
  <c r="G71" i="29" s="1"/>
  <c r="G74" i="29" s="1"/>
  <c r="M22" i="33" l="1"/>
  <c r="O20" i="33"/>
  <c r="O22" i="33" s="1"/>
  <c r="A27" i="33"/>
  <c r="A44" i="29" s="1"/>
  <c r="A91" i="29" s="1"/>
  <c r="A85" i="34"/>
  <c r="A127" i="34" s="1"/>
  <c r="G114" i="34" l="1"/>
  <c r="G116" i="34" s="1"/>
  <c r="G118" i="34" s="1"/>
</calcChain>
</file>

<file path=xl/sharedStrings.xml><?xml version="1.0" encoding="utf-8"?>
<sst xmlns="http://schemas.openxmlformats.org/spreadsheetml/2006/main" count="282" uniqueCount="147">
  <si>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</si>
  <si>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</si>
  <si>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</si>
  <si>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</si>
  <si>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</si>
  <si>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</si>
  <si>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</si>
  <si>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</si>
  <si>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</si>
  <si>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</si>
  <si>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</si>
  <si>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</si>
  <si>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</si>
  <si>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</si>
  <si>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</si>
  <si>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</si>
  <si>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</si>
  <si>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</si>
  <si>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</si>
  <si>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</si>
  <si>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</si>
  <si>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</si>
  <si>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</si>
  <si>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</si>
  <si>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</si>
  <si>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</si>
  <si>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</si>
  <si>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</si>
  <si>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</si>
  <si>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</si>
  <si>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</si>
  <si>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</si>
  <si>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</si>
  <si>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</si>
  <si>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</si>
  <si>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</si>
  <si>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</si>
  <si>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</si>
  <si>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</si>
  <si>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</si>
  <si>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</si>
  <si>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</si>
  <si>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</si>
  <si>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</si>
  <si>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</si>
  <si>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</si>
  <si>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ของสินค้าคงเหลือ</t>
  </si>
  <si>
    <t>ขาดทุนจากการลดลงของมูลค่าสุทธิที่คาดว่าจะได้รับ</t>
  </si>
  <si>
    <t>ต้นทุนทางการเงิน - ดอกเบี้ยจ่าย</t>
  </si>
  <si>
    <t>กรรมการ</t>
  </si>
  <si>
    <t xml:space="preserve">                                                             </t>
  </si>
  <si>
    <t xml:space="preserve">                                                       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</si>
  <si>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</si>
  <si>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</si>
  <si>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</si>
  <si>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</si>
  <si>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</si>
  <si>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</si>
  <si>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</si>
  <si>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</si>
  <si>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</si>
  <si>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</si>
  <si>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</si>
  <si>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เงินสดจ่ายดอกเบี้ยจากหนี้สินตามสัญญาเช่าการเงิน</t>
  </si>
  <si>
    <t xml:space="preserve">งบแสดงฐานะการเงิน </t>
  </si>
  <si>
    <t>สินค้าคงเหลือ - สุทธิ</t>
  </si>
  <si>
    <t>รายได้อื่น</t>
  </si>
  <si>
    <t>ภาษีเงินได้</t>
  </si>
  <si>
    <t>ต้นทุนขาย</t>
  </si>
  <si>
    <t>เงินสดจ่ายชำระหนี้ตามสัญญาเช่าการเงิน</t>
  </si>
  <si>
    <t>-</t>
  </si>
  <si>
    <t>สินทรัพย์ไม่มีตัวตน - สุทธิ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</si>
  <si>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</si>
  <si>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</si>
  <si>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</si>
  <si>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</si>
  <si>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</si>
  <si>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</si>
  <si>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</si>
  <si>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</si>
  <si>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</si>
  <si>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ที่ดิน อาคารและอุปกรณ์ - สุทธิ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</si>
  <si>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</si>
  <si>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</si>
  <si>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</si>
  <si>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</si>
  <si>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</si>
  <si>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</si>
  <si>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</si>
  <si>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</si>
  <si>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</si>
  <si>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หนี้สินตามสัญญาเช่าการเงินที่ถึงกำหนดชำระภายในหนึ่งปี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</si>
  <si>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</si>
  <si>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พ.ศ. 2561</t>
  </si>
  <si>
    <t>ยอดคงเหลือวันที่ 1 มกราคม พ.ศ. 2561</t>
  </si>
  <si>
    <t>สินทรัพย์ภาษีเงินได้รอตัดบัญชี</t>
  </si>
  <si>
    <t>พ.ศ. 2562</t>
  </si>
  <si>
    <t>ยอดคงเหลือวันที่ 1 มกราคม พ.ศ. 2562</t>
  </si>
  <si>
    <t>สินทรัพย์ไม่หมุนเวียนอื่น</t>
  </si>
  <si>
    <t>หุ้นกู้ที่ถึงกำหนดชำระภายในหนึ่งปี</t>
  </si>
  <si>
    <t>หุ้นกู้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</si>
  <si>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</si>
  <si>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หนี้สินและส่วนของเจ้าของ</t>
    </r>
    <r>
      <rPr>
        <sz val="14"/>
        <rFont val="Angsana New"/>
        <family val="1"/>
      </rPr>
      <t xml:space="preserve"> (ต่อ)</t>
    </r>
  </si>
  <si>
    <t xml:space="preserve">ขาดทุนจากการจำหน่ายอุปกรณ์ 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</si>
  <si>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</si>
  <si>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</si>
  <si>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ภาระผูกพันผลประโยชน์พนักงานจ่าย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</si>
  <si>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</si>
  <si>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</si>
  <si>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ณ วันที่ 30 มิถุนายน พ.ศ. 2562</t>
  </si>
  <si>
    <t>30 มิถุนายน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</si>
  <si>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</si>
  <si>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</si>
  <si>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รายการที่ไม่ใช่เงินสดที่มีสาระสำคัญสำหรับงวดหกเดือนสิ้นสุดวันที่ 30 มิถุนายน พ.ศ. 2562 และ พ.ศ. 2561 มีดังนี้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</si>
  <si>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</si>
  <si>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ยอดคงเหลือวันที่ 30 มิถุนายน พ.ศ. 2561</t>
  </si>
  <si>
    <t>ยอดคงเหลือวันที่ 30 มิถุนายน พ.ศ. 2562</t>
  </si>
  <si>
    <t>เงินปันผลจ่าย</t>
  </si>
  <si>
    <t>เงินสดรับจากการออกหุ้นกู้</t>
  </si>
  <si>
    <t>เงินสดจ่ายจากการออกหุ้นกู้</t>
  </si>
  <si>
    <t>เจ้าหนี้อื่นจากการออกหุ้นกู้</t>
  </si>
  <si>
    <t>กำไรขาดทุนเบ็ดเสร็จอื่น:</t>
  </si>
  <si>
    <t>กำไรเบ็ดเสร็จอื่นสำหรับงวด - สุทธิจากภาษี</t>
  </si>
  <si>
    <t>หุ้นสามัญจำนวน 870,758,034 หุ้น</t>
  </si>
  <si>
    <t xml:space="preserve">มูลค่าที่ได้รับชำระแล้วหุ้นละ 1 บาท </t>
  </si>
  <si>
    <t xml:space="preserve">   มูลค่าที่ได้รับชำระแล้วหุ้นละ 1 บาท)</t>
  </si>
  <si>
    <t xml:space="preserve">   (พ.ศ. 2561: หุ้นสามัญจำนวน  435,379,017 หุ้น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</si>
  <si>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</si>
  <si>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</si>
  <si>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</si>
  <si>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 xml:space="preserve">   ไปยังกำไรหรือขาดทุนในภายหลัง</t>
  </si>
  <si>
    <t>รายการที่จะไม่จัดประเภทรายการใหม่</t>
  </si>
  <si>
    <t>หนี้สงสัยจะสูญ (กลับรายการ)</t>
  </si>
  <si>
    <t>กระแสเงินสดได้มาจาก(ใช้ไปใน)การดำเนินงาน</t>
  </si>
  <si>
    <t>เงินสดและรายการเทียบเท่าเงินสดลดลงสุทธิ</t>
  </si>
  <si>
    <t>บริษัท ทีเอ็มที สตีล จำกัด (มหาชน) (เดิมชื่อ บริษัท ค้าเหล็กไทย จำกัด (มหาชน))</t>
  </si>
  <si>
    <t>มูลค่าที่ตราไว้หุ้นละ 1 บาท</t>
  </si>
  <si>
    <t xml:space="preserve">   มูลค่าที่ตราไว้หุ้นละ 1 บาท)</t>
  </si>
  <si>
    <t xml:space="preserve">   (พ.ศ. 2561: หุ้นสามัญจำนวน 436,000,000 หุ้น</t>
  </si>
  <si>
    <t>ออกหุ้นปันผล</t>
  </si>
  <si>
    <t>การจ่ายหุ้นปันผล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</si>
  <si>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</si>
  <si>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</si>
  <si>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14, 15</t>
  </si>
  <si>
    <t>ลูกหนี้การค้าและลูกหนี้อื่น</t>
  </si>
  <si>
    <t>สินทรัพย์หมุนเวียนอื่น</t>
  </si>
  <si>
    <t>กำไรต่อหุ้นขั้นพื้นฐาน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</si>
</sst>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&quot;0&quot;#"/>
    <numFmt numFmtId="168" formatCode="&quot;0&quot;#.0"/>
    <numFmt numFmtId="169" formatCode="_ * #,##0_ ;_ * \-#,##0_ ;_ * &quot;-&quot;_ ;_ @_ "/>
    <numFmt numFmtId="170" formatCode="_ &quot;\&quot;* #,##0_ ;_ &quot;\&quot;* \-#,##0_ ;_ &quot;\&quot;* &quot;-&quot;_ ;_ @_ "/>
    <numFmt numFmtId="171" formatCode="_ &quot;\&quot;* #,##0.00_ ;_ &quot;\&quot;* \-#,##0.00_ ;_ &quot;\&quot;* &quot;-&quot;??_ ;_ @_ "/>
    <numFmt numFmtId="172" formatCode="_ * #,##0.00_ ;_ * \-#,##0.00_ ;_ * &quot;-&quot;??_ ;_ @_ "/>
  </numFmts>
  <fonts count="2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43" fontId="20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68" fontId="10" fillId="0" borderId="3">
      <alignment horizontal="left"/>
    </xf>
    <xf numFmtId="167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69" fontId="5" fillId="0" borderId="0" applyFill="0" applyBorder="0" applyAlignment="0"/>
    <xf numFmtId="169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6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19">
    <xf numFmtId="0" fontId="0" fillId="0" borderId="0" xfId="0"/>
    <xf numFmtId="165" fontId="18" fillId="0" borderId="0" xfId="77" applyNumberFormat="1" applyFont="1" applyFill="1" applyAlignment="1">
      <alignment horizontal="right" vertical="center"/>
    </xf>
    <xf numFmtId="0" fontId="18" fillId="0" borderId="0" xfId="77" applyFont="1" applyFill="1" applyAlignment="1">
      <alignment vertical="center"/>
    </xf>
    <xf numFmtId="165" fontId="18" fillId="0" borderId="7" xfId="77" applyNumberFormat="1" applyFont="1" applyFill="1" applyBorder="1" applyAlignment="1">
      <alignment horizontal="right" vertical="center"/>
    </xf>
    <xf numFmtId="165" fontId="18" fillId="0" borderId="0" xfId="77" applyNumberFormat="1" applyFont="1" applyFill="1" applyBorder="1" applyAlignment="1">
      <alignment horizontal="right" vertical="center"/>
    </xf>
    <xf numFmtId="165" fontId="18" fillId="0" borderId="8" xfId="77" applyNumberFormat="1" applyFont="1" applyFill="1" applyBorder="1" applyAlignment="1">
      <alignment horizontal="right" vertical="center"/>
    </xf>
    <xf numFmtId="0" fontId="17" fillId="0" borderId="0" xfId="84" applyFont="1" applyFill="1" applyAlignment="1">
      <alignment vertical="center"/>
    </xf>
    <xf numFmtId="0" fontId="18" fillId="0" borderId="0" xfId="84" applyFont="1" applyFill="1" applyAlignment="1">
      <alignment vertical="center"/>
    </xf>
    <xf numFmtId="0" fontId="18" fillId="0" borderId="0" xfId="84" applyFont="1" applyFill="1" applyAlignment="1">
      <alignment horizontal="center" vertical="center"/>
    </xf>
    <xf numFmtId="165" fontId="18" fillId="0" borderId="0" xfId="84" applyNumberFormat="1" applyFont="1" applyFill="1" applyAlignment="1">
      <alignment horizontal="right" vertical="center"/>
    </xf>
    <xf numFmtId="0" fontId="18" fillId="0" borderId="0" xfId="84" applyFont="1" applyFill="1" applyAlignment="1">
      <alignment horizontal="right" vertical="center"/>
    </xf>
    <xf numFmtId="0" fontId="17" fillId="0" borderId="7" xfId="84" applyFont="1" applyFill="1" applyBorder="1" applyAlignment="1">
      <alignment vertical="center"/>
    </xf>
    <xf numFmtId="0" fontId="18" fillId="0" borderId="7" xfId="84" applyFont="1" applyFill="1" applyBorder="1" applyAlignment="1">
      <alignment vertical="center"/>
    </xf>
    <xf numFmtId="0" fontId="18" fillId="0" borderId="7" xfId="84" applyFont="1" applyFill="1" applyBorder="1" applyAlignment="1">
      <alignment horizontal="center" vertical="center"/>
    </xf>
    <xf numFmtId="165" fontId="18" fillId="0" borderId="7" xfId="84" applyNumberFormat="1" applyFont="1" applyFill="1" applyBorder="1" applyAlignment="1">
      <alignment horizontal="right" vertical="center"/>
    </xf>
    <xf numFmtId="0" fontId="18" fillId="0" borderId="7" xfId="84" applyFont="1" applyFill="1" applyBorder="1" applyAlignment="1">
      <alignment horizontal="right" vertical="center"/>
    </xf>
    <xf numFmtId="0" fontId="17" fillId="0" borderId="0" xfId="84" applyFont="1" applyFill="1" applyBorder="1" applyAlignment="1">
      <alignment vertical="center"/>
    </xf>
    <xf numFmtId="0" fontId="18" fillId="0" borderId="0" xfId="84" applyFont="1" applyFill="1" applyBorder="1" applyAlignment="1">
      <alignment vertical="center"/>
    </xf>
    <xf numFmtId="0" fontId="18" fillId="0" borderId="0" xfId="84" applyFont="1" applyFill="1" applyBorder="1" applyAlignment="1">
      <alignment horizontal="center" vertical="center"/>
    </xf>
    <xf numFmtId="165" fontId="18" fillId="0" borderId="0" xfId="84" applyNumberFormat="1" applyFont="1" applyFill="1" applyBorder="1" applyAlignment="1">
      <alignment horizontal="right" vertical="center"/>
    </xf>
    <xf numFmtId="0" fontId="18" fillId="0" borderId="0" xfId="84" applyFont="1" applyFill="1" applyBorder="1" applyAlignment="1">
      <alignment horizontal="right" vertical="center"/>
    </xf>
    <xf numFmtId="0" fontId="17" fillId="0" borderId="0" xfId="84" quotePrefix="1" applyFont="1" applyFill="1" applyAlignment="1">
      <alignment vertical="center"/>
    </xf>
    <xf numFmtId="0" fontId="17" fillId="0" borderId="0" xfId="77" applyFont="1" applyFill="1" applyAlignment="1">
      <alignment horizontal="right" vertical="center"/>
    </xf>
    <xf numFmtId="0" fontId="17" fillId="0" borderId="0" xfId="77" applyFont="1" applyFill="1" applyBorder="1" applyAlignment="1">
      <alignment horizontal="right" vertical="center"/>
    </xf>
    <xf numFmtId="0" fontId="17" fillId="0" borderId="7" xfId="84" applyFont="1" applyFill="1" applyBorder="1" applyAlignment="1">
      <alignment horizontal="center" vertical="center"/>
    </xf>
    <xf numFmtId="0" fontId="17" fillId="0" borderId="0" xfId="84" applyFont="1" applyFill="1" applyBorder="1" applyAlignment="1">
      <alignment horizontal="center" vertical="center"/>
    </xf>
    <xf numFmtId="0" fontId="17" fillId="0" borderId="7" xfId="77" applyFont="1" applyFill="1" applyBorder="1" applyAlignment="1">
      <alignment horizontal="right" vertical="center"/>
    </xf>
    <xf numFmtId="165" fontId="18" fillId="0" borderId="0" xfId="84" applyNumberFormat="1" applyFont="1" applyFill="1" applyAlignment="1">
      <alignment vertical="center"/>
    </xf>
    <xf numFmtId="165" fontId="18" fillId="0" borderId="0" xfId="34" applyNumberFormat="1" applyFont="1" applyFill="1" applyAlignment="1">
      <alignment vertical="center"/>
    </xf>
    <xf numFmtId="165" fontId="18" fillId="0" borderId="0" xfId="44" applyNumberFormat="1" applyFont="1" applyFill="1" applyAlignment="1">
      <alignment vertical="center"/>
    </xf>
    <xf numFmtId="0" fontId="18" fillId="0" borderId="0" xfId="84" quotePrefix="1" applyFont="1" applyFill="1" applyAlignment="1">
      <alignment vertical="center"/>
    </xf>
    <xf numFmtId="165" fontId="18" fillId="0" borderId="0" xfId="84" applyNumberFormat="1" applyFont="1" applyFill="1" applyBorder="1" applyAlignment="1">
      <alignment vertical="center"/>
    </xf>
    <xf numFmtId="0" fontId="19" fillId="0" borderId="0" xfId="84" applyFont="1" applyFill="1" applyAlignment="1">
      <alignment vertical="center"/>
    </xf>
    <xf numFmtId="165" fontId="18" fillId="0" borderId="7" xfId="34" applyNumberFormat="1" applyFont="1" applyFill="1" applyBorder="1" applyAlignment="1">
      <alignment vertical="center"/>
    </xf>
    <xf numFmtId="0" fontId="19" fillId="0" borderId="0" xfId="84" quotePrefix="1" applyFont="1" applyFill="1" applyAlignment="1">
      <alignment vertical="center"/>
    </xf>
    <xf numFmtId="165" fontId="18" fillId="0" borderId="0" xfId="34" applyNumberFormat="1" applyFont="1" applyFill="1" applyBorder="1" applyAlignment="1">
      <alignment vertical="center"/>
    </xf>
    <xf numFmtId="165" fontId="18" fillId="0" borderId="7" xfId="44" applyNumberFormat="1" applyFont="1" applyFill="1" applyBorder="1" applyAlignment="1">
      <alignment vertical="center"/>
    </xf>
    <xf numFmtId="0" fontId="18" fillId="0" borderId="0" xfId="84" quotePrefix="1" applyFont="1" applyFill="1" applyBorder="1" applyAlignment="1">
      <alignment vertical="center"/>
    </xf>
    <xf numFmtId="165" fontId="18" fillId="0" borderId="0" xfId="44" applyNumberFormat="1" applyFont="1" applyFill="1" applyBorder="1" applyAlignment="1">
      <alignment vertical="center"/>
    </xf>
    <xf numFmtId="165" fontId="18" fillId="0" borderId="7" xfId="84" applyNumberFormat="1" applyFont="1" applyFill="1" applyBorder="1" applyAlignment="1">
      <alignment vertical="center"/>
    </xf>
    <xf numFmtId="0" fontId="18" fillId="0" borderId="0" xfId="84" applyFont="1" applyFill="1" applyAlignment="1">
      <alignment horizontal="left" vertical="center"/>
    </xf>
    <xf numFmtId="43" fontId="18" fillId="0" borderId="0" xfId="15" applyFont="1" applyFill="1" applyAlignment="1">
      <alignment vertical="center"/>
    </xf>
    <xf numFmtId="0" fontId="17" fillId="0" borderId="0" xfId="77" applyFont="1" applyFill="1" applyAlignment="1">
      <alignment vertical="center"/>
    </xf>
    <xf numFmtId="0" fontId="17" fillId="0" borderId="7" xfId="77" applyFont="1" applyFill="1" applyBorder="1" applyAlignment="1">
      <alignment horizontal="center" vertical="center"/>
    </xf>
    <xf numFmtId="0" fontId="18" fillId="0" borderId="0" xfId="77" applyFont="1" applyFill="1" applyAlignment="1">
      <alignment horizontal="center" vertical="center"/>
    </xf>
    <xf numFmtId="0" fontId="18" fillId="0" borderId="0" xfId="77" applyFont="1" applyFill="1" applyBorder="1" applyAlignment="1">
      <alignment vertical="center"/>
    </xf>
    <xf numFmtId="0" fontId="18" fillId="0" borderId="0" xfId="77" applyFont="1" applyFill="1" applyAlignment="1">
      <alignment horizontal="right" vertical="center"/>
    </xf>
    <xf numFmtId="0" fontId="18" fillId="0" borderId="0" xfId="77" applyFont="1" applyFill="1" applyBorder="1" applyAlignment="1">
      <alignment horizontal="right" vertical="center"/>
    </xf>
    <xf numFmtId="165" fontId="18" fillId="0" borderId="0" xfId="77" applyNumberFormat="1" applyFont="1" applyFill="1" applyAlignment="1">
      <alignment vertical="center"/>
    </xf>
    <xf numFmtId="0" fontId="18" fillId="0" borderId="7" xfId="77" applyFont="1" applyFill="1" applyBorder="1" applyAlignment="1">
      <alignment vertical="center"/>
    </xf>
    <xf numFmtId="0" fontId="18" fillId="0" borderId="7" xfId="77" applyFont="1" applyFill="1" applyBorder="1" applyAlignment="1">
      <alignment horizontal="center" vertical="center"/>
    </xf>
    <xf numFmtId="0" fontId="18" fillId="0" borderId="7" xfId="77" applyFont="1" applyFill="1" applyBorder="1" applyAlignment="1">
      <alignment horizontal="right" vertical="center"/>
    </xf>
    <xf numFmtId="0" fontId="18" fillId="0" borderId="0" xfId="77" applyFont="1" applyFill="1" applyBorder="1" applyAlignment="1">
      <alignment horizontal="center" vertical="center"/>
    </xf>
    <xf numFmtId="165" fontId="17" fillId="0" borderId="0" xfId="77" applyNumberFormat="1" applyFont="1" applyFill="1" applyAlignment="1">
      <alignment vertical="center"/>
    </xf>
    <xf numFmtId="165" fontId="17" fillId="0" borderId="7" xfId="77" applyNumberFormat="1" applyFont="1" applyFill="1" applyBorder="1" applyAlignment="1">
      <alignment vertical="center"/>
    </xf>
    <xf numFmtId="165" fontId="18" fillId="0" borderId="7" xfId="77" applyNumberFormat="1" applyFont="1" applyFill="1" applyBorder="1" applyAlignment="1">
      <alignment vertical="center"/>
    </xf>
    <xf numFmtId="165" fontId="17" fillId="0" borderId="0" xfId="77" applyNumberFormat="1" applyFont="1" applyFill="1" applyAlignment="1">
      <alignment horizontal="right" vertical="center"/>
    </xf>
    <xf numFmtId="165" fontId="17" fillId="0" borderId="0" xfId="77" applyNumberFormat="1" applyFont="1" applyFill="1" applyBorder="1" applyAlignment="1">
      <alignment horizontal="right" vertical="center"/>
    </xf>
    <xf numFmtId="0" fontId="17" fillId="0" borderId="0" xfId="77" applyFont="1" applyFill="1" applyBorder="1" applyAlignment="1">
      <alignment horizontal="center" vertical="center"/>
    </xf>
    <xf numFmtId="165" fontId="17" fillId="0" borderId="7" xfId="77" applyNumberFormat="1" applyFont="1" applyFill="1" applyBorder="1" applyAlignment="1">
      <alignment horizontal="right" vertical="center"/>
    </xf>
    <xf numFmtId="165" fontId="18" fillId="0" borderId="0" xfId="34" applyNumberFormat="1" applyFont="1" applyFill="1" applyAlignment="1">
      <alignment horizontal="right" vertical="center"/>
    </xf>
    <xf numFmtId="165" fontId="18" fillId="0" borderId="7" xfId="34" applyNumberFormat="1" applyFont="1" applyFill="1" applyBorder="1" applyAlignment="1">
      <alignment horizontal="right" vertical="center"/>
    </xf>
    <xf numFmtId="165" fontId="18" fillId="0" borderId="0" xfId="77" applyNumberFormat="1" applyFont="1" applyFill="1" applyBorder="1" applyAlignment="1">
      <alignment horizontal="left" vertical="center"/>
    </xf>
    <xf numFmtId="0" fontId="17" fillId="0" borderId="0" xfId="77" applyFont="1" applyFill="1" applyBorder="1" applyAlignment="1">
      <alignment vertical="center"/>
    </xf>
    <xf numFmtId="43" fontId="18" fillId="0" borderId="0" xfId="77" applyNumberFormat="1" applyFont="1" applyFill="1" applyBorder="1" applyAlignment="1">
      <alignment vertical="center"/>
    </xf>
    <xf numFmtId="165" fontId="18" fillId="0" borderId="7" xfId="77" quotePrefix="1" applyNumberFormat="1" applyFont="1" applyFill="1" applyBorder="1" applyAlignment="1">
      <alignment horizontal="right" vertical="center"/>
    </xf>
    <xf numFmtId="164" fontId="18" fillId="0" borderId="0" xfId="33" applyFont="1" applyFill="1" applyBorder="1" applyAlignment="1">
      <alignment vertical="center"/>
    </xf>
    <xf numFmtId="166" fontId="18" fillId="0" borderId="8" xfId="77" applyNumberFormat="1" applyFont="1" applyFill="1" applyBorder="1" applyAlignment="1">
      <alignment horizontal="right" vertical="center"/>
    </xf>
    <xf numFmtId="166" fontId="18" fillId="0" borderId="0" xfId="77" applyNumberFormat="1" applyFont="1" applyFill="1" applyAlignment="1">
      <alignment horizontal="right" vertical="center"/>
    </xf>
    <xf numFmtId="166" fontId="18" fillId="0" borderId="0" xfId="77" applyNumberFormat="1" applyFont="1" applyFill="1" applyBorder="1" applyAlignment="1">
      <alignment horizontal="right" vertical="center"/>
    </xf>
    <xf numFmtId="2" fontId="18" fillId="0" borderId="0" xfId="77" applyNumberFormat="1" applyFont="1" applyFill="1" applyBorder="1" applyAlignment="1">
      <alignment horizontal="right" vertical="center"/>
    </xf>
    <xf numFmtId="43" fontId="18" fillId="0" borderId="0" xfId="15" applyFont="1" applyFill="1" applyBorder="1" applyAlignment="1">
      <alignment vertical="center"/>
    </xf>
    <xf numFmtId="43" fontId="18" fillId="0" borderId="0" xfId="84" applyNumberFormat="1" applyFont="1" applyFill="1" applyAlignment="1">
      <alignment vertical="center"/>
    </xf>
    <xf numFmtId="165" fontId="18" fillId="0" borderId="0" xfId="34" applyNumberFormat="1" applyFont="1" applyFill="1" applyBorder="1" applyAlignment="1">
      <alignment horizontal="right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 applyAlignment="1">
      <alignment horizontal="center" vertical="center"/>
    </xf>
    <xf numFmtId="0" fontId="23" fillId="0" borderId="0" xfId="77" applyFont="1" applyFill="1" applyAlignment="1">
      <alignment horizontal="right" vertical="center"/>
    </xf>
    <xf numFmtId="0" fontId="24" fillId="0" borderId="0" xfId="77" applyFont="1" applyFill="1" applyAlignment="1">
      <alignment vertical="center"/>
    </xf>
    <xf numFmtId="0" fontId="23" fillId="0" borderId="7" xfId="77" applyFont="1" applyFill="1" applyBorder="1" applyAlignment="1">
      <alignment vertical="center"/>
    </xf>
    <xf numFmtId="0" fontId="23" fillId="0" borderId="7" xfId="77" applyFont="1" applyFill="1" applyBorder="1" applyAlignment="1">
      <alignment horizontal="center" vertical="center"/>
    </xf>
    <xf numFmtId="0" fontId="23" fillId="0" borderId="7" xfId="77" applyFont="1" applyFill="1" applyBorder="1" applyAlignment="1">
      <alignment horizontal="right" vertical="center"/>
    </xf>
    <xf numFmtId="0" fontId="23" fillId="0" borderId="0" xfId="77" quotePrefix="1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horizontal="right" vertical="center"/>
    </xf>
    <xf numFmtId="0" fontId="24" fillId="0" borderId="0" xfId="77" applyFont="1" applyFill="1" applyAlignment="1">
      <alignment horizontal="center" vertical="center"/>
    </xf>
    <xf numFmtId="0" fontId="24" fillId="0" borderId="0" xfId="77" applyFont="1" applyFill="1" applyBorder="1" applyAlignment="1">
      <alignment vertical="center"/>
    </xf>
    <xf numFmtId="0" fontId="24" fillId="0" borderId="0" xfId="77" applyFont="1" applyFill="1" applyAlignment="1">
      <alignment horizontal="right" vertical="center"/>
    </xf>
    <xf numFmtId="165" fontId="24" fillId="0" borderId="0" xfId="85" applyNumberFormat="1" applyFont="1" applyFill="1" applyBorder="1" applyAlignment="1">
      <alignment horizontal="right" vertical="center"/>
    </xf>
    <xf numFmtId="165" fontId="24" fillId="0" borderId="0" xfId="77" applyNumberFormat="1" applyFont="1" applyFill="1" applyBorder="1" applyAlignment="1">
      <alignment horizontal="right" vertical="center"/>
    </xf>
    <xf numFmtId="0" fontId="24" fillId="0" borderId="7" xfId="77" applyFont="1" applyFill="1" applyBorder="1" applyAlignment="1">
      <alignment vertical="center"/>
    </xf>
    <xf numFmtId="0" fontId="24" fillId="0" borderId="7" xfId="77" applyFont="1" applyFill="1" applyBorder="1" applyAlignment="1">
      <alignment horizontal="center" vertical="center"/>
    </xf>
    <xf numFmtId="0" fontId="24" fillId="0" borderId="7" xfId="77" applyFont="1" applyFill="1" applyBorder="1" applyAlignment="1">
      <alignment horizontal="right" vertical="center"/>
    </xf>
    <xf numFmtId="0" fontId="24" fillId="0" borderId="0" xfId="77" applyFont="1" applyFill="1" applyBorder="1" applyAlignment="1">
      <alignment horizontal="center" vertical="center"/>
    </xf>
    <xf numFmtId="165" fontId="24" fillId="0" borderId="0" xfId="77" applyNumberFormat="1" applyFont="1" applyFill="1" applyAlignment="1">
      <alignment vertical="center"/>
    </xf>
    <xf numFmtId="0" fontId="17" fillId="0" borderId="7" xfId="77" applyFont="1" applyFill="1" applyBorder="1" applyAlignment="1">
      <alignment vertical="center"/>
    </xf>
    <xf numFmtId="0" fontId="25" fillId="0" borderId="0" xfId="77" applyFont="1" applyFill="1" applyAlignment="1">
      <alignment vertical="center"/>
    </xf>
    <xf numFmtId="165" fontId="25" fillId="0" borderId="0" xfId="77" applyNumberFormat="1" applyFont="1" applyFill="1" applyAlignment="1">
      <alignment vertical="center"/>
    </xf>
    <xf numFmtId="164" fontId="25" fillId="0" borderId="0" xfId="34" applyFont="1" applyFill="1" applyAlignment="1">
      <alignment vertical="center"/>
    </xf>
    <xf numFmtId="3" fontId="18" fillId="0" borderId="0" xfId="77" applyNumberFormat="1" applyFont="1" applyFill="1" applyBorder="1" applyAlignment="1">
      <alignment horizontal="right"/>
    </xf>
    <xf numFmtId="3" fontId="18" fillId="0" borderId="0" xfId="85" applyNumberFormat="1" applyFont="1" applyFill="1" applyBorder="1" applyAlignment="1">
      <alignment horizontal="right" vertical="center"/>
    </xf>
    <xf numFmtId="3" fontId="18" fillId="0" borderId="0" xfId="85" applyNumberFormat="1" applyFont="1" applyFill="1" applyAlignment="1">
      <alignment horizontal="right" vertical="center"/>
    </xf>
    <xf numFmtId="3" fontId="18" fillId="0" borderId="7" xfId="34" applyNumberFormat="1" applyFont="1" applyFill="1" applyBorder="1" applyAlignment="1">
      <alignment horizontal="right" vertical="center"/>
    </xf>
    <xf numFmtId="3" fontId="18" fillId="0" borderId="0" xfId="77" applyNumberFormat="1" applyFont="1" applyFill="1" applyBorder="1" applyAlignment="1">
      <alignment horizontal="right" vertical="center"/>
    </xf>
    <xf numFmtId="0" fontId="17" fillId="0" borderId="0" xfId="77" applyFont="1" applyFill="1" applyAlignment="1">
      <alignment horizontal="left" vertical="center"/>
    </xf>
    <xf numFmtId="3" fontId="18" fillId="0" borderId="7" xfId="85" applyNumberFormat="1" applyFont="1" applyFill="1" applyBorder="1" applyAlignment="1">
      <alignment horizontal="right" vertical="center"/>
    </xf>
    <xf numFmtId="165" fontId="18" fillId="0" borderId="0" xfId="85" applyNumberFormat="1" applyFont="1" applyFill="1" applyAlignment="1">
      <alignment horizontal="right" vertical="center"/>
    </xf>
    <xf numFmtId="165" fontId="18" fillId="0" borderId="0" xfId="85" applyNumberFormat="1" applyFont="1" applyFill="1" applyBorder="1" applyAlignment="1">
      <alignment horizontal="right" vertical="center"/>
    </xf>
    <xf numFmtId="165" fontId="18" fillId="0" borderId="7" xfId="85" applyNumberFormat="1" applyFont="1" applyFill="1" applyBorder="1" applyAlignment="1">
      <alignment horizontal="right" vertical="center"/>
    </xf>
    <xf numFmtId="0" fontId="26" fillId="0" borderId="0" xfId="77" applyFont="1" applyFill="1" applyBorder="1" applyAlignment="1">
      <alignment vertical="center"/>
    </xf>
    <xf numFmtId="0" fontId="18" fillId="0" borderId="0" xfId="77" applyFont="1" applyFill="1" applyAlignment="1">
      <alignment horizontal="left" vertical="center"/>
    </xf>
    <xf numFmtId="0" fontId="26" fillId="0" borderId="0" xfId="77" applyFont="1" applyFill="1" applyAlignment="1">
      <alignment horizontal="left" vertical="center"/>
    </xf>
    <xf numFmtId="0" fontId="17" fillId="0" borderId="0" xfId="77" applyFont="1" applyFill="1" applyAlignment="1">
      <alignment horizontal="center" vertical="center"/>
    </xf>
    <xf numFmtId="0" fontId="17" fillId="0" borderId="0" xfId="77" quotePrefix="1" applyFont="1" applyFill="1" applyBorder="1" applyAlignment="1">
      <alignment horizontal="right" vertical="center"/>
    </xf>
    <xf numFmtId="3" fontId="18" fillId="0" borderId="7" xfId="77" applyNumberFormat="1" applyFont="1" applyFill="1" applyBorder="1" applyAlignment="1">
      <alignment horizontal="right"/>
    </xf>
    <xf numFmtId="3" fontId="18" fillId="0" borderId="0" xfId="77" applyNumberFormat="1" applyFont="1" applyFill="1" applyBorder="1" applyAlignment="1">
      <alignment vertical="center"/>
    </xf>
    <xf numFmtId="3" fontId="18" fillId="0" borderId="7" xfId="77" applyNumberFormat="1" applyFont="1" applyFill="1" applyBorder="1" applyAlignment="1">
      <alignment vertical="center"/>
    </xf>
    <xf numFmtId="0" fontId="17" fillId="0" borderId="7" xfId="77" applyFont="1" applyFill="1" applyBorder="1" applyAlignment="1">
      <alignment horizontal="left" vertical="center"/>
    </xf>
    <xf numFmtId="165" fontId="18" fillId="0" borderId="8" xfId="85" applyNumberFormat="1" applyFont="1" applyFill="1" applyBorder="1" applyAlignment="1">
      <alignment horizontal="right" vertical="center"/>
    </xf>
    <xf numFmtId="3" fontId="18" fillId="0" borderId="0" xfId="34" applyNumberFormat="1" applyFont="1" applyFill="1" applyAlignment="1">
      <alignment horizontal="right" vertical="center"/>
    </xf>
    <xf numFmtId="165" fontId="17" fillId="0" borderId="7" xfId="77" applyNumberFormat="1" applyFont="1" applyFill="1" applyBorder="1" applyAlignment="1">
      <alignment horizontal="center" vertical="center"/>
    </xf>
  </cellXfs>
  <cellStyles count="120">
    <cellStyle name="Calc Currency (0)" xfId="1"/>
    <cellStyle name="Calc Currency (2)" xfId="2"/>
    <cellStyle name="Calc Currency (2) 2" xfId="3"/>
    <cellStyle name="Calc Percent (0)" xfId="4"/>
    <cellStyle name="Calc Percent (0) 2" xfId="5"/>
    <cellStyle name="Calc Percent (1)" xfId="6"/>
    <cellStyle name="Calc Percent (1) 2" xfId="7"/>
    <cellStyle name="Calc Percent (2)" xfId="8"/>
    <cellStyle name="Calc Percent (2) 2" xfId="9"/>
    <cellStyle name="Calc Units (0)" xfId="10"/>
    <cellStyle name="Calc Units (1)" xfId="11"/>
    <cellStyle name="Calc Units (1) 2" xfId="12"/>
    <cellStyle name="Calc Units (2)" xfId="13"/>
    <cellStyle name="Calc Units (2) 2" xfId="14"/>
    <cellStyle name="Comma" xfId="15" builtinId="3"/>
    <cellStyle name="Comma  - Style1" xfId="16"/>
    <cellStyle name="Comma  - Style1 2" xfId="17"/>
    <cellStyle name="Comma  - Style2" xfId="18"/>
    <cellStyle name="Comma  - Style2 2" xfId="19"/>
    <cellStyle name="Comma  - Style3" xfId="20"/>
    <cellStyle name="Comma  - Style3 2" xfId="21"/>
    <cellStyle name="Comma  - Style4" xfId="22"/>
    <cellStyle name="Comma  - Style4 2" xfId="23"/>
    <cellStyle name="Comma  - Style5" xfId="24"/>
    <cellStyle name="Comma  - Style5 2" xfId="25"/>
    <cellStyle name="Comma  - Style6" xfId="26"/>
    <cellStyle name="Comma  - Style6 2" xfId="27"/>
    <cellStyle name="Comma  - Style7" xfId="28"/>
    <cellStyle name="Comma  - Style7 2" xfId="29"/>
    <cellStyle name="Comma  - Style8" xfId="30"/>
    <cellStyle name="Comma  - Style8 2" xfId="31"/>
    <cellStyle name="Comma [00]" xfId="32"/>
    <cellStyle name="Comma 2" xfId="33"/>
    <cellStyle name="Comma 2 2" xfId="34"/>
    <cellStyle name="Comma 2 2 2" xfId="35"/>
    <cellStyle name="Comma 2 2 3 2" xfId="117"/>
    <cellStyle name="Comma 2 3" xfId="36"/>
    <cellStyle name="Comma 3" xfId="37"/>
    <cellStyle name="Comma 3 2" xfId="38"/>
    <cellStyle name="Comma 4" xfId="39"/>
    <cellStyle name="Comma 4 2" xfId="40"/>
    <cellStyle name="Comma 5" xfId="41"/>
    <cellStyle name="Comma 6" xfId="42"/>
    <cellStyle name="Comma 7" xfId="43"/>
    <cellStyle name="Comma_Cashflow megachem 2" xfId="44"/>
    <cellStyle name="Comma0" xfId="45"/>
    <cellStyle name="Currency [00]" xfId="46"/>
    <cellStyle name="Currency [00] 2" xfId="47"/>
    <cellStyle name="Currency0" xfId="48"/>
    <cellStyle name="Date Short" xfId="49"/>
    <cellStyle name="Enter Currency (0)" xfId="50"/>
    <cellStyle name="Enter Currency (2)" xfId="51"/>
    <cellStyle name="Enter Currency (2) 2" xfId="52"/>
    <cellStyle name="Enter Units (0)" xfId="53"/>
    <cellStyle name="Enter Units (1)" xfId="54"/>
    <cellStyle name="Enter Units (1) 2" xfId="55"/>
    <cellStyle name="Enter Units (2)" xfId="56"/>
    <cellStyle name="Enter Units (2) 2" xfId="57"/>
    <cellStyle name="Grey" xfId="58"/>
    <cellStyle name="Header1" xfId="59"/>
    <cellStyle name="Header2" xfId="60"/>
    <cellStyle name="HEADING, MAJOR" xfId="61"/>
    <cellStyle name="HEADING, MINOR" xfId="62"/>
    <cellStyle name="HEADING, RIGHT" xfId="63"/>
    <cellStyle name="HEADING,MAJOR" xfId="64"/>
    <cellStyle name="Input [yellow]" xfId="65"/>
    <cellStyle name="Link Currency (0)" xfId="66"/>
    <cellStyle name="Link Currency (2)" xfId="67"/>
    <cellStyle name="Link Currency (2) 2" xfId="68"/>
    <cellStyle name="Link Units (0)" xfId="69"/>
    <cellStyle name="Link Units (1)" xfId="70"/>
    <cellStyle name="Link Units (1) 2" xfId="71"/>
    <cellStyle name="Link Units (2)" xfId="72"/>
    <cellStyle name="Link Units (2) 2" xfId="73"/>
    <cellStyle name="no dec" xfId="74"/>
    <cellStyle name="Normal" xfId="0" builtinId="0"/>
    <cellStyle name="Normal - Style1" xfId="75"/>
    <cellStyle name="Normal - Style1 2" xfId="76"/>
    <cellStyle name="Normal 2" xfId="77"/>
    <cellStyle name="Normal 2 13" xfId="116"/>
    <cellStyle name="Normal 2 2" xfId="78"/>
    <cellStyle name="Normal 2 3" xfId="119"/>
    <cellStyle name="Normal 3" xfId="79"/>
    <cellStyle name="Normal 4" xfId="80"/>
    <cellStyle name="Normal 4 5" xfId="118"/>
    <cellStyle name="Normal 5" xfId="81"/>
    <cellStyle name="Normal 6" xfId="82"/>
    <cellStyle name="Normal 7" xfId="83"/>
    <cellStyle name="Normal_Cashflow megachem 2" xfId="84"/>
    <cellStyle name="Normal_Sheet1" xfId="85"/>
    <cellStyle name="Percent [0]" xfId="86"/>
    <cellStyle name="Percent [0] 2" xfId="87"/>
    <cellStyle name="Percent [00]" xfId="88"/>
    <cellStyle name="Percent [2]" xfId="89"/>
    <cellStyle name="Percent [2] 2" xfId="90"/>
    <cellStyle name="PrePop Currency (0)" xfId="91"/>
    <cellStyle name="PrePop Currency (2)" xfId="92"/>
    <cellStyle name="PrePop Currency (2) 2" xfId="93"/>
    <cellStyle name="PrePop Units (0)" xfId="94"/>
    <cellStyle name="PrePop Units (1)" xfId="95"/>
    <cellStyle name="PrePop Units (1) 2" xfId="96"/>
    <cellStyle name="PrePop Units (2)" xfId="97"/>
    <cellStyle name="PrePop Units (2) 2" xfId="98"/>
    <cellStyle name="section head" xfId="99"/>
    <cellStyle name="Text Indent A" xfId="100"/>
    <cellStyle name="Text Indent B" xfId="101"/>
    <cellStyle name="Text Indent B 2" xfId="102"/>
    <cellStyle name="Text Indent C" xfId="103"/>
    <cellStyle name="Text Indent C 2" xfId="104"/>
    <cellStyle name="เครื่องหมายจุลภาค [0]_Book1" xfId="105"/>
    <cellStyle name="เครื่องหมายจุลภาค_Book1" xfId="106"/>
    <cellStyle name="เครื่องหมายสกุลเงิน [0]_Book1" xfId="107"/>
    <cellStyle name="เครื่องหมายสกุลเงิน_Book1" xfId="108"/>
    <cellStyle name="น้บะภฒ_95" xfId="109"/>
    <cellStyle name="ปกติ_ap aged01" xfId="110"/>
    <cellStyle name="ฤธถ [0]_0e82ylkxXsZu0YORaMwizTk2E" xfId="111"/>
    <cellStyle name="ฤธถ_0e82ylkxXsZu0YORaMwizTk2E" xfId="112"/>
    <cellStyle name="ล๋ศญ [0]_0e82ylkxXsZu0YORaMwizTk2E" xfId="113"/>
    <cellStyle name="ล๋ศญ_0e82ylkxXsZu0YORaMwizTk2E" xfId="114"/>
    <cellStyle name="วฅมุ_4ฟ๙ฝวภ๛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zoomScaleNormal="100" zoomScaleSheetLayoutView="100" workbookViewId="0"/>
  </sheetViews>
  <sheetFormatPr defaultColWidth="9.140625" defaultRowHeight="21"/>
  <cols>
    <col min="1" max="3" width="2.7109375" style="77" customWidth="1"/>
    <col min="4" max="4" width="39.42578125" style="77" customWidth="1"/>
    <col min="5" max="5" width="8.7109375" style="83" customWidth="1"/>
    <col min="6" max="6" width="1.28515625" style="77" customWidth="1"/>
    <col min="7" max="7" width="15.7109375" style="85" customWidth="1"/>
    <col min="8" max="8" width="1.28515625" style="85" customWidth="1"/>
    <col min="9" max="9" width="15.7109375" style="85" customWidth="1"/>
    <col min="10" max="10" width="9.140625" style="77"/>
    <col min="11" max="11" width="9.140625" style="2"/>
    <col min="12" max="12" width="12.28515625" style="2" bestFit="1" customWidth="1"/>
    <col min="13" max="16384" width="9.140625" style="2"/>
  </cols>
  <sheetData>
    <row r="1" spans="1:9" ht="21.75" customHeight="1">
      <c r="A1" s="74" t="s">
        <v>135</v>
      </c>
      <c r="B1" s="74"/>
      <c r="C1" s="74"/>
      <c r="D1" s="74"/>
      <c r="E1" s="75"/>
      <c r="F1" s="74"/>
      <c r="G1" s="76"/>
      <c r="H1" s="76"/>
      <c r="I1" s="76"/>
    </row>
    <row r="2" spans="1:9" ht="21.75" customHeight="1">
      <c r="A2" s="74" t="s">
        <v>64</v>
      </c>
      <c r="B2" s="74"/>
      <c r="C2" s="74"/>
      <c r="D2" s="74"/>
      <c r="E2" s="75"/>
      <c r="F2" s="74"/>
      <c r="G2" s="76"/>
      <c r="H2" s="76"/>
      <c r="I2" s="76"/>
    </row>
    <row r="3" spans="1:9" ht="21.75" customHeight="1">
      <c r="A3" s="78" t="s">
        <v>109</v>
      </c>
      <c r="B3" s="78"/>
      <c r="C3" s="78"/>
      <c r="D3" s="78"/>
      <c r="E3" s="79"/>
      <c r="F3" s="78"/>
      <c r="G3" s="80"/>
      <c r="H3" s="80"/>
      <c r="I3" s="80"/>
    </row>
    <row r="4" spans="1:9" ht="21.75" customHeight="1">
      <c r="A4" s="74"/>
      <c r="B4" s="74"/>
      <c r="C4" s="74"/>
      <c r="D4" s="74"/>
      <c r="E4" s="75"/>
      <c r="F4" s="74"/>
      <c r="G4" s="76"/>
      <c r="H4" s="76"/>
      <c r="I4" s="76"/>
    </row>
    <row r="5" spans="1:9" ht="21.75" customHeight="1">
      <c r="A5" s="74"/>
      <c r="B5" s="74"/>
      <c r="C5" s="74"/>
      <c r="D5" s="74"/>
      <c r="E5" s="75"/>
      <c r="F5" s="74"/>
      <c r="G5" s="81" t="s">
        <v>110</v>
      </c>
      <c r="H5" s="82"/>
      <c r="I5" s="81" t="s">
        <v>0</v>
      </c>
    </row>
    <row r="6" spans="1:9" ht="21.75" customHeight="1">
      <c r="A6" s="74"/>
      <c r="B6" s="74"/>
      <c r="C6" s="74"/>
      <c r="D6" s="74"/>
      <c r="G6" s="82" t="s">
        <v>96</v>
      </c>
      <c r="H6" s="82"/>
      <c r="I6" s="82" t="s">
        <v>93</v>
      </c>
    </row>
    <row r="7" spans="1:9" ht="21.75" customHeight="1">
      <c r="A7" s="74"/>
      <c r="B7" s="74"/>
      <c r="C7" s="74"/>
      <c r="D7" s="74"/>
      <c r="E7" s="75"/>
      <c r="F7" s="74"/>
      <c r="G7" s="82" t="s">
        <v>1</v>
      </c>
      <c r="H7" s="82"/>
      <c r="I7" s="82" t="s">
        <v>1</v>
      </c>
    </row>
    <row r="8" spans="1:9" ht="21.75" customHeight="1">
      <c r="A8" s="74"/>
      <c r="B8" s="74"/>
      <c r="C8" s="74"/>
      <c r="D8" s="74"/>
      <c r="E8" s="79" t="s">
        <v>2</v>
      </c>
      <c r="F8" s="74"/>
      <c r="G8" s="80" t="s">
        <v>3</v>
      </c>
      <c r="H8" s="84"/>
      <c r="I8" s="80" t="s">
        <v>4</v>
      </c>
    </row>
    <row r="9" spans="1:9" ht="8.1" customHeight="1"/>
    <row r="10" spans="1:9" s="94" customFormat="1" ht="21.75" customHeight="1">
      <c r="A10" s="42" t="s">
        <v>5</v>
      </c>
      <c r="B10" s="2"/>
      <c r="C10" s="2"/>
      <c r="D10" s="42"/>
      <c r="E10" s="44"/>
      <c r="F10" s="2"/>
      <c r="G10" s="46"/>
      <c r="H10" s="46"/>
      <c r="I10" s="46"/>
    </row>
    <row r="11" spans="1:9" s="94" customFormat="1" ht="8.1" customHeight="1">
      <c r="A11" s="42"/>
      <c r="B11" s="2"/>
      <c r="C11" s="2"/>
      <c r="D11" s="2"/>
      <c r="E11" s="44"/>
      <c r="F11" s="2"/>
      <c r="G11" s="46"/>
      <c r="H11" s="46"/>
      <c r="I11" s="46"/>
    </row>
    <row r="12" spans="1:9" s="94" customFormat="1" ht="21.75" customHeight="1">
      <c r="A12" s="42" t="s">
        <v>6</v>
      </c>
      <c r="B12" s="2"/>
      <c r="C12" s="2"/>
      <c r="D12" s="2"/>
      <c r="E12" s="44"/>
      <c r="F12" s="2"/>
      <c r="G12" s="46"/>
      <c r="H12" s="46"/>
      <c r="I12" s="46"/>
    </row>
    <row r="13" spans="1:9" s="94" customFormat="1" ht="8.1" customHeight="1">
      <c r="A13" s="42"/>
      <c r="B13" s="2"/>
      <c r="C13" s="2"/>
      <c r="D13" s="2"/>
      <c r="E13" s="44"/>
      <c r="F13" s="2"/>
      <c r="G13" s="46"/>
      <c r="H13" s="46"/>
      <c r="I13" s="46"/>
    </row>
    <row r="14" spans="1:9" s="94" customFormat="1" ht="21.75" customHeight="1">
      <c r="A14" s="2" t="s">
        <v>7</v>
      </c>
      <c r="B14" s="2"/>
      <c r="C14" s="2"/>
      <c r="D14" s="2"/>
      <c r="E14" s="44"/>
      <c r="F14" s="2"/>
      <c r="G14" s="97">
        <v>158581499</v>
      </c>
      <c r="H14" s="1"/>
      <c r="I14" s="97">
        <v>232822969</v>
      </c>
    </row>
    <row r="15" spans="1:9" s="94" customFormat="1" ht="21.75" customHeight="1">
      <c r="A15" s="2" t="s">
        <v>144</v>
      </c>
      <c r="B15" s="2"/>
      <c r="C15" s="2"/>
      <c r="D15" s="2"/>
      <c r="E15" s="44"/>
      <c r="F15" s="2"/>
      <c r="G15" s="98">
        <v>3029586213</v>
      </c>
      <c r="H15" s="1"/>
      <c r="I15" s="98">
        <v>2707525471</v>
      </c>
    </row>
    <row r="16" spans="1:9" s="94" customFormat="1" ht="21.75" customHeight="1">
      <c r="A16" s="2" t="s">
        <v>65</v>
      </c>
      <c r="B16" s="2"/>
      <c r="C16" s="2"/>
      <c r="D16" s="2"/>
      <c r="E16" s="44">
        <v>10</v>
      </c>
      <c r="F16" s="2"/>
      <c r="G16" s="99">
        <v>1789620217</v>
      </c>
      <c r="H16" s="1"/>
      <c r="I16" s="99">
        <v>1764619219</v>
      </c>
    </row>
    <row r="17" spans="1:12" s="94" customFormat="1" ht="21.75" customHeight="1">
      <c r="A17" s="2" t="s">
        <v>8</v>
      </c>
      <c r="B17" s="2"/>
      <c r="C17" s="2"/>
      <c r="D17" s="2"/>
      <c r="E17" s="44"/>
      <c r="F17" s="2"/>
      <c r="G17" s="99">
        <v>138531739</v>
      </c>
      <c r="H17" s="1"/>
      <c r="I17" s="99">
        <v>72569583</v>
      </c>
    </row>
    <row r="18" spans="1:12" s="94" customFormat="1" ht="21.75" customHeight="1">
      <c r="A18" s="2" t="s">
        <v>145</v>
      </c>
      <c r="B18" s="2"/>
      <c r="C18" s="2"/>
      <c r="D18" s="2"/>
      <c r="E18" s="44"/>
      <c r="F18" s="2"/>
      <c r="G18" s="100">
        <v>11612758</v>
      </c>
      <c r="H18" s="1"/>
      <c r="I18" s="100">
        <v>2071787</v>
      </c>
    </row>
    <row r="19" spans="1:12" s="94" customFormat="1" ht="8.1" customHeight="1">
      <c r="A19" s="42"/>
      <c r="B19" s="2"/>
      <c r="C19" s="2"/>
      <c r="D19" s="2"/>
      <c r="E19" s="44"/>
      <c r="F19" s="2"/>
      <c r="G19" s="101"/>
      <c r="H19" s="47"/>
      <c r="I19" s="101"/>
    </row>
    <row r="20" spans="1:12" s="94" customFormat="1" ht="21.75" customHeight="1">
      <c r="A20" s="102" t="s">
        <v>9</v>
      </c>
      <c r="B20" s="2"/>
      <c r="C20" s="2"/>
      <c r="D20" s="2"/>
      <c r="E20" s="44"/>
      <c r="F20" s="2"/>
      <c r="G20" s="103">
        <f>SUM(G14:G18)</f>
        <v>5127932426</v>
      </c>
      <c r="H20" s="1"/>
      <c r="I20" s="103">
        <f>SUM(I14:I18)</f>
        <v>4779609029</v>
      </c>
    </row>
    <row r="21" spans="1:12" s="94" customFormat="1" ht="21.75" customHeight="1">
      <c r="A21" s="2"/>
      <c r="B21" s="2"/>
      <c r="C21" s="2"/>
      <c r="D21" s="2"/>
      <c r="E21" s="44"/>
      <c r="F21" s="2"/>
      <c r="G21" s="1"/>
      <c r="H21" s="1"/>
      <c r="I21" s="1"/>
    </row>
    <row r="22" spans="1:12" s="94" customFormat="1" ht="21.75" customHeight="1">
      <c r="A22" s="42" t="s">
        <v>10</v>
      </c>
      <c r="B22" s="2"/>
      <c r="C22" s="2"/>
      <c r="D22" s="2"/>
      <c r="E22" s="44"/>
      <c r="F22" s="2"/>
      <c r="G22" s="1"/>
      <c r="H22" s="1"/>
      <c r="I22" s="1"/>
    </row>
    <row r="23" spans="1:12" s="94" customFormat="1" ht="8.1" customHeight="1">
      <c r="A23" s="42"/>
      <c r="B23" s="2"/>
      <c r="C23" s="2"/>
      <c r="D23" s="2"/>
      <c r="E23" s="44"/>
      <c r="F23" s="2"/>
      <c r="G23" s="46"/>
      <c r="H23" s="46"/>
      <c r="I23" s="46"/>
    </row>
    <row r="24" spans="1:12" s="94" customFormat="1">
      <c r="A24" s="2" t="s">
        <v>54</v>
      </c>
      <c r="B24" s="2"/>
      <c r="C24" s="2"/>
      <c r="D24" s="2"/>
      <c r="E24" s="44"/>
      <c r="F24" s="2"/>
      <c r="G24" s="97">
        <v>55729000</v>
      </c>
      <c r="H24" s="46"/>
      <c r="I24" s="97">
        <v>55729000</v>
      </c>
    </row>
    <row r="25" spans="1:12" s="94" customFormat="1" ht="21.75" customHeight="1">
      <c r="A25" s="2" t="s">
        <v>81</v>
      </c>
      <c r="B25" s="2"/>
      <c r="C25" s="2"/>
      <c r="D25" s="2"/>
      <c r="E25" s="44">
        <v>11</v>
      </c>
      <c r="F25" s="2"/>
      <c r="G25" s="97">
        <v>2971274293</v>
      </c>
      <c r="H25" s="1"/>
      <c r="I25" s="97">
        <v>2833035686</v>
      </c>
    </row>
    <row r="26" spans="1:12" s="94" customFormat="1" ht="21.75" customHeight="1">
      <c r="A26" s="2" t="s">
        <v>71</v>
      </c>
      <c r="B26" s="2"/>
      <c r="C26" s="2"/>
      <c r="D26" s="2"/>
      <c r="E26" s="44">
        <v>11</v>
      </c>
      <c r="F26" s="2"/>
      <c r="G26" s="104">
        <v>28948856</v>
      </c>
      <c r="H26" s="1"/>
      <c r="I26" s="104">
        <v>23910594</v>
      </c>
    </row>
    <row r="27" spans="1:12" s="94" customFormat="1" ht="21.75" customHeight="1">
      <c r="A27" s="2" t="s">
        <v>95</v>
      </c>
      <c r="B27" s="2"/>
      <c r="C27" s="2"/>
      <c r="D27" s="2"/>
      <c r="E27" s="44"/>
      <c r="F27" s="2"/>
      <c r="G27" s="105">
        <v>11521662</v>
      </c>
      <c r="H27" s="1"/>
      <c r="I27" s="105">
        <v>9578576</v>
      </c>
      <c r="J27" s="95"/>
    </row>
    <row r="28" spans="1:12" s="94" customFormat="1" ht="21.75" customHeight="1">
      <c r="A28" s="2" t="s">
        <v>98</v>
      </c>
      <c r="B28" s="2"/>
      <c r="C28" s="2"/>
      <c r="D28" s="2"/>
      <c r="E28" s="44"/>
      <c r="F28" s="2"/>
      <c r="G28" s="106">
        <v>5302056</v>
      </c>
      <c r="H28" s="1"/>
      <c r="I28" s="106">
        <v>3843556</v>
      </c>
    </row>
    <row r="29" spans="1:12" s="94" customFormat="1" ht="8.1" customHeight="1">
      <c r="A29" s="42"/>
      <c r="B29" s="2"/>
      <c r="C29" s="2"/>
      <c r="D29" s="2"/>
      <c r="E29" s="44"/>
      <c r="F29" s="2"/>
      <c r="G29" s="47"/>
      <c r="H29" s="47"/>
      <c r="I29" s="47"/>
    </row>
    <row r="30" spans="1:12" s="94" customFormat="1" ht="21.75" customHeight="1">
      <c r="A30" s="102" t="s">
        <v>11</v>
      </c>
      <c r="B30" s="2"/>
      <c r="C30" s="2"/>
      <c r="D30" s="2"/>
      <c r="E30" s="44"/>
      <c r="F30" s="2"/>
      <c r="G30" s="106">
        <f>SUM(G24:G28)</f>
        <v>3072775867</v>
      </c>
      <c r="H30" s="105"/>
      <c r="I30" s="106">
        <f>SUM(I24:I28)</f>
        <v>2926097412</v>
      </c>
    </row>
    <row r="31" spans="1:12" s="94" customFormat="1" ht="8.1" customHeight="1">
      <c r="A31" s="2"/>
      <c r="B31" s="2"/>
      <c r="C31" s="2"/>
      <c r="D31" s="2"/>
      <c r="E31" s="44"/>
      <c r="F31" s="2"/>
      <c r="G31" s="4"/>
      <c r="H31" s="4"/>
      <c r="I31" s="4"/>
    </row>
    <row r="32" spans="1:12" s="94" customFormat="1" ht="21.75" thickBot="1">
      <c r="A32" s="42" t="s">
        <v>12</v>
      </c>
      <c r="B32" s="2"/>
      <c r="C32" s="2"/>
      <c r="D32" s="2"/>
      <c r="E32" s="44"/>
      <c r="F32" s="2"/>
      <c r="G32" s="5">
        <f>SUM(G20+G30)</f>
        <v>8200708293</v>
      </c>
      <c r="H32" s="4"/>
      <c r="I32" s="5">
        <f>SUM(I20+I30)</f>
        <v>7705706441</v>
      </c>
      <c r="J32" s="96"/>
      <c r="L32" s="96"/>
    </row>
    <row r="33" spans="1:9" ht="21.75" customHeight="1" thickTop="1">
      <c r="A33" s="2"/>
      <c r="B33" s="2"/>
      <c r="C33" s="2"/>
      <c r="D33" s="2"/>
      <c r="E33" s="44"/>
      <c r="F33" s="2"/>
      <c r="G33" s="46"/>
      <c r="H33" s="46"/>
      <c r="I33" s="46"/>
    </row>
    <row r="34" spans="1:9" ht="21.75" customHeight="1">
      <c r="A34" s="2"/>
      <c r="B34" s="2"/>
      <c r="C34" s="2"/>
      <c r="D34" s="2"/>
      <c r="E34" s="44"/>
      <c r="F34" s="2"/>
      <c r="G34" s="46"/>
      <c r="H34" s="46"/>
      <c r="I34" s="46"/>
    </row>
    <row r="35" spans="1:9" ht="21.75" customHeight="1">
      <c r="A35" s="2"/>
      <c r="B35" s="2"/>
      <c r="C35" s="2"/>
      <c r="D35" s="2"/>
      <c r="E35" s="44"/>
      <c r="F35" s="2"/>
      <c r="G35" s="46"/>
      <c r="H35" s="46"/>
      <c r="I35" s="46"/>
    </row>
    <row r="36" spans="1:9" ht="21.75" customHeight="1">
      <c r="A36" s="2"/>
      <c r="B36" s="44" t="s">
        <v>49</v>
      </c>
      <c r="C36" s="44"/>
      <c r="D36" s="107" t="s">
        <v>50</v>
      </c>
      <c r="E36" s="108" t="s">
        <v>49</v>
      </c>
      <c r="F36" s="109" t="s">
        <v>51</v>
      </c>
      <c r="G36" s="46"/>
      <c r="H36" s="46"/>
      <c r="I36" s="46"/>
    </row>
    <row r="37" spans="1:9" ht="21.75" customHeight="1">
      <c r="A37" s="2"/>
      <c r="B37" s="44"/>
      <c r="C37" s="44"/>
      <c r="D37" s="107"/>
      <c r="E37" s="108"/>
      <c r="F37" s="109"/>
      <c r="G37" s="46"/>
      <c r="H37" s="46"/>
      <c r="I37" s="46"/>
    </row>
    <row r="38" spans="1:9" ht="21.75" customHeight="1">
      <c r="A38" s="2"/>
      <c r="B38" s="44"/>
      <c r="C38" s="44"/>
      <c r="D38" s="107"/>
      <c r="E38" s="108"/>
      <c r="F38" s="109"/>
      <c r="G38" s="46"/>
      <c r="H38" s="46"/>
      <c r="I38" s="46"/>
    </row>
    <row r="39" spans="1:9" ht="21.75" customHeight="1">
      <c r="A39" s="2"/>
      <c r="B39" s="44"/>
      <c r="C39" s="44"/>
      <c r="D39" s="107"/>
      <c r="E39" s="108"/>
      <c r="F39" s="109"/>
      <c r="G39" s="46"/>
      <c r="H39" s="46"/>
      <c r="I39" s="46"/>
    </row>
    <row r="40" spans="1:9" ht="11.25" customHeight="1">
      <c r="A40" s="2"/>
      <c r="B40" s="2"/>
      <c r="C40" s="2"/>
      <c r="D40" s="2"/>
      <c r="E40" s="44"/>
      <c r="F40" s="2"/>
      <c r="G40" s="46"/>
      <c r="H40" s="46"/>
      <c r="I40" s="46"/>
    </row>
    <row r="41" spans="1:9" ht="12" customHeight="1">
      <c r="A41" s="2"/>
      <c r="B41" s="2"/>
      <c r="C41" s="2"/>
      <c r="D41" s="2"/>
      <c r="E41" s="44"/>
      <c r="F41" s="2"/>
      <c r="G41" s="46"/>
      <c r="H41" s="46"/>
      <c r="I41" s="46"/>
    </row>
    <row r="42" spans="1:9" ht="14.25" customHeight="1">
      <c r="A42" s="2"/>
      <c r="B42" s="2"/>
      <c r="C42" s="2"/>
      <c r="D42" s="2"/>
      <c r="E42" s="44"/>
      <c r="F42" s="2"/>
      <c r="G42" s="46"/>
      <c r="H42" s="46"/>
      <c r="I42" s="46"/>
    </row>
    <row r="43" spans="1:9" ht="21.95" customHeight="1">
      <c r="A43" s="49" t="s">
        <v>107</v>
      </c>
      <c r="B43" s="49"/>
      <c r="C43" s="49"/>
      <c r="D43" s="49"/>
      <c r="E43" s="50"/>
      <c r="F43" s="49"/>
      <c r="G43" s="51"/>
      <c r="H43" s="51"/>
      <c r="I43" s="51"/>
    </row>
    <row r="44" spans="1:9" ht="21.75" customHeight="1">
      <c r="A44" s="74" t="s">
        <v>135</v>
      </c>
      <c r="B44" s="74"/>
      <c r="C44" s="42"/>
      <c r="D44" s="42"/>
      <c r="E44" s="110"/>
      <c r="F44" s="42"/>
      <c r="G44" s="22"/>
      <c r="H44" s="22"/>
      <c r="I44" s="22"/>
    </row>
    <row r="45" spans="1:9" ht="21.75" customHeight="1">
      <c r="A45" s="42" t="s">
        <v>101</v>
      </c>
      <c r="B45" s="42"/>
      <c r="C45" s="42"/>
      <c r="D45" s="42"/>
      <c r="E45" s="110"/>
      <c r="F45" s="42"/>
      <c r="G45" s="22"/>
      <c r="H45" s="22"/>
      <c r="I45" s="22"/>
    </row>
    <row r="46" spans="1:9" ht="21.75" customHeight="1">
      <c r="A46" s="93" t="s">
        <v>109</v>
      </c>
      <c r="B46" s="93"/>
      <c r="C46" s="93"/>
      <c r="D46" s="93"/>
      <c r="E46" s="43"/>
      <c r="F46" s="93"/>
      <c r="G46" s="26"/>
      <c r="H46" s="26"/>
      <c r="I46" s="26"/>
    </row>
    <row r="47" spans="1:9" ht="21.75" customHeight="1">
      <c r="A47" s="42"/>
      <c r="B47" s="42"/>
      <c r="C47" s="42"/>
      <c r="D47" s="42"/>
      <c r="E47" s="110"/>
      <c r="F47" s="42"/>
      <c r="G47" s="22"/>
      <c r="H47" s="22"/>
      <c r="I47" s="22"/>
    </row>
    <row r="48" spans="1:9" ht="21.75" customHeight="1">
      <c r="A48" s="42"/>
      <c r="B48" s="42"/>
      <c r="C48" s="42"/>
      <c r="D48" s="42"/>
      <c r="E48" s="2"/>
      <c r="F48" s="42"/>
      <c r="G48" s="111" t="s">
        <v>110</v>
      </c>
      <c r="H48" s="23"/>
      <c r="I48" s="111" t="s">
        <v>0</v>
      </c>
    </row>
    <row r="49" spans="1:9" ht="21.75" customHeight="1">
      <c r="A49" s="42"/>
      <c r="B49" s="42"/>
      <c r="C49" s="42"/>
      <c r="D49" s="42"/>
      <c r="E49" s="44"/>
      <c r="F49" s="2"/>
      <c r="G49" s="23" t="s">
        <v>96</v>
      </c>
      <c r="H49" s="23"/>
      <c r="I49" s="23" t="s">
        <v>93</v>
      </c>
    </row>
    <row r="50" spans="1:9" ht="21.75" customHeight="1">
      <c r="A50" s="42"/>
      <c r="B50" s="42"/>
      <c r="C50" s="42"/>
      <c r="D50" s="42"/>
      <c r="E50" s="110"/>
      <c r="F50" s="42"/>
      <c r="G50" s="23" t="s">
        <v>1</v>
      </c>
      <c r="H50" s="23"/>
      <c r="I50" s="23" t="s">
        <v>1</v>
      </c>
    </row>
    <row r="51" spans="1:9" ht="21.75" customHeight="1">
      <c r="A51" s="42"/>
      <c r="B51" s="42"/>
      <c r="C51" s="42"/>
      <c r="D51" s="42"/>
      <c r="E51" s="43" t="s">
        <v>2</v>
      </c>
      <c r="F51" s="42"/>
      <c r="G51" s="26" t="s">
        <v>3</v>
      </c>
      <c r="H51" s="45"/>
      <c r="I51" s="26" t="s">
        <v>4</v>
      </c>
    </row>
    <row r="52" spans="1:9" ht="8.1" customHeight="1">
      <c r="A52" s="2"/>
      <c r="B52" s="2"/>
      <c r="C52" s="2"/>
      <c r="D52" s="2"/>
      <c r="E52" s="44"/>
      <c r="F52" s="2"/>
      <c r="G52" s="46"/>
      <c r="H52" s="46"/>
      <c r="I52" s="46"/>
    </row>
    <row r="53" spans="1:9" s="94" customFormat="1">
      <c r="A53" s="42" t="s">
        <v>86</v>
      </c>
      <c r="B53" s="2"/>
      <c r="C53" s="2"/>
      <c r="D53" s="2"/>
      <c r="E53" s="44"/>
      <c r="F53" s="2"/>
      <c r="G53" s="46"/>
      <c r="H53" s="46"/>
      <c r="I53" s="46"/>
    </row>
    <row r="54" spans="1:9" s="94" customFormat="1" ht="8.1" customHeight="1">
      <c r="A54" s="42"/>
      <c r="B54" s="2"/>
      <c r="C54" s="2"/>
      <c r="D54" s="2"/>
      <c r="E54" s="44"/>
      <c r="F54" s="2"/>
      <c r="G54" s="46"/>
      <c r="H54" s="46"/>
      <c r="I54" s="46"/>
    </row>
    <row r="55" spans="1:9" s="94" customFormat="1" ht="21.75" customHeight="1">
      <c r="A55" s="42" t="s">
        <v>13</v>
      </c>
      <c r="B55" s="2"/>
      <c r="C55" s="2"/>
      <c r="D55" s="2"/>
      <c r="E55" s="44"/>
      <c r="F55" s="2"/>
      <c r="G55" s="1"/>
      <c r="H55" s="1"/>
      <c r="I55" s="1"/>
    </row>
    <row r="56" spans="1:9" s="94" customFormat="1" ht="8.1" customHeight="1">
      <c r="A56" s="42"/>
      <c r="B56" s="2"/>
      <c r="C56" s="2"/>
      <c r="D56" s="2"/>
      <c r="E56" s="44"/>
      <c r="F56" s="2"/>
      <c r="G56" s="46"/>
      <c r="H56" s="46"/>
      <c r="I56" s="46"/>
    </row>
    <row r="57" spans="1:9" s="94" customFormat="1">
      <c r="A57" s="2" t="s">
        <v>14</v>
      </c>
      <c r="B57" s="2"/>
      <c r="C57" s="2"/>
      <c r="D57" s="2"/>
      <c r="E57" s="44">
        <v>12</v>
      </c>
      <c r="F57" s="2"/>
      <c r="G57" s="97">
        <v>3850000000</v>
      </c>
      <c r="H57" s="1"/>
      <c r="I57" s="97">
        <v>3567727365</v>
      </c>
    </row>
    <row r="58" spans="1:9" s="94" customFormat="1" ht="21.75" customHeight="1">
      <c r="A58" s="2" t="s">
        <v>108</v>
      </c>
      <c r="B58" s="2"/>
      <c r="C58" s="2"/>
      <c r="D58" s="2"/>
      <c r="E58" s="44"/>
      <c r="F58" s="2"/>
      <c r="G58" s="97">
        <v>376160686</v>
      </c>
      <c r="H58" s="1"/>
      <c r="I58" s="97">
        <v>351162946</v>
      </c>
    </row>
    <row r="59" spans="1:9" s="94" customFormat="1" ht="21.75" customHeight="1">
      <c r="A59" s="2" t="s">
        <v>72</v>
      </c>
      <c r="B59" s="2"/>
      <c r="C59" s="2"/>
      <c r="D59" s="2"/>
      <c r="E59" s="44"/>
      <c r="F59" s="2"/>
      <c r="G59" s="97">
        <v>31667660</v>
      </c>
      <c r="H59" s="1"/>
      <c r="I59" s="97">
        <v>26917441</v>
      </c>
    </row>
    <row r="60" spans="1:9" s="94" customFormat="1" ht="21.75" customHeight="1">
      <c r="A60" s="2" t="s">
        <v>15</v>
      </c>
      <c r="B60" s="2"/>
      <c r="C60" s="2"/>
      <c r="D60" s="2"/>
      <c r="E60" s="44"/>
      <c r="F60" s="2"/>
      <c r="G60" s="97">
        <v>29358353</v>
      </c>
      <c r="H60" s="1"/>
      <c r="I60" s="97">
        <v>14395674</v>
      </c>
    </row>
    <row r="61" spans="1:9" s="94" customFormat="1" ht="21.75" customHeight="1">
      <c r="A61" s="2" t="s">
        <v>91</v>
      </c>
      <c r="B61" s="2"/>
      <c r="C61" s="2"/>
      <c r="D61" s="2"/>
      <c r="E61" s="44"/>
      <c r="F61" s="2"/>
      <c r="G61" s="73" t="s">
        <v>70</v>
      </c>
      <c r="H61" s="1"/>
      <c r="I61" s="97">
        <v>758181</v>
      </c>
    </row>
    <row r="62" spans="1:9" s="94" customFormat="1" ht="21.75" customHeight="1">
      <c r="A62" s="2" t="s">
        <v>99</v>
      </c>
      <c r="B62" s="2"/>
      <c r="C62" s="2"/>
      <c r="D62" s="2"/>
      <c r="E62" s="44"/>
      <c r="F62" s="2"/>
      <c r="G62" s="112">
        <v>1510536</v>
      </c>
      <c r="H62" s="1"/>
      <c r="I62" s="112">
        <v>1479828</v>
      </c>
    </row>
    <row r="63" spans="1:9" s="94" customFormat="1" ht="8.1" customHeight="1">
      <c r="A63" s="2"/>
      <c r="B63" s="2"/>
      <c r="C63" s="2"/>
      <c r="D63" s="2"/>
      <c r="E63" s="44"/>
      <c r="F63" s="2"/>
      <c r="G63" s="98"/>
      <c r="H63" s="4"/>
      <c r="I63" s="98"/>
    </row>
    <row r="64" spans="1:9" s="94" customFormat="1" ht="21.75" customHeight="1">
      <c r="A64" s="102" t="s">
        <v>16</v>
      </c>
      <c r="B64" s="2"/>
      <c r="C64" s="2"/>
      <c r="D64" s="2"/>
      <c r="E64" s="44"/>
      <c r="F64" s="2"/>
      <c r="G64" s="103">
        <f>SUM(G57:G62)</f>
        <v>4288697235</v>
      </c>
      <c r="H64" s="1"/>
      <c r="I64" s="103">
        <f>SUM(I57:I62)</f>
        <v>3962441435</v>
      </c>
    </row>
    <row r="65" spans="1:9" s="94" customFormat="1" ht="21.75" customHeight="1">
      <c r="A65" s="2"/>
      <c r="B65" s="102"/>
      <c r="C65" s="102"/>
      <c r="D65" s="2"/>
      <c r="E65" s="44"/>
      <c r="F65" s="2"/>
      <c r="G65" s="4"/>
      <c r="H65" s="1"/>
      <c r="I65" s="4"/>
    </row>
    <row r="66" spans="1:9" s="94" customFormat="1" ht="21.75" customHeight="1">
      <c r="A66" s="102" t="s">
        <v>55</v>
      </c>
      <c r="B66" s="2"/>
      <c r="C66" s="2"/>
      <c r="D66" s="2"/>
      <c r="E66" s="44"/>
      <c r="F66" s="2"/>
      <c r="G66" s="98"/>
      <c r="H66" s="1"/>
      <c r="I66" s="98"/>
    </row>
    <row r="67" spans="1:9" s="94" customFormat="1" ht="8.1" customHeight="1">
      <c r="A67" s="2"/>
      <c r="B67" s="2"/>
      <c r="C67" s="2"/>
      <c r="D67" s="2"/>
      <c r="E67" s="44"/>
      <c r="F67" s="2"/>
      <c r="G67" s="98"/>
      <c r="H67" s="4"/>
      <c r="I67" s="98"/>
    </row>
    <row r="68" spans="1:9" s="94" customFormat="1" ht="21.75" customHeight="1">
      <c r="A68" s="2" t="s">
        <v>100</v>
      </c>
      <c r="B68" s="2"/>
      <c r="C68" s="2"/>
      <c r="D68" s="2"/>
      <c r="E68" s="44"/>
      <c r="F68" s="2"/>
      <c r="G68" s="113">
        <v>995785096</v>
      </c>
      <c r="H68" s="45"/>
      <c r="I68" s="113">
        <v>995088062</v>
      </c>
    </row>
    <row r="69" spans="1:9" s="94" customFormat="1" ht="21.75" customHeight="1">
      <c r="A69" s="2" t="s">
        <v>56</v>
      </c>
      <c r="B69" s="2"/>
      <c r="C69" s="2"/>
      <c r="D69" s="2"/>
      <c r="E69" s="44">
        <v>13</v>
      </c>
      <c r="F69" s="2"/>
      <c r="G69" s="114">
        <v>58290301</v>
      </c>
      <c r="H69" s="2"/>
      <c r="I69" s="114">
        <v>43810941</v>
      </c>
    </row>
    <row r="70" spans="1:9" s="94" customFormat="1" ht="8.1" customHeight="1">
      <c r="A70" s="2"/>
      <c r="B70" s="2"/>
      <c r="C70" s="2"/>
      <c r="D70" s="2"/>
      <c r="E70" s="44"/>
      <c r="F70" s="2"/>
      <c r="G70" s="98"/>
      <c r="H70" s="4"/>
      <c r="I70" s="98"/>
    </row>
    <row r="71" spans="1:9" s="94" customFormat="1" ht="21.75" customHeight="1">
      <c r="A71" s="102" t="s">
        <v>57</v>
      </c>
      <c r="B71" s="2"/>
      <c r="C71" s="2"/>
      <c r="D71" s="2"/>
      <c r="E71" s="44"/>
      <c r="F71" s="2"/>
      <c r="G71" s="114">
        <f>SUM(G68:G69)</f>
        <v>1054075397</v>
      </c>
      <c r="H71" s="45"/>
      <c r="I71" s="114">
        <f>SUM(I68:I69)</f>
        <v>1038899003</v>
      </c>
    </row>
    <row r="72" spans="1:9" s="94" customFormat="1" ht="8.1" customHeight="1">
      <c r="A72" s="2"/>
      <c r="B72" s="2"/>
      <c r="C72" s="2"/>
      <c r="D72" s="2"/>
      <c r="E72" s="44"/>
      <c r="F72" s="2"/>
      <c r="G72" s="98"/>
      <c r="H72" s="4"/>
      <c r="I72" s="98"/>
    </row>
    <row r="73" spans="1:9" s="94" customFormat="1">
      <c r="A73" s="102" t="s">
        <v>17</v>
      </c>
      <c r="B73" s="2"/>
      <c r="C73" s="2"/>
      <c r="D73" s="2"/>
      <c r="E73" s="44"/>
      <c r="F73" s="2"/>
      <c r="G73" s="114">
        <f>SUM(G64+G71)</f>
        <v>5342772632</v>
      </c>
      <c r="H73" s="2"/>
      <c r="I73" s="114">
        <f>SUM(I64+I71)</f>
        <v>5001340438</v>
      </c>
    </row>
    <row r="74" spans="1:9" ht="21.75" customHeight="1">
      <c r="A74" s="2"/>
      <c r="B74" s="102"/>
      <c r="C74" s="102"/>
      <c r="D74" s="2"/>
      <c r="E74" s="44"/>
      <c r="F74" s="2"/>
      <c r="G74" s="4"/>
      <c r="H74" s="1"/>
      <c r="I74" s="4"/>
    </row>
    <row r="75" spans="1:9" ht="21.75" customHeight="1">
      <c r="A75" s="2"/>
      <c r="B75" s="102"/>
      <c r="C75" s="102"/>
      <c r="D75" s="2"/>
      <c r="E75" s="44"/>
      <c r="F75" s="2"/>
      <c r="G75" s="4"/>
      <c r="H75" s="1"/>
      <c r="I75" s="4"/>
    </row>
    <row r="76" spans="1:9" ht="21.75" customHeight="1">
      <c r="A76" s="2"/>
      <c r="B76" s="102"/>
      <c r="C76" s="102"/>
      <c r="D76" s="2"/>
      <c r="E76" s="44"/>
      <c r="F76" s="2"/>
      <c r="G76" s="4"/>
      <c r="H76" s="1"/>
      <c r="I76" s="4"/>
    </row>
    <row r="77" spans="1:9" ht="21.75" customHeight="1">
      <c r="A77" s="2"/>
      <c r="B77" s="102"/>
      <c r="C77" s="102"/>
      <c r="D77" s="2"/>
      <c r="E77" s="44"/>
      <c r="F77" s="2"/>
      <c r="G77" s="4"/>
      <c r="H77" s="1"/>
      <c r="I77" s="4"/>
    </row>
    <row r="78" spans="1:9" ht="21.75" customHeight="1">
      <c r="A78" s="2"/>
      <c r="B78" s="102"/>
      <c r="C78" s="102"/>
      <c r="D78" s="2"/>
      <c r="E78" s="44"/>
      <c r="F78" s="2"/>
      <c r="G78" s="4"/>
      <c r="H78" s="1"/>
      <c r="I78" s="4"/>
    </row>
    <row r="79" spans="1:9" ht="21.75" customHeight="1">
      <c r="A79" s="2"/>
      <c r="B79" s="102"/>
      <c r="C79" s="102"/>
      <c r="D79" s="2"/>
      <c r="E79" s="44"/>
      <c r="F79" s="2"/>
      <c r="G79" s="4"/>
      <c r="H79" s="1"/>
      <c r="I79" s="4"/>
    </row>
    <row r="80" spans="1:9" ht="21.75" customHeight="1">
      <c r="A80" s="2"/>
      <c r="B80" s="102"/>
      <c r="C80" s="102"/>
      <c r="D80" s="2"/>
      <c r="E80" s="44"/>
      <c r="F80" s="2"/>
      <c r="G80" s="4"/>
      <c r="H80" s="1"/>
      <c r="I80" s="4"/>
    </row>
    <row r="81" spans="1:10" ht="21.75" customHeight="1">
      <c r="A81" s="2"/>
      <c r="B81" s="102"/>
      <c r="C81" s="102"/>
      <c r="D81" s="2"/>
      <c r="E81" s="44"/>
      <c r="F81" s="2"/>
      <c r="G81" s="4"/>
      <c r="H81" s="1"/>
      <c r="I81" s="4"/>
    </row>
    <row r="82" spans="1:10" s="45" customFormat="1" ht="21.75" customHeight="1">
      <c r="E82" s="52"/>
      <c r="G82" s="98"/>
      <c r="H82" s="4"/>
      <c r="I82" s="98"/>
      <c r="J82" s="84"/>
    </row>
    <row r="83" spans="1:10" ht="21.75" customHeight="1">
      <c r="A83" s="2"/>
      <c r="B83" s="102"/>
      <c r="C83" s="102"/>
      <c r="D83" s="2"/>
      <c r="E83" s="44"/>
      <c r="F83" s="2"/>
      <c r="G83" s="4"/>
      <c r="H83" s="1"/>
      <c r="I83" s="4"/>
    </row>
    <row r="84" spans="1:10" ht="17.25" customHeight="1">
      <c r="A84" s="2"/>
      <c r="B84" s="102"/>
      <c r="C84" s="102"/>
      <c r="D84" s="2"/>
      <c r="E84" s="44"/>
      <c r="F84" s="2"/>
      <c r="G84" s="4"/>
      <c r="H84" s="1"/>
      <c r="I84" s="4"/>
    </row>
    <row r="85" spans="1:10" ht="21.95" customHeight="1">
      <c r="A85" s="49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5" s="115"/>
      <c r="C85" s="115"/>
      <c r="D85" s="49"/>
      <c r="E85" s="50"/>
      <c r="F85" s="49"/>
      <c r="G85" s="3"/>
      <c r="H85" s="3"/>
      <c r="I85" s="3"/>
    </row>
    <row r="86" spans="1:10" ht="21.75" customHeight="1">
      <c r="A86" s="74" t="s">
        <v>135</v>
      </c>
      <c r="B86" s="74"/>
      <c r="C86" s="42"/>
      <c r="D86" s="42"/>
      <c r="E86" s="110"/>
      <c r="F86" s="42"/>
      <c r="G86" s="22"/>
      <c r="H86" s="22"/>
      <c r="I86" s="22"/>
    </row>
    <row r="87" spans="1:10" ht="21.75" customHeight="1">
      <c r="A87" s="42" t="s">
        <v>101</v>
      </c>
      <c r="B87" s="42"/>
      <c r="C87" s="42"/>
      <c r="D87" s="42"/>
      <c r="E87" s="110"/>
      <c r="F87" s="42"/>
      <c r="G87" s="22"/>
      <c r="H87" s="22"/>
      <c r="I87" s="22"/>
    </row>
    <row r="88" spans="1:10" ht="21.75" customHeight="1">
      <c r="A88" s="93" t="s">
        <v>109</v>
      </c>
      <c r="B88" s="93"/>
      <c r="C88" s="93"/>
      <c r="D88" s="93"/>
      <c r="E88" s="43"/>
      <c r="F88" s="93"/>
      <c r="G88" s="26"/>
      <c r="H88" s="26"/>
      <c r="I88" s="26"/>
    </row>
    <row r="89" spans="1:10" ht="21.75" customHeight="1">
      <c r="A89" s="42"/>
      <c r="B89" s="42"/>
      <c r="C89" s="42"/>
      <c r="D89" s="42"/>
      <c r="E89" s="110"/>
      <c r="F89" s="42"/>
      <c r="G89" s="22"/>
      <c r="H89" s="22"/>
      <c r="I89" s="22"/>
    </row>
    <row r="90" spans="1:10" ht="21.75" customHeight="1">
      <c r="A90" s="42"/>
      <c r="B90" s="42"/>
      <c r="C90" s="42"/>
      <c r="D90" s="42"/>
      <c r="E90" s="110"/>
      <c r="F90" s="42"/>
      <c r="G90" s="111" t="s">
        <v>110</v>
      </c>
      <c r="H90" s="23"/>
      <c r="I90" s="111" t="s">
        <v>0</v>
      </c>
    </row>
    <row r="91" spans="1:10" ht="21.75" customHeight="1">
      <c r="A91" s="42"/>
      <c r="B91" s="42"/>
      <c r="C91" s="42"/>
      <c r="D91" s="42"/>
      <c r="E91" s="44"/>
      <c r="F91" s="2"/>
      <c r="G91" s="23" t="s">
        <v>96</v>
      </c>
      <c r="H91" s="23"/>
      <c r="I91" s="23" t="s">
        <v>93</v>
      </c>
    </row>
    <row r="92" spans="1:10" ht="21.75" customHeight="1">
      <c r="A92" s="42"/>
      <c r="B92" s="42"/>
      <c r="C92" s="42"/>
      <c r="D92" s="42"/>
      <c r="E92" s="110"/>
      <c r="F92" s="42"/>
      <c r="G92" s="23" t="s">
        <v>1</v>
      </c>
      <c r="H92" s="23"/>
      <c r="I92" s="23" t="s">
        <v>1</v>
      </c>
    </row>
    <row r="93" spans="1:10" ht="21.75" customHeight="1">
      <c r="A93" s="42"/>
      <c r="B93" s="42"/>
      <c r="C93" s="42"/>
      <c r="D93" s="42"/>
      <c r="E93" s="79" t="s">
        <v>2</v>
      </c>
      <c r="F93" s="42"/>
      <c r="G93" s="26" t="s">
        <v>3</v>
      </c>
      <c r="H93" s="45"/>
      <c r="I93" s="26" t="s">
        <v>4</v>
      </c>
    </row>
    <row r="94" spans="1:10" ht="8.1" customHeight="1">
      <c r="A94" s="2"/>
      <c r="B94" s="2"/>
      <c r="C94" s="2"/>
      <c r="D94" s="2"/>
      <c r="E94" s="44"/>
      <c r="F94" s="2"/>
      <c r="G94" s="46"/>
      <c r="H94" s="46"/>
      <c r="I94" s="46"/>
    </row>
    <row r="95" spans="1:10" s="94" customFormat="1">
      <c r="A95" s="42" t="s">
        <v>102</v>
      </c>
      <c r="B95" s="2"/>
      <c r="C95" s="2"/>
      <c r="D95" s="2"/>
      <c r="E95" s="44"/>
      <c r="F95" s="2"/>
      <c r="G95" s="46"/>
      <c r="H95" s="46"/>
      <c r="I95" s="46"/>
    </row>
    <row r="96" spans="1:10" s="94" customFormat="1" ht="8.1" customHeight="1">
      <c r="A96" s="42"/>
      <c r="B96" s="2"/>
      <c r="C96" s="2"/>
      <c r="D96" s="2"/>
      <c r="E96" s="44"/>
      <c r="F96" s="2"/>
      <c r="G96" s="46"/>
      <c r="H96" s="46"/>
      <c r="I96" s="46"/>
    </row>
    <row r="97" spans="1:9" s="94" customFormat="1">
      <c r="A97" s="42" t="s">
        <v>87</v>
      </c>
      <c r="B97" s="2"/>
      <c r="C97" s="2"/>
      <c r="D97" s="2"/>
      <c r="E97" s="44"/>
      <c r="F97" s="2"/>
      <c r="G97" s="1"/>
      <c r="H97" s="1"/>
      <c r="I97" s="1"/>
    </row>
    <row r="98" spans="1:9" s="94" customFormat="1" ht="8.1" customHeight="1">
      <c r="A98" s="42"/>
      <c r="B98" s="2"/>
      <c r="C98" s="2"/>
      <c r="D98" s="2"/>
      <c r="E98" s="44"/>
      <c r="F98" s="2"/>
      <c r="G98" s="46"/>
      <c r="H98" s="46"/>
      <c r="I98" s="46"/>
    </row>
    <row r="99" spans="1:9" s="94" customFormat="1">
      <c r="A99" s="2" t="s">
        <v>18</v>
      </c>
      <c r="B99" s="2"/>
      <c r="C99" s="2"/>
      <c r="D99" s="2"/>
      <c r="E99" s="44"/>
      <c r="F99" s="2"/>
      <c r="G99" s="2"/>
      <c r="H99" s="2"/>
      <c r="I99" s="2"/>
    </row>
    <row r="100" spans="1:9" s="94" customFormat="1">
      <c r="A100" s="2"/>
      <c r="B100" s="2" t="s">
        <v>19</v>
      </c>
      <c r="C100" s="2"/>
      <c r="D100" s="2"/>
      <c r="E100" s="44"/>
      <c r="F100" s="2"/>
      <c r="G100" s="2"/>
      <c r="H100" s="2"/>
      <c r="I100" s="2"/>
    </row>
    <row r="101" spans="1:9" s="94" customFormat="1">
      <c r="A101" s="2"/>
      <c r="B101" s="2"/>
      <c r="C101" s="2" t="s">
        <v>123</v>
      </c>
      <c r="D101" s="2"/>
      <c r="E101" s="44"/>
      <c r="F101" s="2"/>
      <c r="G101" s="2"/>
      <c r="H101" s="2"/>
      <c r="I101" s="2"/>
    </row>
    <row r="102" spans="1:9" s="94" customFormat="1">
      <c r="A102" s="2"/>
      <c r="B102" s="2"/>
      <c r="C102" s="2"/>
      <c r="D102" s="2" t="s">
        <v>136</v>
      </c>
      <c r="E102" s="44"/>
      <c r="F102" s="2"/>
      <c r="G102" s="2"/>
      <c r="H102" s="2"/>
      <c r="I102" s="2"/>
    </row>
    <row r="103" spans="1:9" s="94" customFormat="1">
      <c r="A103" s="2"/>
      <c r="B103" s="2"/>
      <c r="C103" s="2"/>
      <c r="D103" s="2" t="s">
        <v>138</v>
      </c>
      <c r="E103" s="44"/>
      <c r="F103" s="2"/>
      <c r="G103" s="2"/>
      <c r="H103" s="2"/>
      <c r="I103" s="2"/>
    </row>
    <row r="104" spans="1:9" s="94" customFormat="1" ht="21.75" thickBot="1">
      <c r="A104" s="2"/>
      <c r="B104" s="2"/>
      <c r="C104" s="2"/>
      <c r="D104" s="2" t="s">
        <v>137</v>
      </c>
      <c r="E104" s="44">
        <v>14</v>
      </c>
      <c r="F104" s="2"/>
      <c r="G104" s="116">
        <f>I110*2</f>
        <v>870758034</v>
      </c>
      <c r="H104" s="1"/>
      <c r="I104" s="116">
        <v>436000000</v>
      </c>
    </row>
    <row r="105" spans="1:9" s="94" customFormat="1" ht="8.1" customHeight="1" thickTop="1">
      <c r="A105" s="42"/>
      <c r="B105" s="2"/>
      <c r="C105" s="2"/>
      <c r="D105" s="2"/>
      <c r="E105" s="44"/>
      <c r="F105" s="2"/>
      <c r="G105" s="46"/>
      <c r="H105" s="46"/>
      <c r="I105" s="46"/>
    </row>
    <row r="106" spans="1:9" s="94" customFormat="1">
      <c r="A106" s="2"/>
      <c r="B106" s="2" t="s">
        <v>58</v>
      </c>
      <c r="C106" s="2"/>
      <c r="D106" s="2"/>
      <c r="E106" s="44"/>
      <c r="F106" s="2"/>
      <c r="G106" s="104"/>
      <c r="H106" s="1"/>
      <c r="I106" s="104"/>
    </row>
    <row r="107" spans="1:9" s="94" customFormat="1">
      <c r="A107" s="2"/>
      <c r="B107" s="2"/>
      <c r="C107" s="2" t="s">
        <v>123</v>
      </c>
      <c r="D107" s="2"/>
      <c r="E107" s="44"/>
      <c r="F107" s="2"/>
      <c r="G107" s="104"/>
      <c r="H107" s="1"/>
      <c r="I107" s="104"/>
    </row>
    <row r="108" spans="1:9" s="94" customFormat="1">
      <c r="A108" s="2"/>
      <c r="B108" s="2"/>
      <c r="C108" s="2"/>
      <c r="D108" s="2" t="s">
        <v>124</v>
      </c>
      <c r="E108" s="44"/>
      <c r="F108" s="2"/>
      <c r="G108" s="104"/>
      <c r="H108" s="1"/>
      <c r="I108" s="104"/>
    </row>
    <row r="109" spans="1:9" s="94" customFormat="1">
      <c r="A109" s="2"/>
      <c r="B109" s="2"/>
      <c r="C109" s="2"/>
      <c r="D109" s="2" t="s">
        <v>126</v>
      </c>
      <c r="E109" s="44"/>
      <c r="F109" s="2"/>
      <c r="G109" s="104"/>
      <c r="H109" s="1"/>
      <c r="I109" s="104"/>
    </row>
    <row r="110" spans="1:9" s="94" customFormat="1">
      <c r="A110" s="2"/>
      <c r="B110" s="2"/>
      <c r="C110" s="2"/>
      <c r="D110" s="2" t="s">
        <v>125</v>
      </c>
      <c r="E110" s="44">
        <v>14</v>
      </c>
      <c r="F110" s="2"/>
      <c r="G110" s="104">
        <v>870758034</v>
      </c>
      <c r="H110" s="1"/>
      <c r="I110" s="104">
        <v>435379017</v>
      </c>
    </row>
    <row r="111" spans="1:9" s="94" customFormat="1">
      <c r="A111" s="2" t="s">
        <v>20</v>
      </c>
      <c r="B111" s="2"/>
      <c r="C111" s="2"/>
      <c r="D111" s="2"/>
      <c r="E111" s="44"/>
      <c r="F111" s="2"/>
      <c r="G111" s="104">
        <v>427323198</v>
      </c>
      <c r="H111" s="1"/>
      <c r="I111" s="104">
        <v>427323198</v>
      </c>
    </row>
    <row r="112" spans="1:9" s="94" customFormat="1">
      <c r="A112" s="2" t="s">
        <v>21</v>
      </c>
      <c r="B112" s="2"/>
      <c r="C112" s="2"/>
      <c r="D112" s="2"/>
      <c r="E112" s="44"/>
      <c r="F112" s="2"/>
      <c r="G112" s="46"/>
      <c r="H112" s="1"/>
      <c r="I112" s="46"/>
    </row>
    <row r="113" spans="1:14" s="94" customFormat="1">
      <c r="A113" s="2"/>
      <c r="B113" s="2" t="s">
        <v>73</v>
      </c>
      <c r="C113" s="2"/>
      <c r="D113" s="2"/>
      <c r="E113" s="44"/>
      <c r="F113" s="2"/>
      <c r="G113" s="117">
        <v>63894173</v>
      </c>
      <c r="H113" s="1"/>
      <c r="I113" s="117">
        <v>43600000</v>
      </c>
    </row>
    <row r="114" spans="1:14" s="94" customFormat="1">
      <c r="A114" s="2"/>
      <c r="B114" s="2" t="s">
        <v>22</v>
      </c>
      <c r="C114" s="2"/>
      <c r="D114" s="2"/>
      <c r="E114" s="44"/>
      <c r="F114" s="2"/>
      <c r="G114" s="106">
        <f>Thai7!M22</f>
        <v>1495960256</v>
      </c>
      <c r="H114" s="1"/>
      <c r="I114" s="106">
        <v>1798063788.2</v>
      </c>
    </row>
    <row r="115" spans="1:14" s="94" customFormat="1" ht="8.1" customHeight="1">
      <c r="A115" s="2"/>
      <c r="B115" s="2"/>
      <c r="C115" s="2"/>
      <c r="D115" s="2"/>
      <c r="E115" s="44"/>
      <c r="F115" s="2"/>
      <c r="G115" s="104"/>
      <c r="H115" s="1"/>
      <c r="I115" s="104"/>
    </row>
    <row r="116" spans="1:14" s="94" customFormat="1">
      <c r="A116" s="102" t="s">
        <v>88</v>
      </c>
      <c r="B116" s="2"/>
      <c r="C116" s="2"/>
      <c r="D116" s="2"/>
      <c r="E116" s="44"/>
      <c r="F116" s="2"/>
      <c r="G116" s="106">
        <f>SUM(G110:G114)</f>
        <v>2857935661</v>
      </c>
      <c r="H116" s="1"/>
      <c r="I116" s="106">
        <f>SUM(I110:I114)</f>
        <v>2704366003.1999998</v>
      </c>
    </row>
    <row r="117" spans="1:14" s="94" customFormat="1" ht="8.1" customHeight="1">
      <c r="A117" s="2"/>
      <c r="B117" s="2"/>
      <c r="C117" s="2"/>
      <c r="D117" s="2"/>
      <c r="E117" s="44"/>
      <c r="F117" s="2"/>
      <c r="G117" s="105"/>
      <c r="H117" s="1"/>
      <c r="I117" s="105"/>
    </row>
    <row r="118" spans="1:14" s="94" customFormat="1" ht="21" customHeight="1" thickBot="1">
      <c r="A118" s="42" t="s">
        <v>89</v>
      </c>
      <c r="B118" s="2"/>
      <c r="C118" s="2"/>
      <c r="D118" s="2"/>
      <c r="E118" s="44"/>
      <c r="F118" s="2"/>
      <c r="G118" s="5">
        <f>SUM(G73+G116)</f>
        <v>8200708293</v>
      </c>
      <c r="H118" s="1"/>
      <c r="I118" s="5">
        <f>SUM(I73+I116)</f>
        <v>7705706441.1999998</v>
      </c>
      <c r="L118" s="96"/>
      <c r="N118" s="96"/>
    </row>
    <row r="119" spans="1:14" ht="21.75" customHeight="1" thickTop="1">
      <c r="A119" s="2"/>
      <c r="B119" s="2"/>
      <c r="C119" s="2"/>
      <c r="D119" s="2"/>
      <c r="E119" s="44"/>
      <c r="F119" s="2"/>
      <c r="G119" s="48"/>
      <c r="H119" s="2"/>
      <c r="I119" s="48"/>
    </row>
    <row r="120" spans="1:14" ht="21.75" customHeight="1">
      <c r="A120" s="2"/>
      <c r="B120" s="2"/>
      <c r="C120" s="2"/>
      <c r="D120" s="2"/>
      <c r="E120" s="44"/>
      <c r="F120" s="2"/>
      <c r="G120" s="48"/>
      <c r="H120" s="2"/>
      <c r="I120" s="48"/>
    </row>
    <row r="121" spans="1:14" ht="21.75" customHeight="1">
      <c r="G121" s="92"/>
      <c r="H121" s="77"/>
      <c r="I121" s="92"/>
    </row>
    <row r="122" spans="1:14" ht="21.75" customHeight="1">
      <c r="G122" s="92"/>
      <c r="H122" s="77"/>
      <c r="I122" s="92"/>
    </row>
    <row r="123" spans="1:14" ht="21.75" customHeight="1">
      <c r="G123" s="92"/>
      <c r="H123" s="77"/>
      <c r="I123" s="92"/>
    </row>
    <row r="124" spans="1:14" ht="21.75" customHeight="1">
      <c r="G124" s="92"/>
      <c r="H124" s="77"/>
      <c r="I124" s="92"/>
    </row>
    <row r="125" spans="1:14" s="45" customFormat="1" ht="21.75" customHeight="1">
      <c r="A125" s="84"/>
      <c r="B125" s="84"/>
      <c r="C125" s="84"/>
      <c r="D125" s="84"/>
      <c r="E125" s="91"/>
      <c r="F125" s="84"/>
      <c r="G125" s="86"/>
      <c r="H125" s="87"/>
      <c r="I125" s="86"/>
      <c r="J125" s="84"/>
    </row>
    <row r="126" spans="1:14" ht="15" customHeight="1">
      <c r="G126" s="92"/>
      <c r="H126" s="77"/>
      <c r="I126" s="92"/>
    </row>
    <row r="127" spans="1:14" ht="21.95" customHeight="1">
      <c r="A127" s="88" t="str">
        <f>+A85</f>
        <v>หมายเหตุประกอบข้อมูลทางการเงินเป็นส่วนหนึ่งของข้อมูลทางการเงินระหว่างกาลนี้</v>
      </c>
      <c r="B127" s="88"/>
      <c r="C127" s="88"/>
      <c r="D127" s="88"/>
      <c r="E127" s="89"/>
      <c r="F127" s="88"/>
      <c r="G127" s="90"/>
      <c r="H127" s="90"/>
      <c r="I127" s="90"/>
    </row>
  </sheetData>
  <pageMargins left="1.1000000000000001" right="0.75" top="0.5" bottom="0.6" header="0.49" footer="0.4"/>
  <pageSetup paperSize="9" firstPageNumber="2" orientation="portrait" useFirstPageNumber="1" horizontalDpi="1200" verticalDpi="1200" r:id="rId1"/>
  <headerFooter alignWithMargins="0">
    <oddFooter>&amp;R&amp;"Angsana New,Regular"&amp;P</oddFooter>
  </headerFooter>
  <rowBreaks count="2" manualBreakCount="2">
    <brk id="43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ColWidth="2.7109375" defaultRowHeight="21"/>
  <cols>
    <col min="1" max="2" width="2.7109375" style="2" customWidth="1"/>
    <col min="3" max="3" width="3.28515625" style="2" customWidth="1"/>
    <col min="4" max="4" width="35.42578125" style="2" customWidth="1"/>
    <col min="5" max="5" width="8.7109375" style="44" customWidth="1"/>
    <col min="6" max="6" width="1.28515625" style="2" customWidth="1"/>
    <col min="7" max="7" width="16.7109375" style="46" customWidth="1"/>
    <col min="8" max="8" width="1.28515625" style="47" customWidth="1"/>
    <col min="9" max="9" width="16.7109375" style="46" customWidth="1"/>
    <col min="10" max="10" width="14.5703125" style="45" bestFit="1" customWidth="1"/>
    <col min="11" max="11" width="16.28515625" style="45" customWidth="1"/>
    <col min="12" max="12" width="9.140625" style="45" customWidth="1"/>
    <col min="13" max="13" width="16.28515625" style="45" customWidth="1"/>
    <col min="14" max="253" width="9.140625" style="2" customWidth="1"/>
    <col min="254" max="16384" width="2.7109375" style="2"/>
  </cols>
  <sheetData>
    <row r="1" spans="1:10" ht="21.75" customHeight="1">
      <c r="A1" s="74" t="s">
        <v>135</v>
      </c>
      <c r="B1" s="74"/>
      <c r="H1" s="46"/>
    </row>
    <row r="2" spans="1:10" ht="21.75" customHeight="1">
      <c r="A2" s="42" t="s">
        <v>79</v>
      </c>
      <c r="H2" s="46"/>
    </row>
    <row r="3" spans="1:10" ht="21.75" customHeight="1">
      <c r="A3" s="93" t="s">
        <v>111</v>
      </c>
      <c r="B3" s="49"/>
      <c r="C3" s="49"/>
      <c r="D3" s="49"/>
      <c r="E3" s="50"/>
      <c r="F3" s="49"/>
      <c r="G3" s="51"/>
      <c r="H3" s="51"/>
      <c r="I3" s="51"/>
    </row>
    <row r="4" spans="1:10" ht="21.75" customHeight="1">
      <c r="A4" s="63"/>
      <c r="B4" s="45"/>
      <c r="C4" s="45"/>
      <c r="D4" s="45"/>
      <c r="E4" s="52"/>
      <c r="F4" s="45"/>
      <c r="G4" s="47"/>
      <c r="I4" s="47"/>
    </row>
    <row r="5" spans="1:10" ht="21.75" customHeight="1">
      <c r="G5" s="22" t="s">
        <v>96</v>
      </c>
      <c r="H5" s="22"/>
      <c r="I5" s="22" t="s">
        <v>93</v>
      </c>
    </row>
    <row r="6" spans="1:10" ht="21.75" customHeight="1">
      <c r="G6" s="22" t="s">
        <v>1</v>
      </c>
      <c r="H6" s="23"/>
      <c r="I6" s="22" t="s">
        <v>1</v>
      </c>
    </row>
    <row r="7" spans="1:10" ht="21.75" customHeight="1">
      <c r="E7" s="43" t="s">
        <v>2</v>
      </c>
      <c r="F7" s="42"/>
      <c r="G7" s="26" t="s">
        <v>3</v>
      </c>
      <c r="H7" s="2"/>
      <c r="I7" s="26" t="s">
        <v>3</v>
      </c>
    </row>
    <row r="8" spans="1:10" ht="8.1" customHeight="1">
      <c r="H8" s="46"/>
    </row>
    <row r="9" spans="1:10" ht="21.75" customHeight="1">
      <c r="A9" s="2" t="s">
        <v>23</v>
      </c>
      <c r="E9" s="52"/>
      <c r="G9" s="1">
        <v>4155803772</v>
      </c>
      <c r="H9" s="1"/>
      <c r="I9" s="1">
        <v>4277019426</v>
      </c>
    </row>
    <row r="10" spans="1:10" ht="21.75" customHeight="1">
      <c r="A10" s="2" t="s">
        <v>68</v>
      </c>
      <c r="G10" s="3">
        <v>-3860064384</v>
      </c>
      <c r="H10" s="1"/>
      <c r="I10" s="3">
        <v>-4028821427</v>
      </c>
    </row>
    <row r="11" spans="1:10" ht="8.1" customHeight="1">
      <c r="G11" s="4"/>
      <c r="H11" s="1"/>
      <c r="I11" s="4"/>
    </row>
    <row r="12" spans="1:10" ht="21.75" customHeight="1">
      <c r="A12" s="42" t="s">
        <v>24</v>
      </c>
      <c r="G12" s="1">
        <f>SUM(G9:G11)</f>
        <v>295739388</v>
      </c>
      <c r="H12" s="1"/>
      <c r="I12" s="1">
        <f>SUM(I9:I11)</f>
        <v>248197999</v>
      </c>
    </row>
    <row r="13" spans="1:10" ht="21.75" customHeight="1">
      <c r="A13" s="2" t="s">
        <v>66</v>
      </c>
      <c r="G13" s="4">
        <v>10597857</v>
      </c>
      <c r="H13" s="1"/>
      <c r="I13" s="4">
        <v>13620668</v>
      </c>
    </row>
    <row r="14" spans="1:10" ht="21.75" customHeight="1">
      <c r="A14" s="2" t="s">
        <v>35</v>
      </c>
      <c r="G14" s="1">
        <v>-48959381</v>
      </c>
      <c r="H14" s="1"/>
      <c r="I14" s="1">
        <v>-49348897</v>
      </c>
    </row>
    <row r="15" spans="1:10" ht="21.75" customHeight="1">
      <c r="A15" s="2" t="s">
        <v>36</v>
      </c>
      <c r="G15" s="4">
        <v>-97089031</v>
      </c>
      <c r="H15" s="1"/>
      <c r="I15" s="4">
        <v>-80483360</v>
      </c>
      <c r="J15" s="64"/>
    </row>
    <row r="16" spans="1:10" ht="21.75" customHeight="1">
      <c r="A16" s="2" t="s">
        <v>48</v>
      </c>
      <c r="G16" s="3">
        <v>-29226675</v>
      </c>
      <c r="H16" s="4"/>
      <c r="I16" s="3">
        <v>-26991103</v>
      </c>
    </row>
    <row r="17" spans="1:10" ht="8.1" customHeight="1">
      <c r="G17" s="4"/>
      <c r="H17" s="4"/>
      <c r="I17" s="4"/>
    </row>
    <row r="18" spans="1:10" ht="21.75" customHeight="1">
      <c r="A18" s="42" t="s">
        <v>37</v>
      </c>
      <c r="G18" s="4">
        <f>SUM(G12:G17)</f>
        <v>131062158</v>
      </c>
      <c r="H18" s="4"/>
      <c r="I18" s="4">
        <f>SUM(I12:I17)</f>
        <v>104995307</v>
      </c>
    </row>
    <row r="19" spans="1:10" ht="21.75" customHeight="1">
      <c r="A19" s="2" t="s">
        <v>67</v>
      </c>
      <c r="E19" s="44">
        <v>7</v>
      </c>
      <c r="G19" s="65">
        <v>-24647512</v>
      </c>
      <c r="H19" s="1"/>
      <c r="I19" s="65">
        <v>16157135</v>
      </c>
      <c r="J19" s="66"/>
    </row>
    <row r="20" spans="1:10" ht="8.1" customHeight="1">
      <c r="G20" s="4"/>
      <c r="H20" s="1"/>
      <c r="I20" s="4"/>
    </row>
    <row r="21" spans="1:10" ht="21.75" customHeight="1">
      <c r="A21" s="42" t="s">
        <v>62</v>
      </c>
      <c r="G21" s="4">
        <f>SUM(G18:G19)</f>
        <v>106414646</v>
      </c>
      <c r="H21" s="4"/>
      <c r="I21" s="4">
        <f>SUM(I18:I19)</f>
        <v>121152442</v>
      </c>
    </row>
    <row r="22" spans="1:10" ht="8.1" customHeight="1">
      <c r="G22" s="4"/>
      <c r="H22" s="1"/>
      <c r="I22" s="4"/>
    </row>
    <row r="23" spans="1:10" ht="21.75" customHeight="1">
      <c r="A23" s="42" t="s">
        <v>121</v>
      </c>
      <c r="G23" s="4"/>
      <c r="H23" s="4"/>
      <c r="I23" s="4"/>
    </row>
    <row r="24" spans="1:10" ht="21.75" customHeight="1">
      <c r="A24" s="42" t="s">
        <v>131</v>
      </c>
      <c r="G24" s="4"/>
      <c r="H24" s="4"/>
      <c r="I24" s="4"/>
    </row>
    <row r="25" spans="1:10" ht="21.75" customHeight="1">
      <c r="A25" s="42" t="s">
        <v>130</v>
      </c>
      <c r="G25" s="4"/>
      <c r="H25" s="4"/>
      <c r="I25" s="4"/>
    </row>
    <row r="26" spans="1:10" ht="21.75" customHeight="1">
      <c r="A26" s="42"/>
      <c r="B26" s="2" t="s">
        <v>127</v>
      </c>
      <c r="G26" s="4"/>
      <c r="H26" s="4"/>
      <c r="I26" s="4"/>
    </row>
    <row r="27" spans="1:10" ht="21.75" customHeight="1">
      <c r="A27" s="42"/>
      <c r="B27" s="2" t="s">
        <v>128</v>
      </c>
      <c r="E27" s="44">
        <v>13</v>
      </c>
      <c r="G27" s="4">
        <v>1520013</v>
      </c>
      <c r="H27" s="4"/>
      <c r="I27" s="73" t="s">
        <v>70</v>
      </c>
    </row>
    <row r="28" spans="1:10" ht="21.75" customHeight="1">
      <c r="A28" s="42"/>
      <c r="B28" s="2" t="s">
        <v>129</v>
      </c>
      <c r="G28" s="4"/>
      <c r="H28" s="4"/>
      <c r="I28" s="4"/>
    </row>
    <row r="29" spans="1:10" ht="21.75" customHeight="1">
      <c r="B29" s="2" t="s">
        <v>130</v>
      </c>
      <c r="G29" s="3">
        <v>-304002.60000000003</v>
      </c>
      <c r="H29" s="1"/>
      <c r="I29" s="3" t="s">
        <v>70</v>
      </c>
    </row>
    <row r="30" spans="1:10" ht="8.1" customHeight="1">
      <c r="G30" s="4"/>
      <c r="H30" s="1"/>
      <c r="I30" s="4"/>
    </row>
    <row r="31" spans="1:10" ht="21.75" customHeight="1">
      <c r="A31" s="2" t="s">
        <v>122</v>
      </c>
      <c r="G31" s="3">
        <f>SUM(G24:G29)</f>
        <v>1216010.3999999999</v>
      </c>
      <c r="H31" s="4"/>
      <c r="I31" s="3" t="s">
        <v>70</v>
      </c>
    </row>
    <row r="32" spans="1:10" ht="8.1" customHeight="1">
      <c r="G32" s="4"/>
      <c r="H32" s="1"/>
      <c r="I32" s="4"/>
    </row>
    <row r="33" spans="1:9" ht="21.75" customHeight="1" thickBot="1">
      <c r="A33" s="42" t="s">
        <v>60</v>
      </c>
      <c r="G33" s="5">
        <f>SUM(G21:G29)</f>
        <v>107630656.40000001</v>
      </c>
      <c r="H33" s="46"/>
      <c r="I33" s="5">
        <f>SUM(I21:I29)</f>
        <v>121152442</v>
      </c>
    </row>
    <row r="34" spans="1:9" ht="21.75" customHeight="1" thickTop="1">
      <c r="H34" s="46"/>
    </row>
    <row r="35" spans="1:9" ht="21.75" customHeight="1">
      <c r="G35" s="48"/>
      <c r="H35" s="2"/>
      <c r="I35" s="48"/>
    </row>
    <row r="36" spans="1:9" ht="21.75" customHeight="1">
      <c r="A36" s="42" t="s">
        <v>38</v>
      </c>
      <c r="E36" s="44">
        <v>8</v>
      </c>
      <c r="H36" s="46"/>
    </row>
    <row r="37" spans="1:9" ht="8.1" customHeight="1">
      <c r="A37" s="42"/>
      <c r="H37" s="46"/>
    </row>
    <row r="38" spans="1:9" ht="21.75" customHeight="1" thickBot="1">
      <c r="A38" s="2" t="s">
        <v>146</v>
      </c>
      <c r="G38" s="67">
        <f>G21/'Thai 2-4'!G110</f>
        <v>0.1222092037568269</v>
      </c>
      <c r="H38" s="68"/>
      <c r="I38" s="67">
        <f>I21/'Thai 2-4'!G110</f>
        <v>0.13913445213185366</v>
      </c>
    </row>
    <row r="39" spans="1:9" ht="8.1" customHeight="1" thickTop="1">
      <c r="G39" s="69"/>
      <c r="H39" s="68"/>
      <c r="I39" s="69"/>
    </row>
    <row r="40" spans="1:9" ht="27" customHeight="1">
      <c r="G40" s="70"/>
      <c r="H40" s="46"/>
      <c r="I40" s="70"/>
    </row>
    <row r="41" spans="1:9" ht="27" customHeight="1">
      <c r="G41" s="70"/>
      <c r="H41" s="46"/>
      <c r="I41" s="70"/>
    </row>
    <row r="42" spans="1:9" ht="10.5" customHeight="1">
      <c r="H42" s="46"/>
    </row>
    <row r="43" spans="1:9" ht="21.95" customHeight="1">
      <c r="A43" s="49" t="str">
        <f>'Thai 2-4'!A43</f>
        <v>หมายเหตุประกอบข้อมูลทางการเงินเป็นส่วนหนึ่งของข้อมูลทางการเงินระหว่างกาลนี้</v>
      </c>
      <c r="B43" s="49"/>
      <c r="C43" s="49"/>
      <c r="D43" s="49"/>
      <c r="E43" s="50"/>
      <c r="F43" s="49"/>
      <c r="G43" s="51"/>
      <c r="H43" s="51"/>
      <c r="I43" s="51"/>
    </row>
    <row r="44" spans="1:9" ht="21.75" customHeight="1">
      <c r="G44" s="70"/>
      <c r="H44" s="46"/>
      <c r="I44" s="70"/>
    </row>
    <row r="45" spans="1:9" ht="21.75" customHeight="1">
      <c r="H45" s="46"/>
    </row>
    <row r="46" spans="1:9" ht="21.75" customHeight="1">
      <c r="H46" s="46"/>
    </row>
    <row r="47" spans="1:9" ht="21.75" customHeight="1">
      <c r="H47" s="46"/>
    </row>
    <row r="48" spans="1:9" ht="21.75" customHeight="1">
      <c r="H48" s="46"/>
    </row>
    <row r="49" spans="8:8" ht="21.75" customHeight="1">
      <c r="H49" s="46"/>
    </row>
    <row r="50" spans="8:8" ht="18.75" customHeight="1">
      <c r="H50" s="46"/>
    </row>
    <row r="51" spans="8:8" ht="25.5" customHeight="1">
      <c r="H51" s="46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ColWidth="2.7109375" defaultRowHeight="21"/>
  <cols>
    <col min="1" max="2" width="2.7109375" style="2" customWidth="1"/>
    <col min="3" max="3" width="3.28515625" style="2" customWidth="1"/>
    <col min="4" max="4" width="35.42578125" style="2" customWidth="1"/>
    <col min="5" max="5" width="8.7109375" style="44" customWidth="1"/>
    <col min="6" max="6" width="1.28515625" style="2" customWidth="1"/>
    <col min="7" max="7" width="16.7109375" style="46" customWidth="1"/>
    <col min="8" max="8" width="1.28515625" style="47" customWidth="1"/>
    <col min="9" max="9" width="16.7109375" style="46" customWidth="1"/>
    <col min="10" max="10" width="14.5703125" style="45" bestFit="1" customWidth="1"/>
    <col min="11" max="11" width="16.28515625" style="45" customWidth="1"/>
    <col min="12" max="12" width="9.140625" style="45" customWidth="1"/>
    <col min="13" max="13" width="16.28515625" style="45" customWidth="1"/>
    <col min="14" max="253" width="9.140625" style="2" customWidth="1"/>
    <col min="254" max="16384" width="2.7109375" style="2"/>
  </cols>
  <sheetData>
    <row r="1" spans="1:10" ht="21.75" customHeight="1">
      <c r="A1" s="74" t="s">
        <v>135</v>
      </c>
      <c r="B1" s="74"/>
      <c r="H1" s="46"/>
    </row>
    <row r="2" spans="1:10" ht="21.75" customHeight="1">
      <c r="A2" s="42" t="s">
        <v>114</v>
      </c>
      <c r="H2" s="46"/>
    </row>
    <row r="3" spans="1:10" ht="21.75" customHeight="1">
      <c r="A3" s="93" t="s">
        <v>112</v>
      </c>
      <c r="B3" s="49"/>
      <c r="C3" s="49"/>
      <c r="D3" s="49"/>
      <c r="E3" s="50"/>
      <c r="F3" s="49"/>
      <c r="G3" s="51"/>
      <c r="H3" s="51"/>
      <c r="I3" s="51"/>
    </row>
    <row r="4" spans="1:10" ht="21.75" customHeight="1">
      <c r="A4" s="63"/>
      <c r="B4" s="45"/>
      <c r="C4" s="45"/>
      <c r="D4" s="45"/>
      <c r="E4" s="52"/>
      <c r="F4" s="45"/>
      <c r="G4" s="47"/>
      <c r="I4" s="47"/>
    </row>
    <row r="5" spans="1:10" ht="21.75" customHeight="1">
      <c r="G5" s="22" t="s">
        <v>96</v>
      </c>
      <c r="H5" s="22"/>
      <c r="I5" s="22" t="s">
        <v>93</v>
      </c>
    </row>
    <row r="6" spans="1:10" ht="21.75" customHeight="1">
      <c r="G6" s="22" t="s">
        <v>1</v>
      </c>
      <c r="H6" s="23"/>
      <c r="I6" s="22" t="s">
        <v>1</v>
      </c>
    </row>
    <row r="7" spans="1:10" ht="21.75" customHeight="1">
      <c r="E7" s="43" t="s">
        <v>2</v>
      </c>
      <c r="F7" s="42"/>
      <c r="G7" s="26" t="s">
        <v>3</v>
      </c>
      <c r="H7" s="2"/>
      <c r="I7" s="26" t="s">
        <v>3</v>
      </c>
    </row>
    <row r="8" spans="1:10" ht="8.1" customHeight="1">
      <c r="H8" s="46"/>
    </row>
    <row r="9" spans="1:10" ht="21.75" customHeight="1">
      <c r="A9" s="2" t="s">
        <v>23</v>
      </c>
      <c r="E9" s="52"/>
      <c r="G9" s="1">
        <v>8595263291</v>
      </c>
      <c r="H9" s="1"/>
      <c r="I9" s="1">
        <v>8674674700</v>
      </c>
    </row>
    <row r="10" spans="1:10" ht="21.75" customHeight="1">
      <c r="A10" s="2" t="s">
        <v>68</v>
      </c>
      <c r="G10" s="3">
        <v>-8074150901</v>
      </c>
      <c r="H10" s="1"/>
      <c r="I10" s="3">
        <v>-8128569093</v>
      </c>
    </row>
    <row r="11" spans="1:10" ht="8.1" customHeight="1">
      <c r="G11" s="4"/>
      <c r="H11" s="1"/>
      <c r="I11" s="4"/>
    </row>
    <row r="12" spans="1:10" ht="21.75" customHeight="1">
      <c r="A12" s="42" t="s">
        <v>24</v>
      </c>
      <c r="G12" s="1">
        <f>SUM(G9:G11)</f>
        <v>521112390</v>
      </c>
      <c r="H12" s="1"/>
      <c r="I12" s="1">
        <f>SUM(I9:I11)</f>
        <v>546105607</v>
      </c>
    </row>
    <row r="13" spans="1:10" ht="21.75" customHeight="1">
      <c r="A13" s="2" t="s">
        <v>66</v>
      </c>
      <c r="G13" s="4">
        <v>22100125</v>
      </c>
      <c r="H13" s="1"/>
      <c r="I13" s="4">
        <v>27631056</v>
      </c>
    </row>
    <row r="14" spans="1:10" ht="21.75" customHeight="1">
      <c r="A14" s="2" t="s">
        <v>35</v>
      </c>
      <c r="G14" s="1">
        <v>-100517035</v>
      </c>
      <c r="H14" s="1"/>
      <c r="I14" s="1">
        <v>-96027128</v>
      </c>
    </row>
    <row r="15" spans="1:10" ht="21.75" customHeight="1">
      <c r="A15" s="2" t="s">
        <v>36</v>
      </c>
      <c r="G15" s="4">
        <v>-171839918</v>
      </c>
      <c r="H15" s="1"/>
      <c r="I15" s="4">
        <v>-159363469</v>
      </c>
      <c r="J15" s="64"/>
    </row>
    <row r="16" spans="1:10" ht="21.75" customHeight="1">
      <c r="A16" s="2" t="s">
        <v>48</v>
      </c>
      <c r="G16" s="3">
        <v>-57923895</v>
      </c>
      <c r="H16" s="4"/>
      <c r="I16" s="3">
        <v>-44215917</v>
      </c>
    </row>
    <row r="17" spans="1:10" ht="8.1" customHeight="1">
      <c r="G17" s="4"/>
      <c r="H17" s="4"/>
      <c r="I17" s="4"/>
    </row>
    <row r="18" spans="1:10" ht="21.75" customHeight="1">
      <c r="A18" s="42" t="s">
        <v>37</v>
      </c>
      <c r="G18" s="4">
        <f>SUM(G12:G17)</f>
        <v>212931667</v>
      </c>
      <c r="H18" s="4"/>
      <c r="I18" s="4">
        <f>SUM(I12:I17)</f>
        <v>274130149</v>
      </c>
    </row>
    <row r="19" spans="1:10" ht="21.75" customHeight="1">
      <c r="A19" s="2" t="s">
        <v>67</v>
      </c>
      <c r="E19" s="44">
        <v>7</v>
      </c>
      <c r="G19" s="65">
        <v>-30101488</v>
      </c>
      <c r="H19" s="1"/>
      <c r="I19" s="65">
        <v>-11102579</v>
      </c>
      <c r="J19" s="66"/>
    </row>
    <row r="20" spans="1:10" ht="8.1" customHeight="1">
      <c r="G20" s="4"/>
      <c r="H20" s="1"/>
      <c r="I20" s="4"/>
    </row>
    <row r="21" spans="1:10" ht="21.75" customHeight="1">
      <c r="A21" s="42" t="s">
        <v>62</v>
      </c>
      <c r="G21" s="4">
        <f>SUM(G18:G19)</f>
        <v>182830179</v>
      </c>
      <c r="H21" s="4"/>
      <c r="I21" s="4">
        <f>SUM(I18:I19)</f>
        <v>263027570</v>
      </c>
    </row>
    <row r="22" spans="1:10" ht="8.1" customHeight="1">
      <c r="G22" s="4"/>
      <c r="H22" s="1"/>
      <c r="I22" s="4"/>
    </row>
    <row r="23" spans="1:10" ht="21.75" customHeight="1">
      <c r="A23" s="42" t="s">
        <v>121</v>
      </c>
      <c r="G23" s="4"/>
      <c r="H23" s="4"/>
      <c r="I23" s="4"/>
    </row>
    <row r="24" spans="1:10" ht="21.75" customHeight="1">
      <c r="A24" s="42" t="s">
        <v>131</v>
      </c>
      <c r="G24" s="4"/>
      <c r="H24" s="4"/>
      <c r="I24" s="4"/>
    </row>
    <row r="25" spans="1:10" ht="21.75" customHeight="1">
      <c r="A25" s="42" t="s">
        <v>130</v>
      </c>
      <c r="G25" s="4"/>
      <c r="H25" s="4"/>
      <c r="I25" s="4"/>
    </row>
    <row r="26" spans="1:10" ht="21.75" customHeight="1">
      <c r="A26" s="42"/>
      <c r="B26" s="2" t="s">
        <v>127</v>
      </c>
      <c r="G26" s="4"/>
      <c r="H26" s="4"/>
      <c r="I26" s="4"/>
    </row>
    <row r="27" spans="1:10" ht="21.75" customHeight="1">
      <c r="A27" s="42"/>
      <c r="B27" s="2" t="s">
        <v>128</v>
      </c>
      <c r="E27" s="44">
        <v>13</v>
      </c>
      <c r="G27" s="4">
        <v>1520013</v>
      </c>
      <c r="H27" s="4"/>
      <c r="I27" s="73" t="s">
        <v>70</v>
      </c>
    </row>
    <row r="28" spans="1:10" ht="21.75" customHeight="1">
      <c r="A28" s="42"/>
      <c r="B28" s="2" t="s">
        <v>129</v>
      </c>
      <c r="G28" s="4"/>
      <c r="H28" s="4"/>
      <c r="I28" s="4"/>
    </row>
    <row r="29" spans="1:10" ht="21.75" customHeight="1">
      <c r="B29" s="2" t="s">
        <v>130</v>
      </c>
      <c r="G29" s="3">
        <v>-304003</v>
      </c>
      <c r="H29" s="1"/>
      <c r="I29" s="3" t="s">
        <v>70</v>
      </c>
    </row>
    <row r="30" spans="1:10" ht="8.1" customHeight="1">
      <c r="G30" s="4"/>
      <c r="H30" s="1"/>
      <c r="I30" s="4"/>
    </row>
    <row r="31" spans="1:10" ht="21.75" customHeight="1">
      <c r="A31" s="2" t="s">
        <v>122</v>
      </c>
      <c r="G31" s="3">
        <f>SUM(G24:G29)</f>
        <v>1216010</v>
      </c>
      <c r="H31" s="4"/>
      <c r="I31" s="3" t="s">
        <v>70</v>
      </c>
    </row>
    <row r="32" spans="1:10" ht="8.1" customHeight="1">
      <c r="G32" s="4"/>
      <c r="H32" s="1"/>
      <c r="I32" s="4"/>
    </row>
    <row r="33" spans="1:9" ht="21.75" customHeight="1" thickBot="1">
      <c r="A33" s="42" t="s">
        <v>60</v>
      </c>
      <c r="G33" s="5">
        <f>SUM(G21:G29)</f>
        <v>184046189</v>
      </c>
      <c r="H33" s="46"/>
      <c r="I33" s="5">
        <f>SUM(I21:I29)</f>
        <v>263027570</v>
      </c>
    </row>
    <row r="34" spans="1:9" ht="21.75" customHeight="1" thickTop="1">
      <c r="H34" s="46"/>
    </row>
    <row r="35" spans="1:9" ht="21.75" customHeight="1">
      <c r="G35" s="48"/>
      <c r="H35" s="2"/>
      <c r="I35" s="48"/>
    </row>
    <row r="36" spans="1:9" ht="21.75" customHeight="1">
      <c r="A36" s="42" t="s">
        <v>38</v>
      </c>
      <c r="E36" s="44">
        <v>8</v>
      </c>
      <c r="H36" s="46"/>
    </row>
    <row r="37" spans="1:9" ht="8.1" customHeight="1">
      <c r="A37" s="42"/>
      <c r="H37" s="46"/>
    </row>
    <row r="38" spans="1:9" ht="21.75" customHeight="1" thickBot="1">
      <c r="A38" s="2" t="s">
        <v>146</v>
      </c>
      <c r="G38" s="67">
        <f>G21/'Thai 2-4'!G110</f>
        <v>0.20996668633665458</v>
      </c>
      <c r="H38" s="68"/>
      <c r="I38" s="67">
        <f>I21/'Thai 2-4'!G110</f>
        <v>0.30206734790804124</v>
      </c>
    </row>
    <row r="39" spans="1:9" ht="14.25" customHeight="1" thickTop="1">
      <c r="G39" s="69"/>
      <c r="H39" s="68"/>
      <c r="I39" s="69"/>
    </row>
    <row r="40" spans="1:9" ht="21.75" customHeight="1">
      <c r="G40" s="70"/>
      <c r="H40" s="46"/>
      <c r="I40" s="70"/>
    </row>
    <row r="41" spans="1:9" ht="21.75" customHeight="1">
      <c r="G41" s="70"/>
      <c r="H41" s="46"/>
      <c r="I41" s="70"/>
    </row>
    <row r="42" spans="1:9" ht="15.75" customHeight="1">
      <c r="H42" s="46"/>
    </row>
    <row r="43" spans="1:9" ht="21.95" customHeight="1">
      <c r="A43" s="49" t="str">
        <f>'Thai 2-4'!A43</f>
        <v>หมายเหตุประกอบข้อมูลทางการเงินเป็นส่วนหนึ่งของข้อมูลทางการเงินระหว่างกาลนี้</v>
      </c>
      <c r="B43" s="49"/>
      <c r="C43" s="49"/>
      <c r="D43" s="49"/>
      <c r="E43" s="50"/>
      <c r="F43" s="49"/>
      <c r="G43" s="51"/>
      <c r="H43" s="51"/>
      <c r="I43" s="51"/>
    </row>
    <row r="44" spans="1:9" ht="21.75" customHeight="1">
      <c r="H44" s="46"/>
    </row>
    <row r="45" spans="1:9" ht="21.75" customHeight="1">
      <c r="H45" s="46"/>
    </row>
    <row r="46" spans="1:9" ht="21.75" customHeight="1">
      <c r="H46" s="46"/>
    </row>
    <row r="47" spans="1:9" ht="21.75" customHeight="1">
      <c r="H47" s="46"/>
    </row>
    <row r="48" spans="1:9" ht="21.75" customHeight="1">
      <c r="H48" s="46"/>
    </row>
    <row r="49" spans="8:8" ht="18.75" customHeight="1">
      <c r="H49" s="46"/>
    </row>
    <row r="50" spans="8:8" ht="25.5" customHeight="1">
      <c r="H50" s="46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zoomScaleSheetLayoutView="100" workbookViewId="0"/>
  </sheetViews>
  <sheetFormatPr defaultColWidth="9.140625" defaultRowHeight="21.75" customHeight="1"/>
  <cols>
    <col min="1" max="3" width="2.7109375" style="2" customWidth="1"/>
    <col min="4" max="4" width="37" style="2" customWidth="1"/>
    <col min="5" max="5" width="8.7109375" style="2" customWidth="1"/>
    <col min="6" max="6" width="1.140625" style="2" customWidth="1"/>
    <col min="7" max="7" width="14.7109375" style="46" customWidth="1"/>
    <col min="8" max="8" width="1.140625" style="46" customWidth="1"/>
    <col min="9" max="9" width="15.28515625" style="46" customWidth="1"/>
    <col min="10" max="10" width="1.140625" style="46" customWidth="1"/>
    <col min="11" max="11" width="18.5703125" style="46" customWidth="1"/>
    <col min="12" max="12" width="1.140625" style="46" customWidth="1"/>
    <col min="13" max="13" width="13.85546875" style="46" customWidth="1"/>
    <col min="14" max="14" width="1.140625" style="46" customWidth="1"/>
    <col min="15" max="15" width="14.5703125" style="46" customWidth="1"/>
    <col min="16" max="16384" width="9.140625" style="2"/>
  </cols>
  <sheetData>
    <row r="1" spans="1:15" ht="21.75" customHeight="1">
      <c r="A1" s="74" t="s">
        <v>135</v>
      </c>
      <c r="B1" s="74"/>
      <c r="C1" s="42"/>
      <c r="D1" s="42"/>
      <c r="E1" s="48"/>
      <c r="F1" s="48"/>
      <c r="G1" s="1"/>
      <c r="H1" s="1"/>
      <c r="I1" s="1"/>
      <c r="J1" s="1"/>
      <c r="K1" s="1"/>
      <c r="L1" s="1"/>
      <c r="M1" s="1"/>
      <c r="N1" s="1"/>
      <c r="O1" s="56" t="s">
        <v>3</v>
      </c>
    </row>
    <row r="2" spans="1:15" ht="21.75" customHeight="1">
      <c r="A2" s="53" t="s">
        <v>90</v>
      </c>
      <c r="B2" s="53"/>
      <c r="C2" s="53"/>
      <c r="D2" s="53"/>
      <c r="E2" s="48"/>
      <c r="F2" s="48"/>
      <c r="G2" s="1"/>
      <c r="H2" s="1"/>
      <c r="I2" s="1"/>
      <c r="J2" s="1"/>
      <c r="K2" s="1"/>
      <c r="L2" s="1"/>
      <c r="M2" s="1"/>
      <c r="N2" s="1"/>
      <c r="O2" s="1"/>
    </row>
    <row r="3" spans="1:15" ht="21.75" customHeight="1">
      <c r="A3" s="54" t="s">
        <v>112</v>
      </c>
      <c r="B3" s="54"/>
      <c r="C3" s="54"/>
      <c r="D3" s="54"/>
      <c r="E3" s="55"/>
      <c r="F3" s="55"/>
      <c r="G3" s="3"/>
      <c r="H3" s="3"/>
      <c r="I3" s="3"/>
      <c r="J3" s="3"/>
      <c r="K3" s="3"/>
      <c r="L3" s="3"/>
      <c r="M3" s="3"/>
      <c r="N3" s="3"/>
      <c r="O3" s="3"/>
    </row>
    <row r="4" spans="1:15" ht="21">
      <c r="A4" s="48"/>
      <c r="B4" s="48"/>
      <c r="C4" s="48"/>
      <c r="D4" s="48"/>
      <c r="E4" s="48"/>
      <c r="F4" s="48"/>
      <c r="G4" s="1"/>
      <c r="H4" s="1"/>
      <c r="I4" s="1"/>
      <c r="J4" s="1"/>
      <c r="K4" s="1"/>
      <c r="L4" s="1"/>
      <c r="M4" s="1"/>
      <c r="N4" s="1"/>
      <c r="O4" s="1"/>
    </row>
    <row r="5" spans="1:15" ht="21">
      <c r="A5" s="48"/>
      <c r="B5" s="48"/>
      <c r="C5" s="48"/>
      <c r="D5" s="48"/>
      <c r="E5" s="48"/>
      <c r="F5" s="48"/>
      <c r="G5" s="1"/>
      <c r="H5" s="1"/>
      <c r="I5" s="1"/>
      <c r="J5" s="1"/>
      <c r="K5" s="118" t="s">
        <v>21</v>
      </c>
      <c r="L5" s="118"/>
      <c r="M5" s="118"/>
      <c r="N5" s="1"/>
      <c r="O5" s="1"/>
    </row>
    <row r="6" spans="1:15" s="42" customFormat="1" ht="21.75" customHeight="1">
      <c r="A6" s="53"/>
      <c r="B6" s="53"/>
      <c r="C6" s="53"/>
      <c r="D6" s="53"/>
      <c r="E6" s="53"/>
      <c r="F6" s="53"/>
      <c r="G6" s="56" t="s">
        <v>59</v>
      </c>
      <c r="H6" s="56"/>
      <c r="I6" s="56"/>
      <c r="J6" s="56"/>
      <c r="K6" s="22" t="s">
        <v>85</v>
      </c>
      <c r="N6" s="56"/>
      <c r="O6" s="22"/>
    </row>
    <row r="7" spans="1:15" s="42" customFormat="1" ht="21.75" customHeight="1">
      <c r="A7" s="53"/>
      <c r="B7" s="53"/>
      <c r="C7" s="53"/>
      <c r="D7" s="53"/>
      <c r="G7" s="56" t="s">
        <v>39</v>
      </c>
      <c r="H7" s="56"/>
      <c r="I7" s="56" t="s">
        <v>20</v>
      </c>
      <c r="J7" s="56"/>
      <c r="K7" s="56" t="s">
        <v>74</v>
      </c>
      <c r="L7" s="56"/>
      <c r="M7" s="56" t="s">
        <v>22</v>
      </c>
      <c r="N7" s="56"/>
      <c r="O7" s="57" t="s">
        <v>26</v>
      </c>
    </row>
    <row r="8" spans="1:15" ht="21.75" customHeight="1">
      <c r="A8" s="53"/>
      <c r="B8" s="53"/>
      <c r="C8" s="53"/>
      <c r="D8" s="53"/>
      <c r="E8" s="43" t="s">
        <v>2</v>
      </c>
      <c r="F8" s="58"/>
      <c r="G8" s="59" t="s">
        <v>1</v>
      </c>
      <c r="H8" s="56"/>
      <c r="I8" s="59" t="s">
        <v>1</v>
      </c>
      <c r="J8" s="56"/>
      <c r="K8" s="59" t="s">
        <v>1</v>
      </c>
      <c r="L8" s="56"/>
      <c r="M8" s="59" t="s">
        <v>1</v>
      </c>
      <c r="N8" s="56"/>
      <c r="O8" s="59" t="s">
        <v>1</v>
      </c>
    </row>
    <row r="9" spans="1:15" ht="8.1" customHeight="1">
      <c r="B9" s="53"/>
      <c r="C9" s="53"/>
      <c r="D9" s="53"/>
      <c r="E9" s="48"/>
      <c r="F9" s="48"/>
      <c r="G9" s="1"/>
      <c r="H9" s="1"/>
      <c r="I9" s="60"/>
      <c r="J9" s="1"/>
      <c r="K9" s="1"/>
      <c r="L9" s="1"/>
      <c r="M9" s="1"/>
      <c r="N9" s="60"/>
      <c r="O9" s="1"/>
    </row>
    <row r="10" spans="1:15" ht="21.75" customHeight="1">
      <c r="A10" s="53" t="s">
        <v>94</v>
      </c>
      <c r="B10" s="53"/>
      <c r="C10" s="53"/>
      <c r="D10" s="53"/>
      <c r="E10" s="48"/>
      <c r="F10" s="48"/>
      <c r="G10" s="1">
        <v>435379017</v>
      </c>
      <c r="H10" s="1"/>
      <c r="I10" s="1">
        <v>427323198</v>
      </c>
      <c r="J10" s="1"/>
      <c r="K10" s="1">
        <v>43600000</v>
      </c>
      <c r="L10" s="1"/>
      <c r="M10" s="1">
        <v>1914635142</v>
      </c>
      <c r="N10" s="60"/>
      <c r="O10" s="1">
        <f>SUM(G10:M10)</f>
        <v>2820937357</v>
      </c>
    </row>
    <row r="11" spans="1:15" ht="21.75" customHeight="1">
      <c r="A11" s="48" t="s">
        <v>117</v>
      </c>
      <c r="B11" s="53"/>
      <c r="C11" s="53"/>
      <c r="D11" s="53"/>
      <c r="E11" s="48"/>
      <c r="F11" s="48"/>
      <c r="G11" s="73" t="s">
        <v>70</v>
      </c>
      <c r="H11" s="62"/>
      <c r="I11" s="73" t="s">
        <v>70</v>
      </c>
      <c r="J11" s="62"/>
      <c r="K11" s="73" t="s">
        <v>70</v>
      </c>
      <c r="L11" s="1"/>
      <c r="M11" s="1">
        <v>-522454820</v>
      </c>
      <c r="N11" s="60"/>
      <c r="O11" s="1">
        <f>SUM(G11:M11)</f>
        <v>-522454820</v>
      </c>
    </row>
    <row r="12" spans="1:15" ht="21.75" customHeight="1">
      <c r="A12" s="48" t="s">
        <v>60</v>
      </c>
      <c r="B12" s="48"/>
      <c r="C12" s="48"/>
      <c r="D12" s="48"/>
      <c r="E12" s="48"/>
      <c r="F12" s="48"/>
      <c r="G12" s="61" t="s">
        <v>70</v>
      </c>
      <c r="H12" s="62"/>
      <c r="I12" s="61" t="s">
        <v>70</v>
      </c>
      <c r="J12" s="62"/>
      <c r="K12" s="61" t="s">
        <v>70</v>
      </c>
      <c r="L12" s="4"/>
      <c r="M12" s="3">
        <v>263027570</v>
      </c>
      <c r="N12" s="4"/>
      <c r="O12" s="3">
        <f>SUM(G12:M12)</f>
        <v>263027570</v>
      </c>
    </row>
    <row r="13" spans="1:15" ht="8.1" customHeight="1">
      <c r="A13" s="53"/>
      <c r="B13" s="53"/>
      <c r="C13" s="53"/>
      <c r="D13" s="53"/>
      <c r="E13" s="48"/>
      <c r="F13" s="48"/>
      <c r="G13" s="1"/>
      <c r="H13" s="1"/>
      <c r="I13" s="1"/>
      <c r="J13" s="1"/>
      <c r="K13" s="1"/>
      <c r="L13" s="1"/>
      <c r="M13" s="1"/>
      <c r="N13" s="1"/>
      <c r="O13" s="4"/>
    </row>
    <row r="14" spans="1:15" ht="21.75" customHeight="1" thickBot="1">
      <c r="A14" s="53" t="s">
        <v>115</v>
      </c>
      <c r="B14" s="53"/>
      <c r="C14" s="53"/>
      <c r="D14" s="53"/>
      <c r="E14" s="48"/>
      <c r="F14" s="48"/>
      <c r="G14" s="5">
        <f>SUM(G10:G13)</f>
        <v>435379017</v>
      </c>
      <c r="H14" s="4"/>
      <c r="I14" s="5">
        <f>SUM(I10:I13)</f>
        <v>427323198</v>
      </c>
      <c r="J14" s="4"/>
      <c r="K14" s="5">
        <f>SUM(K10:K13)</f>
        <v>43600000</v>
      </c>
      <c r="L14" s="4"/>
      <c r="M14" s="5">
        <f>SUM(M10:M13)</f>
        <v>1655207892</v>
      </c>
      <c r="N14" s="4"/>
      <c r="O14" s="5">
        <f>SUM(O10:O13)</f>
        <v>2561510107</v>
      </c>
    </row>
    <row r="15" spans="1:15" thickTop="1">
      <c r="A15" s="53"/>
      <c r="B15" s="53"/>
      <c r="C15" s="53"/>
      <c r="D15" s="53"/>
      <c r="E15" s="48"/>
      <c r="F15" s="48"/>
      <c r="G15" s="4"/>
      <c r="H15" s="4"/>
      <c r="I15" s="4"/>
      <c r="J15" s="4"/>
      <c r="K15" s="4"/>
      <c r="L15" s="4"/>
      <c r="M15" s="4"/>
      <c r="N15" s="4"/>
      <c r="O15" s="4"/>
    </row>
    <row r="16" spans="1:15" ht="21.75" customHeight="1">
      <c r="A16" s="53" t="s">
        <v>97</v>
      </c>
      <c r="B16" s="53"/>
      <c r="C16" s="53"/>
      <c r="D16" s="53"/>
      <c r="E16" s="48"/>
      <c r="F16" s="48"/>
      <c r="G16" s="1">
        <f>SUM(G14)</f>
        <v>435379017</v>
      </c>
      <c r="H16" s="1"/>
      <c r="I16" s="1">
        <f>SUM(I14)</f>
        <v>427323198</v>
      </c>
      <c r="J16" s="1"/>
      <c r="K16" s="1">
        <f>SUM(K14)</f>
        <v>43600000</v>
      </c>
      <c r="L16" s="1"/>
      <c r="M16" s="1">
        <v>1798063788</v>
      </c>
      <c r="N16" s="60"/>
      <c r="O16" s="1">
        <f>SUM(G16:M16)</f>
        <v>2704366003</v>
      </c>
    </row>
    <row r="17" spans="1:15" ht="21.75" customHeight="1">
      <c r="A17" s="48" t="s">
        <v>140</v>
      </c>
      <c r="B17" s="53"/>
      <c r="C17" s="53"/>
      <c r="D17" s="53"/>
      <c r="E17" s="44" t="s">
        <v>143</v>
      </c>
      <c r="F17" s="48"/>
      <c r="G17" s="1">
        <v>435379017</v>
      </c>
      <c r="H17" s="1"/>
      <c r="I17" s="1" t="s">
        <v>70</v>
      </c>
      <c r="J17" s="1"/>
      <c r="K17" s="1" t="s">
        <v>70</v>
      </c>
      <c r="L17" s="1"/>
      <c r="M17" s="1">
        <v>-435379017</v>
      </c>
      <c r="N17" s="60"/>
      <c r="O17" s="1" t="s">
        <v>70</v>
      </c>
    </row>
    <row r="18" spans="1:15" ht="21.75" customHeight="1">
      <c r="A18" s="48" t="s">
        <v>117</v>
      </c>
      <c r="B18" s="53"/>
      <c r="C18" s="53"/>
      <c r="D18" s="53"/>
      <c r="E18" s="44">
        <v>15</v>
      </c>
      <c r="F18" s="48"/>
      <c r="G18" s="73" t="s">
        <v>70</v>
      </c>
      <c r="H18" s="62"/>
      <c r="I18" s="73" t="s">
        <v>70</v>
      </c>
      <c r="J18" s="62"/>
      <c r="K18" s="73" t="s">
        <v>70</v>
      </c>
      <c r="L18" s="1"/>
      <c r="M18" s="1">
        <v>-30476531</v>
      </c>
      <c r="N18" s="60"/>
      <c r="O18" s="1">
        <f>SUM(G18:M18)</f>
        <v>-30476531</v>
      </c>
    </row>
    <row r="19" spans="1:15" ht="21.75" customHeight="1">
      <c r="A19" s="48" t="s">
        <v>74</v>
      </c>
      <c r="B19" s="53"/>
      <c r="C19" s="53"/>
      <c r="D19" s="53"/>
      <c r="E19" s="44"/>
      <c r="F19" s="48"/>
      <c r="G19" s="1" t="s">
        <v>70</v>
      </c>
      <c r="H19" s="1"/>
      <c r="I19" s="1" t="s">
        <v>70</v>
      </c>
      <c r="J19" s="1"/>
      <c r="K19" s="1">
        <v>20294173</v>
      </c>
      <c r="L19" s="1"/>
      <c r="M19" s="1">
        <v>-20294173</v>
      </c>
      <c r="N19" s="60"/>
      <c r="O19" s="1" t="s">
        <v>70</v>
      </c>
    </row>
    <row r="20" spans="1:15" ht="21.75" customHeight="1">
      <c r="A20" s="48" t="s">
        <v>60</v>
      </c>
      <c r="B20" s="48"/>
      <c r="C20" s="48"/>
      <c r="D20" s="48"/>
      <c r="E20" s="44"/>
      <c r="F20" s="48"/>
      <c r="G20" s="61" t="s">
        <v>70</v>
      </c>
      <c r="H20" s="62"/>
      <c r="I20" s="61" t="s">
        <v>70</v>
      </c>
      <c r="J20" s="62"/>
      <c r="K20" s="61" t="s">
        <v>70</v>
      </c>
      <c r="L20" s="4"/>
      <c r="M20" s="3">
        <f>Thai6!G33</f>
        <v>184046189</v>
      </c>
      <c r="N20" s="4"/>
      <c r="O20" s="3">
        <f>SUM(G20:M20)</f>
        <v>184046189</v>
      </c>
    </row>
    <row r="21" spans="1:15" ht="8.1" customHeight="1">
      <c r="A21" s="53"/>
      <c r="B21" s="53"/>
      <c r="C21" s="53"/>
      <c r="D21" s="53"/>
      <c r="E21" s="48"/>
      <c r="F21" s="48"/>
      <c r="G21" s="1"/>
      <c r="H21" s="1"/>
      <c r="I21" s="1"/>
      <c r="J21" s="1"/>
      <c r="K21" s="1"/>
      <c r="L21" s="1"/>
      <c r="M21" s="1"/>
      <c r="N21" s="1"/>
      <c r="O21" s="4"/>
    </row>
    <row r="22" spans="1:15" ht="21.75" customHeight="1" thickBot="1">
      <c r="A22" s="53" t="s">
        <v>116</v>
      </c>
      <c r="B22" s="53"/>
      <c r="C22" s="53"/>
      <c r="D22" s="53"/>
      <c r="E22" s="48"/>
      <c r="F22" s="48"/>
      <c r="G22" s="5">
        <f>SUM(G16:G21)</f>
        <v>870758034</v>
      </c>
      <c r="H22" s="4"/>
      <c r="I22" s="5">
        <f>SUM(I16:I21)</f>
        <v>427323198</v>
      </c>
      <c r="J22" s="4"/>
      <c r="K22" s="5">
        <f>SUM(K16:K21)</f>
        <v>63894173</v>
      </c>
      <c r="L22" s="4"/>
      <c r="M22" s="5">
        <f>SUM(M16:M21)</f>
        <v>1495960256</v>
      </c>
      <c r="N22" s="4"/>
      <c r="O22" s="5">
        <f>SUM(O16:O21)</f>
        <v>2857935661</v>
      </c>
    </row>
    <row r="23" spans="1:15" ht="23.25" customHeight="1" thickTop="1">
      <c r="A23" s="53"/>
      <c r="B23" s="53"/>
      <c r="C23" s="53"/>
      <c r="D23" s="53"/>
      <c r="E23" s="48"/>
      <c r="F23" s="48"/>
      <c r="G23" s="4"/>
      <c r="H23" s="4"/>
      <c r="I23" s="4"/>
      <c r="J23" s="4"/>
      <c r="K23" s="4"/>
      <c r="L23" s="4"/>
      <c r="M23" s="4"/>
      <c r="N23" s="4"/>
      <c r="O23" s="4"/>
    </row>
    <row r="24" spans="1:15" ht="27.75" customHeight="1">
      <c r="A24" s="53"/>
      <c r="B24" s="53"/>
      <c r="C24" s="53"/>
      <c r="D24" s="53"/>
      <c r="E24" s="48"/>
      <c r="F24" s="48"/>
      <c r="G24" s="4"/>
      <c r="H24" s="4"/>
      <c r="I24" s="4"/>
      <c r="J24" s="4"/>
      <c r="K24" s="4"/>
      <c r="L24" s="4"/>
      <c r="M24" s="4"/>
      <c r="N24" s="4"/>
      <c r="O24" s="4"/>
    </row>
    <row r="25" spans="1:15" ht="27.75" customHeight="1">
      <c r="A25" s="53"/>
      <c r="B25" s="53"/>
      <c r="C25" s="53"/>
      <c r="D25" s="53"/>
      <c r="E25" s="48"/>
      <c r="F25" s="48"/>
      <c r="G25" s="4"/>
      <c r="H25" s="4"/>
      <c r="I25" s="4"/>
      <c r="J25" s="4"/>
      <c r="K25" s="4"/>
      <c r="L25" s="4"/>
      <c r="M25" s="4"/>
      <c r="N25" s="4"/>
      <c r="O25" s="4"/>
    </row>
    <row r="26" spans="1:15" ht="10.5" customHeight="1">
      <c r="A26" s="53"/>
      <c r="B26" s="53"/>
      <c r="C26" s="53"/>
      <c r="D26" s="53"/>
      <c r="E26" s="48"/>
      <c r="F26" s="48"/>
      <c r="G26" s="4"/>
      <c r="H26" s="4"/>
      <c r="I26" s="4"/>
      <c r="J26" s="4"/>
      <c r="K26" s="4"/>
      <c r="L26" s="4"/>
      <c r="M26" s="4"/>
      <c r="N26" s="4"/>
      <c r="O26" s="4"/>
    </row>
    <row r="27" spans="1:15" ht="21.95" customHeight="1">
      <c r="A27" s="49" t="str">
        <f>+Thai5!A43</f>
        <v>หมายเหตุประกอบข้อมูลทางการเงินเป็นส่วนหนึ่งของข้อมูลทางการเงินระหว่างกาลนี้</v>
      </c>
      <c r="B27" s="49"/>
      <c r="C27" s="49"/>
      <c r="D27" s="49"/>
      <c r="E27" s="49"/>
      <c r="F27" s="49"/>
      <c r="G27" s="51"/>
      <c r="H27" s="51"/>
      <c r="I27" s="51"/>
      <c r="J27" s="51"/>
      <c r="K27" s="51"/>
      <c r="L27" s="51"/>
      <c r="M27" s="51"/>
      <c r="N27" s="51"/>
      <c r="O27" s="51"/>
    </row>
  </sheetData>
  <mergeCells count="1">
    <mergeCell ref="K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zoomScaleNormal="100" zoomScaleSheetLayoutView="100" workbookViewId="0"/>
  </sheetViews>
  <sheetFormatPr defaultColWidth="9" defaultRowHeight="22.5" customHeight="1"/>
  <cols>
    <col min="1" max="3" width="2.7109375" style="7" customWidth="1"/>
    <col min="4" max="4" width="45.42578125" style="7" customWidth="1"/>
    <col min="5" max="5" width="7.5703125" style="7" customWidth="1"/>
    <col min="6" max="6" width="0.85546875" style="7" customWidth="1"/>
    <col min="7" max="7" width="15.85546875" style="27" customWidth="1"/>
    <col min="8" max="8" width="0.85546875" style="7" customWidth="1"/>
    <col min="9" max="9" width="15.85546875" style="27" customWidth="1"/>
    <col min="10" max="11" width="9" style="7"/>
    <col min="12" max="12" width="14.85546875" style="7" bestFit="1" customWidth="1"/>
    <col min="13" max="13" width="12.85546875" style="7" bestFit="1" customWidth="1"/>
    <col min="14" max="230" width="9" style="7"/>
    <col min="231" max="233" width="2.7109375" style="7" customWidth="1"/>
    <col min="234" max="234" width="34.5703125" style="7" customWidth="1"/>
    <col min="235" max="235" width="9" style="7" bestFit="1" customWidth="1"/>
    <col min="236" max="236" width="1.7109375" style="7" customWidth="1"/>
    <col min="237" max="237" width="16.85546875" style="7" customWidth="1"/>
    <col min="238" max="238" width="1.7109375" style="7" customWidth="1"/>
    <col min="239" max="239" width="16.85546875" style="7" customWidth="1"/>
    <col min="240" max="240" width="5.5703125" style="7" customWidth="1"/>
    <col min="241" max="246" width="0" style="7" hidden="1" customWidth="1"/>
    <col min="247" max="247" width="9" style="7"/>
    <col min="248" max="248" width="9.85546875" style="7" bestFit="1" customWidth="1"/>
    <col min="249" max="16384" width="9" style="7"/>
  </cols>
  <sheetData>
    <row r="1" spans="1:13" ht="20.100000000000001" customHeight="1">
      <c r="A1" s="74" t="s">
        <v>135</v>
      </c>
      <c r="B1" s="74"/>
      <c r="D1" s="8"/>
      <c r="G1" s="9"/>
      <c r="H1" s="10"/>
      <c r="I1" s="9"/>
    </row>
    <row r="2" spans="1:13" ht="20.100000000000001" customHeight="1">
      <c r="A2" s="6" t="s">
        <v>80</v>
      </c>
      <c r="D2" s="8"/>
      <c r="G2" s="9"/>
      <c r="H2" s="10"/>
      <c r="I2" s="9"/>
    </row>
    <row r="3" spans="1:13" ht="20.100000000000001" customHeight="1">
      <c r="A3" s="11" t="s">
        <v>112</v>
      </c>
      <c r="B3" s="12"/>
      <c r="C3" s="12"/>
      <c r="D3" s="13"/>
      <c r="E3" s="12"/>
      <c r="F3" s="12"/>
      <c r="G3" s="14"/>
      <c r="H3" s="15"/>
      <c r="I3" s="14"/>
    </row>
    <row r="4" spans="1:13" ht="20.100000000000001" customHeight="1">
      <c r="A4" s="16"/>
      <c r="B4" s="17"/>
      <c r="C4" s="17"/>
      <c r="D4" s="18"/>
      <c r="E4" s="17"/>
      <c r="F4" s="17"/>
      <c r="G4" s="19"/>
      <c r="H4" s="20"/>
      <c r="I4" s="19"/>
    </row>
    <row r="5" spans="1:13" ht="20.100000000000001" customHeight="1">
      <c r="D5" s="8"/>
      <c r="E5" s="6"/>
      <c r="F5" s="21"/>
      <c r="G5" s="22" t="s">
        <v>96</v>
      </c>
      <c r="H5" s="22"/>
      <c r="I5" s="22" t="s">
        <v>93</v>
      </c>
    </row>
    <row r="6" spans="1:13" ht="20.100000000000001" customHeight="1">
      <c r="D6" s="8"/>
      <c r="E6" s="6"/>
      <c r="F6" s="6"/>
      <c r="G6" s="23" t="s">
        <v>1</v>
      </c>
      <c r="H6" s="23"/>
      <c r="I6" s="23" t="s">
        <v>1</v>
      </c>
    </row>
    <row r="7" spans="1:13" ht="20.100000000000001" customHeight="1">
      <c r="D7" s="8"/>
      <c r="E7" s="24" t="s">
        <v>2</v>
      </c>
      <c r="F7" s="25"/>
      <c r="G7" s="26" t="s">
        <v>3</v>
      </c>
      <c r="H7" s="2"/>
      <c r="I7" s="26" t="s">
        <v>3</v>
      </c>
    </row>
    <row r="8" spans="1:13" ht="8.1" customHeight="1">
      <c r="D8" s="8"/>
      <c r="E8" s="25"/>
      <c r="F8" s="25"/>
      <c r="G8" s="23"/>
      <c r="H8" s="2"/>
      <c r="I8" s="23"/>
    </row>
    <row r="9" spans="1:13" ht="20.100000000000001" customHeight="1">
      <c r="A9" s="6" t="s">
        <v>27</v>
      </c>
    </row>
    <row r="10" spans="1:13" ht="20.100000000000001" customHeight="1">
      <c r="A10" s="7" t="s">
        <v>37</v>
      </c>
      <c r="G10" s="28">
        <v>212931667</v>
      </c>
      <c r="H10" s="28"/>
      <c r="I10" s="28">
        <v>274130149</v>
      </c>
      <c r="L10" s="41"/>
      <c r="M10" s="72"/>
    </row>
    <row r="11" spans="1:13" ht="20.100000000000001" customHeight="1">
      <c r="A11" s="7" t="s">
        <v>28</v>
      </c>
      <c r="E11" s="8"/>
      <c r="G11" s="29"/>
      <c r="H11" s="27"/>
      <c r="I11" s="29"/>
      <c r="L11" s="41"/>
      <c r="M11" s="72"/>
    </row>
    <row r="12" spans="1:13" ht="20.100000000000001" customHeight="1">
      <c r="B12" s="7" t="s">
        <v>132</v>
      </c>
      <c r="E12" s="8">
        <v>9</v>
      </c>
      <c r="G12" s="28">
        <v>-2627818</v>
      </c>
      <c r="H12" s="1"/>
      <c r="I12" s="28">
        <v>1407858</v>
      </c>
      <c r="L12" s="41"/>
      <c r="M12" s="72"/>
    </row>
    <row r="13" spans="1:13" ht="20.100000000000001" customHeight="1">
      <c r="B13" s="7" t="s">
        <v>47</v>
      </c>
      <c r="L13" s="41"/>
      <c r="M13" s="72"/>
    </row>
    <row r="14" spans="1:13" ht="20.100000000000001" customHeight="1">
      <c r="B14" s="30"/>
      <c r="C14" s="7" t="s">
        <v>46</v>
      </c>
      <c r="E14" s="8">
        <v>10</v>
      </c>
      <c r="G14" s="31">
        <v>4430162</v>
      </c>
      <c r="H14" s="1"/>
      <c r="I14" s="31">
        <v>6774333</v>
      </c>
      <c r="L14" s="41"/>
      <c r="M14" s="72"/>
    </row>
    <row r="15" spans="1:13" ht="20.100000000000001" customHeight="1">
      <c r="B15" s="7" t="s">
        <v>52</v>
      </c>
      <c r="E15" s="8">
        <v>11</v>
      </c>
      <c r="G15" s="28">
        <v>94217872</v>
      </c>
      <c r="H15" s="1"/>
      <c r="I15" s="28">
        <v>87613892</v>
      </c>
      <c r="L15" s="41"/>
      <c r="M15" s="72"/>
    </row>
    <row r="16" spans="1:13" ht="20.100000000000001" customHeight="1">
      <c r="B16" s="32" t="s">
        <v>103</v>
      </c>
      <c r="E16" s="8"/>
      <c r="G16" s="31">
        <v>78904</v>
      </c>
      <c r="H16" s="4"/>
      <c r="I16" s="31">
        <v>877184</v>
      </c>
      <c r="L16" s="41"/>
      <c r="M16" s="72"/>
    </row>
    <row r="17" spans="1:13" ht="20.100000000000001" customHeight="1">
      <c r="B17" s="32" t="s">
        <v>61</v>
      </c>
      <c r="E17" s="8">
        <v>13</v>
      </c>
      <c r="G17" s="28">
        <v>16123373</v>
      </c>
      <c r="H17" s="4"/>
      <c r="I17" s="28">
        <v>3417597</v>
      </c>
      <c r="L17" s="41"/>
      <c r="M17" s="72"/>
    </row>
    <row r="18" spans="1:13" ht="20.100000000000001" customHeight="1">
      <c r="B18" s="32" t="s">
        <v>25</v>
      </c>
      <c r="E18" s="8"/>
      <c r="G18" s="39">
        <v>57923895</v>
      </c>
      <c r="H18" s="4"/>
      <c r="I18" s="39">
        <v>44215917</v>
      </c>
      <c r="L18" s="41"/>
      <c r="M18" s="72"/>
    </row>
    <row r="19" spans="1:13" ht="8.1" customHeight="1">
      <c r="B19" s="34"/>
      <c r="E19" s="8"/>
      <c r="G19" s="35"/>
      <c r="H19" s="4"/>
      <c r="I19" s="35"/>
      <c r="L19" s="41"/>
      <c r="M19" s="72"/>
    </row>
    <row r="20" spans="1:13" ht="20.100000000000001" customHeight="1">
      <c r="A20" s="7" t="s">
        <v>75</v>
      </c>
      <c r="G20" s="4">
        <f>SUM(G10:G19)</f>
        <v>383078055</v>
      </c>
      <c r="H20" s="4"/>
      <c r="I20" s="4">
        <f>SUM(I10:I19)</f>
        <v>418436930</v>
      </c>
      <c r="L20" s="41"/>
      <c r="M20" s="72"/>
    </row>
    <row r="21" spans="1:13" ht="8.1" customHeight="1">
      <c r="B21" s="34"/>
      <c r="E21" s="8"/>
      <c r="G21" s="35"/>
      <c r="H21" s="4"/>
      <c r="I21" s="35"/>
      <c r="L21" s="41"/>
      <c r="M21" s="72"/>
    </row>
    <row r="22" spans="1:13" ht="20.100000000000001" customHeight="1">
      <c r="A22" s="7" t="s">
        <v>76</v>
      </c>
      <c r="G22" s="29"/>
      <c r="H22" s="27"/>
      <c r="I22" s="29"/>
      <c r="L22" s="41"/>
      <c r="M22" s="72"/>
    </row>
    <row r="23" spans="1:13" ht="20.100000000000001" customHeight="1">
      <c r="B23" s="7" t="s">
        <v>144</v>
      </c>
      <c r="G23" s="28">
        <v>-319432924</v>
      </c>
      <c r="H23" s="28"/>
      <c r="I23" s="28">
        <v>-532606516</v>
      </c>
      <c r="L23" s="41"/>
      <c r="M23" s="72"/>
    </row>
    <row r="24" spans="1:13" ht="20.100000000000001" customHeight="1">
      <c r="B24" s="7" t="s">
        <v>40</v>
      </c>
      <c r="G24" s="31">
        <v>-29431160</v>
      </c>
      <c r="H24" s="28"/>
      <c r="I24" s="31">
        <v>-204645208</v>
      </c>
      <c r="L24" s="41"/>
      <c r="M24" s="72"/>
    </row>
    <row r="25" spans="1:13" ht="20.100000000000001" customHeight="1">
      <c r="B25" s="7" t="s">
        <v>8</v>
      </c>
      <c r="G25" s="28">
        <v>-65962156</v>
      </c>
      <c r="H25" s="28"/>
      <c r="I25" s="28">
        <v>32219299</v>
      </c>
      <c r="L25" s="41"/>
      <c r="M25" s="72"/>
    </row>
    <row r="26" spans="1:13" ht="20.100000000000001" customHeight="1">
      <c r="B26" s="7" t="s">
        <v>145</v>
      </c>
      <c r="G26" s="28">
        <v>-9540971</v>
      </c>
      <c r="H26" s="28"/>
      <c r="I26" s="28">
        <v>-1618605</v>
      </c>
      <c r="L26" s="41"/>
      <c r="M26" s="72"/>
    </row>
    <row r="27" spans="1:13" ht="20.100000000000001" customHeight="1">
      <c r="B27" s="7" t="s">
        <v>98</v>
      </c>
      <c r="G27" s="28">
        <v>-1458500</v>
      </c>
      <c r="H27" s="28"/>
      <c r="I27" s="28">
        <v>119124</v>
      </c>
      <c r="L27" s="41"/>
      <c r="M27" s="72"/>
    </row>
    <row r="28" spans="1:13" ht="20.100000000000001" customHeight="1">
      <c r="B28" s="7" t="s">
        <v>108</v>
      </c>
      <c r="G28" s="28">
        <v>60637289.199999988</v>
      </c>
      <c r="H28" s="28"/>
      <c r="I28" s="28">
        <v>30568489</v>
      </c>
      <c r="L28" s="41"/>
      <c r="M28" s="72"/>
    </row>
    <row r="29" spans="1:13" ht="20.100000000000001" customHeight="1">
      <c r="B29" s="7" t="s">
        <v>15</v>
      </c>
      <c r="G29" s="28">
        <v>14962679</v>
      </c>
      <c r="H29" s="28"/>
      <c r="I29" s="28">
        <v>-36781724</v>
      </c>
      <c r="L29" s="41"/>
      <c r="M29" s="72"/>
    </row>
    <row r="30" spans="1:13" ht="20.100000000000001" customHeight="1">
      <c r="B30" s="7" t="s">
        <v>106</v>
      </c>
      <c r="E30" s="8">
        <v>13</v>
      </c>
      <c r="G30" s="39">
        <v>-124000</v>
      </c>
      <c r="H30" s="28"/>
      <c r="I30" s="61" t="s">
        <v>70</v>
      </c>
      <c r="L30" s="41"/>
      <c r="M30" s="72"/>
    </row>
    <row r="31" spans="1:13" ht="8.1" customHeight="1">
      <c r="B31" s="30"/>
      <c r="H31" s="27"/>
      <c r="L31" s="41"/>
      <c r="M31" s="72"/>
    </row>
    <row r="32" spans="1:13" ht="20.100000000000001" customHeight="1">
      <c r="A32" s="7" t="s">
        <v>133</v>
      </c>
      <c r="G32" s="7"/>
      <c r="I32" s="7"/>
      <c r="L32" s="41"/>
      <c r="M32" s="72"/>
    </row>
    <row r="33" spans="1:13" ht="20.100000000000001" customHeight="1">
      <c r="B33" s="7" t="s">
        <v>83</v>
      </c>
      <c r="G33" s="4">
        <f>SUM(G20:G32)</f>
        <v>32728312.199999988</v>
      </c>
      <c r="H33" s="4"/>
      <c r="I33" s="4">
        <f>SUM(I20:I32)</f>
        <v>-294308211</v>
      </c>
      <c r="L33" s="41"/>
      <c r="M33" s="72"/>
    </row>
    <row r="34" spans="1:13" ht="20.100000000000001" customHeight="1">
      <c r="C34" s="7" t="s">
        <v>41</v>
      </c>
      <c r="G34" s="4">
        <v>-56554412</v>
      </c>
      <c r="H34" s="27"/>
      <c r="I34" s="4">
        <v>-34802195</v>
      </c>
      <c r="L34" s="41"/>
      <c r="M34" s="72"/>
    </row>
    <row r="35" spans="1:13" ht="20.100000000000001" customHeight="1">
      <c r="C35" s="7" t="s">
        <v>42</v>
      </c>
      <c r="G35" s="3">
        <v>-27598358</v>
      </c>
      <c r="H35" s="27"/>
      <c r="I35" s="3">
        <v>-80430067</v>
      </c>
      <c r="L35" s="41"/>
      <c r="M35" s="72"/>
    </row>
    <row r="36" spans="1:13" s="17" customFormat="1" ht="8.1" customHeight="1">
      <c r="B36" s="37"/>
      <c r="G36" s="38"/>
      <c r="H36" s="31"/>
      <c r="I36" s="38"/>
      <c r="L36" s="71"/>
      <c r="M36" s="72"/>
    </row>
    <row r="37" spans="1:13" ht="20.100000000000001" customHeight="1">
      <c r="A37" s="7" t="s">
        <v>104</v>
      </c>
      <c r="G37" s="36">
        <f>SUM(G33:G36)</f>
        <v>-51424457.800000012</v>
      </c>
      <c r="H37" s="38"/>
      <c r="I37" s="36">
        <f>SUM(I33:I36)</f>
        <v>-409540473</v>
      </c>
      <c r="L37" s="41"/>
      <c r="M37" s="72"/>
    </row>
    <row r="38" spans="1:13" ht="20.100000000000001" customHeight="1">
      <c r="G38" s="38"/>
      <c r="H38" s="38"/>
      <c r="I38" s="38"/>
    </row>
    <row r="39" spans="1:13" ht="20.100000000000001" customHeight="1">
      <c r="G39" s="38"/>
      <c r="H39" s="38"/>
      <c r="I39" s="38"/>
    </row>
    <row r="40" spans="1:13" ht="20.100000000000001" customHeight="1">
      <c r="G40" s="38"/>
      <c r="H40" s="38"/>
      <c r="I40" s="38"/>
    </row>
    <row r="41" spans="1:13" ht="20.100000000000001" customHeight="1">
      <c r="G41" s="38"/>
      <c r="H41" s="38"/>
      <c r="I41" s="38"/>
    </row>
    <row r="42" spans="1:13" ht="20.100000000000001" customHeight="1">
      <c r="G42" s="38"/>
      <c r="H42" s="38"/>
      <c r="I42" s="38"/>
    </row>
    <row r="43" spans="1:13" s="17" customFormat="1" ht="7.5" customHeight="1">
      <c r="G43" s="38"/>
      <c r="H43" s="38"/>
      <c r="I43" s="38"/>
    </row>
    <row r="44" spans="1:13" ht="21.95" customHeight="1">
      <c r="A44" s="12" t="str">
        <f>+Thai7!A27</f>
        <v>หมายเหตุประกอบข้อมูลทางการเงินเป็นส่วนหนึ่งของข้อมูลทางการเงินระหว่างกาลนี้</v>
      </c>
      <c r="B44" s="12"/>
      <c r="C44" s="12"/>
      <c r="D44" s="12"/>
      <c r="E44" s="13"/>
      <c r="F44" s="12"/>
      <c r="G44" s="3"/>
      <c r="H44" s="3"/>
      <c r="I44" s="3"/>
    </row>
    <row r="45" spans="1:13" ht="20.100000000000001" customHeight="1">
      <c r="A45" s="74" t="s">
        <v>135</v>
      </c>
      <c r="B45" s="74"/>
      <c r="D45" s="8"/>
      <c r="G45" s="9"/>
      <c r="H45" s="10"/>
      <c r="I45" s="9"/>
    </row>
    <row r="46" spans="1:13" ht="20.100000000000001" customHeight="1">
      <c r="A46" s="6" t="s">
        <v>92</v>
      </c>
      <c r="D46" s="8"/>
      <c r="G46" s="9"/>
      <c r="H46" s="10"/>
      <c r="I46" s="9"/>
    </row>
    <row r="47" spans="1:13" ht="20.100000000000001" customHeight="1">
      <c r="A47" s="11" t="s">
        <v>112</v>
      </c>
      <c r="B47" s="12"/>
      <c r="C47" s="12"/>
      <c r="D47" s="13"/>
      <c r="E47" s="12"/>
      <c r="F47" s="12"/>
      <c r="G47" s="14"/>
      <c r="H47" s="15"/>
      <c r="I47" s="14"/>
    </row>
    <row r="48" spans="1:13" ht="20.100000000000001" customHeight="1">
      <c r="A48" s="16"/>
      <c r="B48" s="17"/>
      <c r="C48" s="17"/>
      <c r="D48" s="18"/>
      <c r="E48" s="17"/>
      <c r="F48" s="17"/>
      <c r="G48" s="19"/>
      <c r="H48" s="20"/>
      <c r="I48" s="19"/>
    </row>
    <row r="49" spans="1:13" ht="20.100000000000001" customHeight="1">
      <c r="D49" s="8"/>
      <c r="E49" s="6"/>
      <c r="F49" s="6"/>
      <c r="G49" s="22" t="s">
        <v>96</v>
      </c>
      <c r="H49" s="22"/>
      <c r="I49" s="22" t="s">
        <v>93</v>
      </c>
    </row>
    <row r="50" spans="1:13" ht="20.100000000000001" customHeight="1">
      <c r="D50" s="8"/>
      <c r="E50" s="6"/>
      <c r="F50" s="6"/>
      <c r="G50" s="23" t="s">
        <v>1</v>
      </c>
      <c r="H50" s="23"/>
      <c r="I50" s="23" t="s">
        <v>1</v>
      </c>
    </row>
    <row r="51" spans="1:13" ht="20.100000000000001" customHeight="1">
      <c r="D51" s="18"/>
      <c r="E51" s="24" t="s">
        <v>2</v>
      </c>
      <c r="F51" s="6"/>
      <c r="G51" s="26" t="s">
        <v>3</v>
      </c>
      <c r="H51" s="2"/>
      <c r="I51" s="26" t="s">
        <v>3</v>
      </c>
    </row>
    <row r="52" spans="1:13" ht="6" customHeight="1">
      <c r="D52" s="18"/>
      <c r="E52" s="25"/>
      <c r="F52" s="6"/>
      <c r="G52" s="23"/>
      <c r="H52" s="2"/>
      <c r="I52" s="23"/>
    </row>
    <row r="53" spans="1:13" ht="20.100000000000001" customHeight="1">
      <c r="A53" s="6" t="s">
        <v>29</v>
      </c>
      <c r="G53" s="38"/>
      <c r="I53" s="38"/>
    </row>
    <row r="54" spans="1:13" ht="20.100000000000001" customHeight="1">
      <c r="A54" s="7" t="s">
        <v>84</v>
      </c>
      <c r="E54" s="8"/>
      <c r="G54" s="35">
        <v>-268921710</v>
      </c>
      <c r="H54" s="4"/>
      <c r="I54" s="35">
        <v>-414045640</v>
      </c>
      <c r="L54" s="41"/>
      <c r="M54" s="72"/>
    </row>
    <row r="55" spans="1:13" ht="20.100000000000001" customHeight="1">
      <c r="A55" s="7" t="s">
        <v>53</v>
      </c>
      <c r="E55" s="8"/>
      <c r="G55" s="35">
        <v>-5979687</v>
      </c>
      <c r="H55" s="4"/>
      <c r="I55" s="35">
        <v>-4424038</v>
      </c>
      <c r="L55" s="41"/>
      <c r="M55" s="72"/>
    </row>
    <row r="56" spans="1:13" ht="20.100000000000001" customHeight="1">
      <c r="A56" s="7" t="s">
        <v>78</v>
      </c>
      <c r="G56" s="33">
        <v>710281</v>
      </c>
      <c r="H56" s="4"/>
      <c r="I56" s="33">
        <v>3109346</v>
      </c>
      <c r="L56" s="41"/>
      <c r="M56" s="72"/>
    </row>
    <row r="57" spans="1:13" ht="6" customHeight="1">
      <c r="G57" s="35"/>
      <c r="H57" s="4"/>
      <c r="I57" s="35"/>
      <c r="L57" s="41"/>
      <c r="M57" s="72"/>
    </row>
    <row r="58" spans="1:13" ht="20.100000000000001" customHeight="1">
      <c r="A58" s="7" t="s">
        <v>30</v>
      </c>
      <c r="E58" s="8"/>
      <c r="G58" s="3">
        <f>SUM(G54:G57)</f>
        <v>-274191116</v>
      </c>
      <c r="H58" s="4"/>
      <c r="I58" s="3">
        <f>SUM(I54:I57)</f>
        <v>-415360332</v>
      </c>
      <c r="L58" s="41"/>
      <c r="M58" s="72"/>
    </row>
    <row r="59" spans="1:13" ht="12" customHeight="1">
      <c r="E59" s="8"/>
      <c r="G59" s="4"/>
      <c r="H59" s="4"/>
      <c r="I59" s="4"/>
      <c r="L59" s="41"/>
      <c r="M59" s="72"/>
    </row>
    <row r="60" spans="1:13" ht="20.100000000000001" customHeight="1">
      <c r="A60" s="6" t="s">
        <v>31</v>
      </c>
      <c r="H60" s="27"/>
      <c r="L60" s="41"/>
      <c r="M60" s="72"/>
    </row>
    <row r="61" spans="1:13" ht="20.100000000000001" customHeight="1">
      <c r="A61" s="7" t="s">
        <v>141</v>
      </c>
      <c r="E61" s="8">
        <v>12</v>
      </c>
      <c r="G61" s="27">
        <v>15309175058</v>
      </c>
      <c r="H61" s="1"/>
      <c r="I61" s="27">
        <v>11990803995</v>
      </c>
      <c r="L61" s="41"/>
      <c r="M61" s="72"/>
    </row>
    <row r="62" spans="1:13" ht="20.100000000000001" customHeight="1">
      <c r="A62" s="7" t="s">
        <v>142</v>
      </c>
      <c r="E62" s="8">
        <v>12</v>
      </c>
      <c r="G62" s="27">
        <v>-15026902423</v>
      </c>
      <c r="H62" s="1"/>
      <c r="I62" s="27">
        <v>-11675878553</v>
      </c>
      <c r="L62" s="41"/>
      <c r="M62" s="72"/>
    </row>
    <row r="63" spans="1:13" ht="20.100000000000001" customHeight="1">
      <c r="A63" s="7" t="s">
        <v>63</v>
      </c>
      <c r="G63" s="27">
        <v>-13819</v>
      </c>
      <c r="H63" s="1"/>
      <c r="I63" s="27">
        <v>-54881</v>
      </c>
      <c r="L63" s="41"/>
      <c r="M63" s="72"/>
    </row>
    <row r="64" spans="1:13" ht="20.100000000000001" customHeight="1">
      <c r="A64" s="7" t="s">
        <v>69</v>
      </c>
      <c r="G64" s="27">
        <v>-408181</v>
      </c>
      <c r="H64" s="1"/>
      <c r="I64" s="4">
        <v>-243200</v>
      </c>
      <c r="L64" s="41"/>
      <c r="M64" s="72"/>
    </row>
    <row r="65" spans="1:14" ht="20.100000000000001" customHeight="1">
      <c r="A65" s="7" t="s">
        <v>118</v>
      </c>
      <c r="G65" s="1" t="s">
        <v>70</v>
      </c>
      <c r="H65" s="1"/>
      <c r="I65" s="73">
        <v>1000000000</v>
      </c>
      <c r="L65" s="41"/>
      <c r="M65" s="72"/>
    </row>
    <row r="66" spans="1:14" ht="20.100000000000001" customHeight="1">
      <c r="A66" s="7" t="s">
        <v>119</v>
      </c>
      <c r="G66" s="1" t="s">
        <v>70</v>
      </c>
      <c r="H66" s="1"/>
      <c r="I66" s="73">
        <v>-3377596</v>
      </c>
      <c r="L66" s="41"/>
      <c r="M66" s="72"/>
    </row>
    <row r="67" spans="1:14" ht="20.100000000000001" customHeight="1">
      <c r="A67" s="7" t="s">
        <v>117</v>
      </c>
      <c r="E67" s="8">
        <v>15</v>
      </c>
      <c r="G67" s="3">
        <v>-30476531</v>
      </c>
      <c r="H67" s="31"/>
      <c r="I67" s="61">
        <v>-522454820</v>
      </c>
      <c r="L67" s="41"/>
      <c r="M67" s="72"/>
    </row>
    <row r="68" spans="1:14" ht="6" customHeight="1">
      <c r="E68" s="8"/>
      <c r="H68" s="4"/>
      <c r="L68" s="41"/>
      <c r="M68" s="72"/>
    </row>
    <row r="69" spans="1:14" ht="20.100000000000001" customHeight="1">
      <c r="A69" s="7" t="s">
        <v>105</v>
      </c>
      <c r="E69" s="8"/>
      <c r="G69" s="3">
        <f>SUM(G61:G68)</f>
        <v>251374104</v>
      </c>
      <c r="H69" s="31"/>
      <c r="I69" s="3">
        <f>SUM(I61:I68)</f>
        <v>788794945</v>
      </c>
      <c r="L69" s="41"/>
      <c r="M69" s="72"/>
    </row>
    <row r="70" spans="1:14" ht="12" customHeight="1">
      <c r="E70" s="8"/>
      <c r="H70" s="1"/>
      <c r="L70" s="41"/>
      <c r="M70" s="72"/>
    </row>
    <row r="71" spans="1:14" ht="20.100000000000001" customHeight="1">
      <c r="A71" s="6" t="s">
        <v>134</v>
      </c>
      <c r="E71" s="8"/>
      <c r="G71" s="27">
        <f>G69+G58+G37</f>
        <v>-74241469.800000012</v>
      </c>
      <c r="H71" s="1"/>
      <c r="I71" s="27">
        <f>I69+I58+I37</f>
        <v>-36105860</v>
      </c>
      <c r="L71" s="41"/>
      <c r="M71" s="72"/>
    </row>
    <row r="72" spans="1:14" ht="20.100000000000001" customHeight="1">
      <c r="A72" s="7" t="s">
        <v>32</v>
      </c>
      <c r="G72" s="33">
        <f>'Thai 2-4'!I14</f>
        <v>232822969</v>
      </c>
      <c r="H72" s="1"/>
      <c r="I72" s="33">
        <v>170463201</v>
      </c>
      <c r="L72" s="41"/>
      <c r="M72" s="72"/>
    </row>
    <row r="73" spans="1:14" ht="6" customHeight="1">
      <c r="G73" s="35"/>
      <c r="H73" s="4"/>
      <c r="I73" s="35"/>
      <c r="L73" s="41"/>
      <c r="M73" s="72"/>
    </row>
    <row r="74" spans="1:14" ht="20.100000000000001" customHeight="1" thickBot="1">
      <c r="A74" s="7" t="s">
        <v>33</v>
      </c>
      <c r="G74" s="5">
        <f>SUM(G71:G73)</f>
        <v>158581499.19999999</v>
      </c>
      <c r="H74" s="4"/>
      <c r="I74" s="5">
        <f>SUM(I71:I73)</f>
        <v>134357341</v>
      </c>
      <c r="L74" s="41"/>
      <c r="M74" s="72"/>
      <c r="N74" s="41"/>
    </row>
    <row r="75" spans="1:14" ht="20.100000000000001" customHeight="1" thickTop="1">
      <c r="G75" s="1"/>
      <c r="H75" s="1"/>
      <c r="I75" s="1"/>
    </row>
    <row r="76" spans="1:14" ht="20.100000000000001" customHeight="1">
      <c r="A76" s="6" t="s">
        <v>43</v>
      </c>
      <c r="G76" s="1"/>
      <c r="H76" s="1"/>
      <c r="I76" s="1"/>
      <c r="L76" s="27"/>
    </row>
    <row r="77" spans="1:14" ht="20.100000000000001" customHeight="1">
      <c r="A77" s="7" t="s">
        <v>44</v>
      </c>
      <c r="G77" s="1">
        <v>363129</v>
      </c>
      <c r="H77" s="1"/>
      <c r="I77" s="1">
        <v>520539</v>
      </c>
    </row>
    <row r="78" spans="1:14" ht="20.100000000000001" customHeight="1">
      <c r="A78" s="7" t="s">
        <v>45</v>
      </c>
      <c r="G78" s="3">
        <v>158218370</v>
      </c>
      <c r="H78" s="1"/>
      <c r="I78" s="3">
        <v>133836802</v>
      </c>
    </row>
    <row r="79" spans="1:14" ht="6" customHeight="1">
      <c r="G79" s="35"/>
      <c r="H79" s="4"/>
      <c r="I79" s="35"/>
    </row>
    <row r="80" spans="1:14" ht="20.100000000000001" customHeight="1" thickBot="1">
      <c r="A80" s="6"/>
      <c r="G80" s="5">
        <f>SUM(G77:G79)</f>
        <v>158581499</v>
      </c>
      <c r="H80" s="4"/>
      <c r="I80" s="5">
        <f>SUM(I77:I79)</f>
        <v>134357341</v>
      </c>
    </row>
    <row r="81" spans="1:9" ht="12" customHeight="1" thickTop="1">
      <c r="G81" s="1"/>
      <c r="H81" s="1"/>
      <c r="I81" s="1"/>
    </row>
    <row r="82" spans="1:9" ht="20.100000000000001" customHeight="1">
      <c r="A82" s="6" t="s">
        <v>34</v>
      </c>
      <c r="G82" s="1"/>
      <c r="H82" s="1"/>
      <c r="I82" s="1"/>
    </row>
    <row r="83" spans="1:9" ht="6" customHeight="1">
      <c r="A83" s="6"/>
      <c r="G83" s="1"/>
      <c r="H83" s="1"/>
      <c r="I83" s="1"/>
    </row>
    <row r="84" spans="1:9" ht="20.100000000000001" customHeight="1">
      <c r="A84" s="40" t="s">
        <v>113</v>
      </c>
      <c r="B84" s="40"/>
      <c r="C84" s="40"/>
      <c r="D84" s="40"/>
      <c r="E84" s="40"/>
      <c r="F84" s="40"/>
      <c r="G84" s="40"/>
      <c r="H84" s="40"/>
      <c r="I84" s="40"/>
    </row>
    <row r="85" spans="1:9" ht="6" customHeight="1">
      <c r="G85" s="1"/>
      <c r="H85" s="1"/>
      <c r="I85" s="1"/>
    </row>
    <row r="86" spans="1:9" ht="20.100000000000001" customHeight="1">
      <c r="A86" s="7" t="s">
        <v>82</v>
      </c>
      <c r="E86" s="8"/>
      <c r="G86" s="27">
        <v>3339740</v>
      </c>
      <c r="H86" s="1"/>
      <c r="I86" s="27">
        <v>25874756</v>
      </c>
    </row>
    <row r="87" spans="1:9" ht="20.100000000000001" customHeight="1">
      <c r="A87" s="7" t="s">
        <v>77</v>
      </c>
      <c r="E87" s="8"/>
      <c r="G87" s="27">
        <v>2850000</v>
      </c>
      <c r="H87" s="1"/>
      <c r="I87" s="27">
        <v>1382500</v>
      </c>
    </row>
    <row r="88" spans="1:9" ht="20.100000000000001" customHeight="1">
      <c r="A88" s="7" t="s">
        <v>120</v>
      </c>
      <c r="E88" s="8"/>
      <c r="G88" s="1" t="s">
        <v>70</v>
      </c>
      <c r="H88" s="1"/>
      <c r="I88" s="27">
        <v>1115000</v>
      </c>
    </row>
    <row r="89" spans="1:9" ht="18" customHeight="1">
      <c r="A89" s="7" t="s">
        <v>139</v>
      </c>
      <c r="G89" s="1">
        <v>435379017</v>
      </c>
      <c r="H89" s="1"/>
      <c r="I89" s="1" t="s">
        <v>70</v>
      </c>
    </row>
    <row r="90" spans="1:9" ht="12.75" customHeight="1">
      <c r="G90" s="1"/>
      <c r="H90" s="1"/>
      <c r="I90" s="1"/>
    </row>
    <row r="91" spans="1:9" ht="21.95" customHeight="1">
      <c r="A91" s="12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1" s="12"/>
      <c r="C91" s="12"/>
      <c r="D91" s="12"/>
      <c r="E91" s="12"/>
      <c r="F91" s="12"/>
      <c r="G91" s="39"/>
      <c r="H91" s="12"/>
      <c r="I91" s="3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 alignWithMargins="0">
    <oddFooter>&amp;R&amp;"Angsana New,Regular"&amp;P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Thai5</vt:lpstr>
      <vt:lpstr>Thai6</vt:lpstr>
      <vt:lpstr>Thai7</vt:lpstr>
      <vt:lpstr>Thai8-9</vt:lpstr>
      <vt:lpstr>'Thai 2-4'!Print_Area</vt:lpstr>
      <vt:lpstr>Thai5!Print_Area</vt:lpstr>
      <vt:lpstr>Thai6!Print_Area</vt:lpstr>
      <vt:lpstr>Thai7!Print_Area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Somsak  Wimala</cp:lastModifiedBy>
  <cp:lastPrinted>2019-08-05T07:58:19Z</cp:lastPrinted>
  <dcterms:created xsi:type="dcterms:W3CDTF">2001-11-19T03:03:56Z</dcterms:created>
  <dcterms:modified xsi:type="dcterms:W3CDTF">2019-08-08T07:50:24Z</dcterms:modified>
</cp:coreProperties>
</file>