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2019\Q2'2019\CBG\"/>
    </mc:Choice>
  </mc:AlternateContent>
  <xr:revisionPtr revIDLastSave="0" documentId="13_ncr:1_{C9831023-096C-4F26-ADE6-BE7573A2840B}" xr6:coauthVersionLast="36" xr6:coauthVersionMax="36" xr10:uidLastSave="{00000000-0000-0000-0000-000000000000}"/>
  <bookViews>
    <workbookView xWindow="0" yWindow="0" windowWidth="20490" windowHeight="7155" activeTab="3" xr2:uid="{00000000-000D-0000-FFFF-FFFF00000000}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BS!$A$1:$J$98</definedName>
    <definedName name="_xlnm.Print_Area" localSheetId="3">company!$A$1:$O$25</definedName>
    <definedName name="_xlnm.Print_Area" localSheetId="2">consolidated!$A$1:$Y$32</definedName>
    <definedName name="_xlnm.Print_Area" localSheetId="1">PL!$A$1:$J$224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22" i="6" l="1"/>
  <c r="U29" i="9"/>
  <c r="Y29" i="9" s="1"/>
  <c r="O15" i="6" l="1"/>
  <c r="U18" i="9"/>
  <c r="Y18" i="9" s="1"/>
  <c r="J195" i="1"/>
  <c r="H195" i="1"/>
  <c r="F195" i="1"/>
  <c r="D195" i="1"/>
  <c r="J186" i="1"/>
  <c r="H186" i="1"/>
  <c r="D186" i="1"/>
  <c r="F186" i="1"/>
  <c r="F13" i="1"/>
  <c r="H13" i="1"/>
  <c r="J13" i="1"/>
  <c r="J53" i="1"/>
  <c r="H53" i="1"/>
  <c r="F53" i="1"/>
  <c r="D53" i="1"/>
  <c r="J19" i="1"/>
  <c r="H19" i="1"/>
  <c r="F19" i="1"/>
  <c r="D19" i="1"/>
  <c r="D13" i="1"/>
  <c r="D20" i="1" l="1"/>
  <c r="D22" i="1" s="1"/>
  <c r="D24" i="1" s="1"/>
  <c r="D30" i="1" s="1"/>
  <c r="D27" i="1" s="1"/>
  <c r="D34" i="1" s="1"/>
  <c r="F20" i="1"/>
  <c r="F22" i="1" s="1"/>
  <c r="F24" i="1" s="1"/>
  <c r="F30" i="1" s="1"/>
  <c r="F27" i="1" s="1"/>
  <c r="F34" i="1" s="1"/>
  <c r="J20" i="1"/>
  <c r="J22" i="1" s="1"/>
  <c r="J24" i="1" s="1"/>
  <c r="J47" i="1" s="1"/>
  <c r="J55" i="1" s="1"/>
  <c r="J58" i="1" s="1"/>
  <c r="H20" i="1"/>
  <c r="H22" i="1" s="1"/>
  <c r="H24" i="1" s="1"/>
  <c r="H27" i="1" s="1"/>
  <c r="H34" i="1" s="1"/>
  <c r="D18" i="7"/>
  <c r="J82" i="1"/>
  <c r="H82" i="1"/>
  <c r="F82" i="1"/>
  <c r="D82" i="1"/>
  <c r="H58" i="7"/>
  <c r="D47" i="1" l="1"/>
  <c r="D55" i="1" s="1"/>
  <c r="D61" i="1" s="1"/>
  <c r="D58" i="1" s="1"/>
  <c r="F47" i="1"/>
  <c r="J27" i="1"/>
  <c r="J34" i="1" s="1"/>
  <c r="H47" i="1"/>
  <c r="H55" i="1" s="1"/>
  <c r="H58" i="1" s="1"/>
  <c r="U22" i="9"/>
  <c r="Y22" i="9" s="1"/>
  <c r="U20" i="9"/>
  <c r="Y20" i="9" s="1"/>
  <c r="F55" i="1" l="1"/>
  <c r="F61" i="1" s="1"/>
  <c r="F58" i="1" s="1"/>
  <c r="J86" i="7"/>
  <c r="J85" i="7"/>
  <c r="F76" i="1" l="1"/>
  <c r="H76" i="1"/>
  <c r="H83" i="1" s="1"/>
  <c r="H85" i="1" s="1"/>
  <c r="J76" i="1"/>
  <c r="F83" i="1" l="1"/>
  <c r="F85" i="1" s="1"/>
  <c r="J83" i="1"/>
  <c r="J85" i="1" s="1"/>
  <c r="J81" i="7" l="1"/>
  <c r="F87" i="7"/>
  <c r="F86" i="7"/>
  <c r="F85" i="7"/>
  <c r="F83" i="7"/>
  <c r="F81" i="7"/>
  <c r="F79" i="7"/>
  <c r="U27" i="9"/>
  <c r="Y27" i="9" s="1"/>
  <c r="U25" i="9"/>
  <c r="U14" i="9"/>
  <c r="M28" i="9"/>
  <c r="M30" i="9" s="1"/>
  <c r="M17" i="9"/>
  <c r="M23" i="9" s="1"/>
  <c r="K28" i="9"/>
  <c r="K30" i="9" s="1"/>
  <c r="I28" i="9"/>
  <c r="I30" i="9" s="1"/>
  <c r="K17" i="9"/>
  <c r="K23" i="9" s="1"/>
  <c r="I17" i="9"/>
  <c r="I23" i="9" s="1"/>
  <c r="I21" i="6"/>
  <c r="I14" i="6"/>
  <c r="I16" i="6" s="1"/>
  <c r="D79" i="7" l="1"/>
  <c r="I23" i="6"/>
  <c r="H81" i="7" s="1"/>
  <c r="D83" i="7"/>
  <c r="D81" i="7"/>
  <c r="F89" i="7" l="1"/>
  <c r="F78" i="7"/>
  <c r="F77" i="7"/>
  <c r="J78" i="7"/>
  <c r="J77" i="7"/>
  <c r="K14" i="6" l="1"/>
  <c r="K16" i="6" s="1"/>
  <c r="G14" i="6"/>
  <c r="G16" i="6" s="1"/>
  <c r="E14" i="6"/>
  <c r="E16" i="6" s="1"/>
  <c r="O13" i="6"/>
  <c r="O11" i="6"/>
  <c r="W17" i="9" l="1"/>
  <c r="W23" i="9" s="1"/>
  <c r="S17" i="9"/>
  <c r="S23" i="9" s="1"/>
  <c r="O17" i="9"/>
  <c r="O23" i="9" s="1"/>
  <c r="G17" i="9"/>
  <c r="G23" i="9" s="1"/>
  <c r="E17" i="9"/>
  <c r="E23" i="9" s="1"/>
  <c r="U16" i="9"/>
  <c r="Y16" i="9" s="1"/>
  <c r="Y14" i="9"/>
  <c r="J116" i="1" l="1"/>
  <c r="F116" i="1"/>
  <c r="F88" i="7"/>
  <c r="J135" i="1" l="1"/>
  <c r="J151" i="1" s="1"/>
  <c r="J162" i="1" s="1"/>
  <c r="J166" i="1" s="1"/>
  <c r="J198" i="1" s="1"/>
  <c r="J202" i="1" s="1"/>
  <c r="F87" i="1"/>
  <c r="F135" i="1" l="1"/>
  <c r="F151" i="1" s="1"/>
  <c r="F162" i="1" s="1"/>
  <c r="F166" i="1" s="1"/>
  <c r="F198" i="1" s="1"/>
  <c r="F202" i="1" s="1"/>
  <c r="J87" i="1"/>
  <c r="M12" i="6" s="1"/>
  <c r="O12" i="6" s="1"/>
  <c r="O14" i="6" s="1"/>
  <c r="O16" i="6" s="1"/>
  <c r="F93" i="1"/>
  <c r="F90" i="1" s="1"/>
  <c r="F110" i="1"/>
  <c r="F118" i="1" s="1"/>
  <c r="F124" i="1" s="1"/>
  <c r="F121" i="1" s="1"/>
  <c r="J110" i="1" l="1"/>
  <c r="J118" i="1" s="1"/>
  <c r="J121" i="1" s="1"/>
  <c r="M14" i="6"/>
  <c r="M16" i="6" s="1"/>
  <c r="J90" i="1"/>
  <c r="J97" i="1" s="1"/>
  <c r="F97" i="1"/>
  <c r="Q15" i="9"/>
  <c r="J58" i="7"/>
  <c r="J50" i="7"/>
  <c r="J28" i="7"/>
  <c r="J18" i="7"/>
  <c r="F58" i="7"/>
  <c r="F50" i="7"/>
  <c r="F28" i="7"/>
  <c r="F18" i="7"/>
  <c r="Q17" i="9" l="1"/>
  <c r="Q23" i="9" s="1"/>
  <c r="U15" i="9"/>
  <c r="F59" i="7"/>
  <c r="J29" i="7"/>
  <c r="J59" i="7"/>
  <c r="F29" i="7"/>
  <c r="F90" i="7"/>
  <c r="F91" i="7" s="1"/>
  <c r="J88" i="7"/>
  <c r="J90" i="7" s="1"/>
  <c r="D58" i="7"/>
  <c r="H50" i="7"/>
  <c r="D50" i="7"/>
  <c r="H28" i="7"/>
  <c r="D28" i="7"/>
  <c r="H18" i="7"/>
  <c r="U17" i="9" l="1"/>
  <c r="U23" i="9" s="1"/>
  <c r="Y15" i="9"/>
  <c r="Y17" i="9" s="1"/>
  <c r="Y23" i="9" s="1"/>
  <c r="H29" i="7"/>
  <c r="J91" i="7"/>
  <c r="J92" i="7" s="1"/>
  <c r="F92" i="7"/>
  <c r="H59" i="7"/>
  <c r="D59" i="7"/>
  <c r="D29" i="7"/>
  <c r="W28" i="9" l="1"/>
  <c r="W30" i="9" s="1"/>
  <c r="D89" i="7" l="1"/>
  <c r="S28" i="9" l="1"/>
  <c r="S30" i="9" s="1"/>
  <c r="D87" i="7" l="1"/>
  <c r="H116" i="1"/>
  <c r="D116" i="1"/>
  <c r="O18" i="6" l="1"/>
  <c r="K21" i="6"/>
  <c r="G21" i="6"/>
  <c r="E21" i="6"/>
  <c r="O28" i="9"/>
  <c r="O30" i="9" s="1"/>
  <c r="G28" i="9"/>
  <c r="G30" i="9" s="1"/>
  <c r="E28" i="9"/>
  <c r="E30" i="9" s="1"/>
  <c r="D76" i="1"/>
  <c r="G23" i="6" l="1"/>
  <c r="H78" i="7" s="1"/>
  <c r="K23" i="6"/>
  <c r="H85" i="7" s="1"/>
  <c r="H77" i="7"/>
  <c r="E23" i="6"/>
  <c r="D77" i="7"/>
  <c r="D78" i="7"/>
  <c r="D85" i="7"/>
  <c r="Y25" i="9"/>
  <c r="D83" i="1"/>
  <c r="D85" i="1" s="1"/>
  <c r="O20" i="6"/>
  <c r="H87" i="1" l="1"/>
  <c r="H135" i="1"/>
  <c r="H151" i="1" s="1"/>
  <c r="H162" i="1" s="1"/>
  <c r="H166" i="1" s="1"/>
  <c r="D87" i="1"/>
  <c r="D93" i="1" s="1"/>
  <c r="D135" i="1"/>
  <c r="D151" i="1" l="1"/>
  <c r="D162" i="1" s="1"/>
  <c r="D166" i="1" s="1"/>
  <c r="D198" i="1" s="1"/>
  <c r="D202" i="1" s="1"/>
  <c r="H90" i="1"/>
  <c r="H97" i="1" s="1"/>
  <c r="M19" i="6"/>
  <c r="D110" i="1"/>
  <c r="D118" i="1" s="1"/>
  <c r="D124" i="1" s="1"/>
  <c r="D121" i="1" s="1"/>
  <c r="D90" i="1"/>
  <c r="H198" i="1"/>
  <c r="H202" i="1" s="1"/>
  <c r="H110" i="1"/>
  <c r="D97" i="1" l="1"/>
  <c r="Q26" i="9"/>
  <c r="H118" i="1"/>
  <c r="H121" i="1" s="1"/>
  <c r="U26" i="9" l="1"/>
  <c r="Q28" i="9"/>
  <c r="Q30" i="9" s="1"/>
  <c r="M21" i="6"/>
  <c r="O19" i="6"/>
  <c r="M23" i="6" l="1"/>
  <c r="H86" i="7" s="1"/>
  <c r="H88" i="7" s="1"/>
  <c r="H90" i="7" s="1"/>
  <c r="H91" i="7" s="1"/>
  <c r="H92" i="7" s="1"/>
  <c r="O21" i="6"/>
  <c r="O23" i="6" s="1"/>
  <c r="D86" i="7"/>
  <c r="D88" i="7" s="1"/>
  <c r="D90" i="7" s="1"/>
  <c r="D91" i="7" s="1"/>
  <c r="D92" i="7" s="1"/>
  <c r="Y26" i="9"/>
  <c r="Y28" i="9" s="1"/>
  <c r="Y30" i="9" s="1"/>
  <c r="U28" i="9"/>
  <c r="U30" i="9" s="1"/>
</calcChain>
</file>

<file path=xl/sharedStrings.xml><?xml version="1.0" encoding="utf-8"?>
<sst xmlns="http://schemas.openxmlformats.org/spreadsheetml/2006/main" count="445" uniqueCount="231">
  <si>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</si>
  <si>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</si>
  <si>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</si>
  <si>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</si>
  <si>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</si>
  <si>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</si>
  <si>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</si>
  <si>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</si>
  <si>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</si>
  <si>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</si>
  <si>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</si>
  <si>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</si>
  <si>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</si>
  <si>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</si>
  <si>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</si>
  <si>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</si>
  <si>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</si>
  <si>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</si>
  <si>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</si>
  <si>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</si>
  <si>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</si>
  <si>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</si>
  <si>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</si>
  <si>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</si>
  <si>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</si>
  <si>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</si>
  <si>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</si>
  <si>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</si>
  <si>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</si>
  <si>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</si>
  <si>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</si>
  <si>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</si>
  <si>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</si>
  <si>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</si>
  <si>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</si>
  <si>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</si>
  <si>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</si>
  <si>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</si>
  <si>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</si>
  <si>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</si>
  <si>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</si>
  <si>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</si>
  <si>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ทุนที่ออกและชำระแล้ว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</si>
  <si>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</si>
  <si>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</si>
  <si>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</si>
  <si>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</si>
  <si>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</si>
  <si>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</si>
  <si>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</si>
  <si>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</si>
  <si>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</si>
  <si>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</si>
  <si>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</si>
  <si>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 xml:space="preserve">      ดอกเบี้ยรับ</t>
  </si>
  <si>
    <t>สินทรัพย์ดำเนินงาน(เพิ่มขึ้น)ลดลง</t>
  </si>
  <si>
    <t>ค่าใช้จ่ายภาษีเงินได้</t>
  </si>
  <si>
    <t>กรรมการ</t>
  </si>
  <si>
    <t>อสังหาริมทรัพย์เพื่อการลงทุน</t>
  </si>
  <si>
    <t xml:space="preserve">การแบ่งปันกำไร </t>
  </si>
  <si>
    <t>การควบคุมเดียวกัน</t>
  </si>
  <si>
    <t>กำไรสะสม</t>
  </si>
  <si>
    <t>เงินให้กู้ยืมระยะสั้นแก่กิจการที่เกี่ยวข้องกันเพิ่มขึ้น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</si>
  <si>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</si>
  <si>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</si>
  <si>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</si>
  <si>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</si>
  <si>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</si>
  <si>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</si>
  <si>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</si>
  <si>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</si>
  <si>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</si>
  <si>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งบแสดงการเปลี่ยนแปลงส่วนของผู้ถือหุ้น  (ต่อ)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</si>
  <si>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</si>
  <si>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</si>
  <si>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</si>
  <si>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</si>
  <si>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</si>
  <si>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</si>
  <si>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</si>
  <si>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</si>
  <si>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</si>
  <si>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</si>
  <si>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</si>
  <si>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</si>
  <si>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</si>
  <si>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</si>
  <si>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</si>
  <si>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</si>
  <si>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</si>
  <si>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</si>
  <si>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</si>
  <si>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</si>
  <si>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</si>
  <si>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</si>
  <si>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</si>
  <si>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กำไรก่อนภาษี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</si>
  <si>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</si>
  <si>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</si>
  <si>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ส่วนที่เป็นของผู้ถือหุ้นของบริษัทฯ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</si>
  <si>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</si>
  <si>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</si>
  <si>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รายการปรับกระทบยอดกำไรก่อนภาษี</t>
  </si>
  <si>
    <t>กำไรต่อหุ้น</t>
  </si>
  <si>
    <t>(หน่วย: พันบาท)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</si>
  <si>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</si>
  <si>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</si>
  <si>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</si>
  <si>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</si>
  <si>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กำไรสุทธิสำหรับงวด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</si>
  <si>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</si>
  <si>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</si>
  <si>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</si>
  <si>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</si>
  <si>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</si>
  <si>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>เงินสดรับจากการจำหน่ายอุปกรณ์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</si>
  <si>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</si>
  <si>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</si>
  <si>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</si>
  <si>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</si>
  <si>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 xml:space="preserve">   เป็นเงินสดรับ(จ่าย)จากกิจกรรมดำเนินงาน</t>
  </si>
  <si>
    <t xml:space="preserve">      กำไรจากการขายเงินลงทุนชั่วคราวในหลักทรัพย์เพื่อค้า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</si>
  <si>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</si>
  <si>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</si>
  <si>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</si>
  <si>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</si>
  <si>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เงินสดจ่ายเพื่อซื้อที่ดิน อาคารและอุปกรณ์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</si>
  <si>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</si>
  <si>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</si>
  <si>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</si>
  <si>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</si>
  <si>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ควบคุมของ</t>
  </si>
  <si>
    <t>ของบริษัทฯ</t>
  </si>
  <si>
    <t>บริษัทย่อย</t>
  </si>
  <si>
    <t>ค่าความนิยม</t>
  </si>
  <si>
    <t>เงินมัดจำรับสำหรับการเช่า</t>
  </si>
  <si>
    <t>เงินกู้ยืมระยะสั้นจากสถาบันการเงิน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</si>
  <si>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</si>
  <si>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</si>
  <si>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</si>
  <si>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</si>
  <si>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</si>
  <si>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</si>
  <si>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</si>
  <si>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ส่วนของ</t>
  </si>
  <si>
    <t>ผู้มีส่วนได้เสีย</t>
  </si>
  <si>
    <t>ที่ไม่มีอำนาจ</t>
  </si>
  <si>
    <t>ผลต่างจากการแปลงค่างบการเงินที่เป็น</t>
  </si>
  <si>
    <t xml:space="preserve">      ค่าใช้จ่ายดอกเบี้ย</t>
  </si>
  <si>
    <t>เงินลงทุนในบริษัทย่อยเพิ่มขึ้น</t>
  </si>
  <si>
    <t>เงินกู้ยืมระยะสั้นจากสถาบันการเงินเพิ่มขึ้น</t>
  </si>
  <si>
    <t xml:space="preserve">      การปรับลดสินค้าคงเหลือเป็นมูลค่าสุทธิที่จะได้รับ</t>
  </si>
  <si>
    <t>เงินสดรับจากการจำหน่ายเงินลงทุนชั่วคราว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</si>
  <si>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</si>
  <si>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</si>
  <si>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</si>
  <si>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</si>
  <si>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หนี้สินภาษีเงินได้รอตัดบัญชี</t>
  </si>
  <si>
    <t>หนี้สินและส่วนของผู้ถือหุ้น (ต่อ)</t>
  </si>
  <si>
    <t>ส่วนเกินทุนจากการรวมกิจการภายใต้การควบคุมเดียวกัน</t>
  </si>
  <si>
    <t>2561</t>
  </si>
  <si>
    <t>ยอดคงเหลือ ณ วันที่ 1 มกราคม 2561</t>
  </si>
  <si>
    <t xml:space="preserve">   จำนวนหุ้นสามัญถัวเฉลี่ยถ่วงน้ำหนัก (พันหุ้น)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</si>
  <si>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</si>
  <si>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</si>
  <si>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ส่วนเกินทุนจากการเปลี่ยนแปลงสัดส่วนการถือหุ้น</t>
  </si>
  <si>
    <t xml:space="preserve">   ในบริษัทย่อยในประเทศ</t>
  </si>
  <si>
    <t>ส่วนต่ำกว่าทุนจากการเปลี่ยนแปลงสัดส่วนการถือหุ้น</t>
  </si>
  <si>
    <t>รายการที่จะถูกบันทึกในส่วนของกำไรหรือขาดทุนในภายหลัง</t>
  </si>
  <si>
    <t>ส่วนต่ำกว่าทุนจากการ</t>
  </si>
  <si>
    <t>ในประเทศ</t>
  </si>
  <si>
    <t>ในต่างประเทศ</t>
  </si>
  <si>
    <t xml:space="preserve">         และยังไม่เกิดขึ้นจริง</t>
  </si>
  <si>
    <t xml:space="preserve">      ขาดทุน(กำไร)จากอัตราแลกเปลี่ยนที่เกิดขึ้นจริง</t>
  </si>
  <si>
    <t>อสังหาริมทรัพย์เพื่อการลงทุนเพิ่มขึ้น</t>
  </si>
  <si>
    <t xml:space="preserve">   เงินกู้ยืมระยะสั้นจากผู้มีส่วนได้เสียที่ไม่มีอำนาจควบคุม</t>
  </si>
  <si>
    <t xml:space="preserve">   ในบริษัทย่อยในต่างประเทศ</t>
  </si>
  <si>
    <t>ผลกระทบจากการเปลี่ยนแปลงสัดส่วนการถือหุ้น</t>
  </si>
  <si>
    <t>กำไรจากการดำเนินงานก่อนการเปลี่ยนแปลง</t>
  </si>
  <si>
    <t>เงินสดและรายการเทียบเท่าเงินสดเพิ่มขึ้น(ลดลง)สุทธิ</t>
  </si>
  <si>
    <t>เงินสดรับจากการเรียกชำระค่าหุ้นเพิ่มเติมของบริษัทย่อย</t>
  </si>
  <si>
    <t xml:space="preserve">      แปลงหนี้เป็นทุน</t>
  </si>
  <si>
    <t xml:space="preserve">      ของบริษัทย่อยและดอกเบี้ยค้างจ่ายลดลงจากการ</t>
  </si>
  <si>
    <t>ผลกระทบจากการเรียกชำระค่าหุ้นเพิ่มเติม</t>
  </si>
  <si>
    <t>เงินกู้ยืมระยะยาวจากสถาบันการเงินเพิ่มขึ้น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</si>
  <si>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</si>
  <si>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</si>
  <si>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2562</t>
  </si>
  <si>
    <t>ยอดคงเหลือ ณ วันที่ 1 มกราคม 2562</t>
  </si>
  <si>
    <t>3, 5</t>
  </si>
  <si>
    <t>3, 14</t>
  </si>
  <si>
    <t>รายได้จากสัญญาที่ทำกับลูกค้า</t>
  </si>
  <si>
    <t>(ปรับปรุงใหม่)</t>
  </si>
  <si>
    <t>ค่าใช้จ่ายในการขายและจัดจำหน่าย</t>
  </si>
  <si>
    <t>ค่าใช้จ่ายอื่น</t>
  </si>
  <si>
    <t xml:space="preserve">   เจ้าหนี้ค่าซื้อสินทรัพย์ไม่มีตัวตนเพิ่มขึ้น(ลดลง)</t>
  </si>
  <si>
    <t xml:space="preserve">   เจ้าหนี้เงินประกันผลงานเพิ่มขึ้น(ลดลง)</t>
  </si>
  <si>
    <t xml:space="preserve">   โอนที่ดิน อาคารและอุปกรณ์ไปเป็นอสังหาริมทรัพย์</t>
  </si>
  <si>
    <t xml:space="preserve">      ขาดทุน(กำไร)จากการจำหน่ายอุปกรณ์</t>
  </si>
  <si>
    <t xml:space="preserve">      ค่าเผื่อหนี้สงสัยจะสูญ(กลับรายการ)</t>
  </si>
  <si>
    <t>เงินสดสุทธิจาก(ใช้ไปใน)กิจกรรมจัดหาเงิน</t>
  </si>
  <si>
    <t xml:space="preserve">      เพื่อการลงทุน </t>
  </si>
  <si>
    <t>เงินสดรับจากรายได้ดอกเบี้ย</t>
  </si>
  <si>
    <t>จ่ายดอกเบี้ย</t>
  </si>
  <si>
    <t>จ่ายภาษีเงินได้</t>
  </si>
  <si>
    <t>งบแสดงฐานะการเงิน</t>
  </si>
  <si>
    <t>งบแสดงฐานะการเงิน (ต่อ)</t>
  </si>
  <si>
    <t>สำหรับงวดสามเดือนสิ้นสุดวันที่ 30 มิถุนายน 2562</t>
  </si>
  <si>
    <t>ยอดคงเหลือ ณ วันที่ 30 มิถุนายน 2561</t>
  </si>
  <si>
    <t>ยอดคงเหลือ ณ วันที่ 30 มิถุนายน 2562</t>
  </si>
  <si>
    <t>ณ วันที่ 30 มิถุนายน 2562</t>
  </si>
  <si>
    <t xml:space="preserve">30 มิถุนายน </t>
  </si>
  <si>
    <t>สำหรับงวดหกเดือนสิ้นสุดวันที่ 30 มิถุนายน 2562</t>
  </si>
  <si>
    <t>เงินปันผลรับจากบริษัทย่อย</t>
  </si>
  <si>
    <t xml:space="preserve">      เงินปันผลรับ</t>
  </si>
  <si>
    <t xml:space="preserve">      ตัดจำหน่ายต้นทุนในการออกจำหน่ายหุ้นกู้</t>
  </si>
  <si>
    <t xml:space="preserve">   จ่ายสำรองผลประโยชน์ระยะยาวของพนักงาน</t>
  </si>
  <si>
    <t>จ่ายเงินปันผล</t>
  </si>
  <si>
    <t>เงินสดจ่ายชำระคืนเงินกู้ยืมระยะยาวจากสถาบันการเงิน</t>
  </si>
  <si>
    <t>เงินสดรับสุทธิจากการออกจำหน่ายหุ้นกู้</t>
  </si>
  <si>
    <t xml:space="preserve">   เงินปันผลค้างรับ</t>
  </si>
  <si>
    <t xml:space="preserve">เงินปันผลจ่าย </t>
  </si>
  <si>
    <t>เงินปันผลจ่าย</t>
  </si>
  <si>
    <t>ส่วนของหุ้นกู้ที่ถึงกำหนดชำระภายในหนึ่งปี</t>
  </si>
  <si>
    <t>เงินสดสุทธิจาก(ใช้ไปใน)กิจกรรมลงทุน</t>
  </si>
  <si>
    <t xml:space="preserve">   เจ้าหนี้ค่าซื้ออาคารและอุปกรณ์ลดลง</t>
  </si>
  <si>
    <t>เงินสดสุทธิจากกิจกรรมดำเนินงาน</t>
  </si>
  <si>
    <t>เงินสดจากกิจกรรมดำเนินงาน</t>
  </si>
  <si>
    <t>หุ้นกู้ - สุทธิจากส่วนที่ถึงกำหนดชำระภายในหนึ่งปี</t>
  </si>
  <si>
    <t xml:space="preserve">   เงินตราต่างประเทศเพิ่มขึ้น(ลดลง)</t>
  </si>
  <si>
    <t xml:space="preserve">   เงินมัดจำรับสำหรับการเช่า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</si>
</sst>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_(* #,##0.00_);_(* \(#,##0.00\);_(* &quot;-&quot;_);_(@_)"/>
    <numFmt numFmtId="168" formatCode="#,##0.0_);\(#,##0.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3" fillId="0" borderId="0"/>
    <xf numFmtId="9" fontId="5" fillId="0" borderId="0" applyFont="0" applyFill="0" applyBorder="0" applyAlignment="0" applyProtection="0"/>
    <xf numFmtId="0" fontId="1" fillId="0" borderId="0"/>
  </cellStyleXfs>
  <cellXfs count="150">
    <xf numFmtId="0" fontId="0" fillId="0" borderId="0" xfId="0"/>
    <xf numFmtId="37" fontId="6" fillId="0" borderId="0" xfId="3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left"/>
    </xf>
    <xf numFmtId="37" fontId="7" fillId="0" borderId="0" xfId="3" applyNumberFormat="1" applyFont="1" applyFill="1" applyAlignment="1">
      <alignment horizontal="centerContinuous"/>
    </xf>
    <xf numFmtId="37" fontId="7" fillId="0" borderId="0" xfId="3" applyNumberFormat="1" applyFont="1" applyFill="1" applyBorder="1" applyAlignment="1">
      <alignment horizontal="centerContinuous"/>
    </xf>
    <xf numFmtId="37" fontId="7" fillId="0" borderId="0" xfId="3" applyNumberFormat="1" applyFont="1" applyFill="1" applyBorder="1" applyAlignment="1"/>
    <xf numFmtId="37" fontId="7" fillId="0" borderId="0" xfId="3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7" fillId="0" borderId="0" xfId="3" applyNumberFormat="1" applyFont="1" applyFill="1" applyAlignment="1"/>
    <xf numFmtId="37" fontId="7" fillId="0" borderId="0" xfId="3" applyNumberFormat="1" applyFont="1" applyFill="1" applyAlignment="1">
      <alignment horizontal="left"/>
    </xf>
    <xf numFmtId="37" fontId="8" fillId="0" borderId="0" xfId="3" applyNumberFormat="1" applyFont="1" applyFill="1" applyAlignment="1">
      <alignment horizontal="center"/>
    </xf>
    <xf numFmtId="41" fontId="9" fillId="0" borderId="0" xfId="0" applyNumberFormat="1" applyFont="1" applyFill="1" applyAlignment="1"/>
    <xf numFmtId="37" fontId="8" fillId="0" borderId="0" xfId="3" applyNumberFormat="1" applyFont="1" applyFill="1" applyAlignment="1"/>
    <xf numFmtId="41" fontId="7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>
      <alignment horizontal="center"/>
    </xf>
    <xf numFmtId="41" fontId="7" fillId="0" borderId="1" xfId="3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/>
    </xf>
    <xf numFmtId="41" fontId="7" fillId="0" borderId="2" xfId="3" applyNumberFormat="1" applyFont="1" applyFill="1" applyBorder="1" applyAlignment="1">
      <alignment horizontal="right"/>
    </xf>
    <xf numFmtId="41" fontId="7" fillId="0" borderId="1" xfId="3" applyNumberFormat="1" applyFont="1" applyFill="1" applyBorder="1" applyAlignment="1"/>
    <xf numFmtId="41" fontId="7" fillId="0" borderId="0" xfId="3" applyNumberFormat="1" applyFont="1" applyFill="1" applyBorder="1" applyAlignment="1">
      <alignment horizontal="center"/>
    </xf>
    <xf numFmtId="41" fontId="7" fillId="0" borderId="3" xfId="3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37" fontId="7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4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41" fontId="7" fillId="0" borderId="2" xfId="0" applyNumberFormat="1" applyFont="1" applyFill="1" applyBorder="1" applyAlignment="1"/>
    <xf numFmtId="0" fontId="8" fillId="0" borderId="0" xfId="3" applyNumberFormat="1" applyFont="1" applyFill="1" applyAlignment="1">
      <alignment horizontal="center"/>
    </xf>
    <xf numFmtId="41" fontId="7" fillId="0" borderId="0" xfId="3" applyNumberFormat="1" applyFont="1" applyFill="1" applyAlignment="1">
      <alignment horizontal="right"/>
    </xf>
    <xf numFmtId="41" fontId="7" fillId="0" borderId="0" xfId="3" applyNumberFormat="1" applyFont="1" applyFill="1" applyBorder="1" applyAlignment="1">
      <alignment horizontal="centerContinuous"/>
    </xf>
    <xf numFmtId="41" fontId="7" fillId="0" borderId="3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9" fillId="0" borderId="0" xfId="4" applyNumberFormat="1" applyFont="1" applyFill="1" applyAlignment="1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>
      <alignment horizontal="right"/>
    </xf>
    <xf numFmtId="38" fontId="9" fillId="0" borderId="0" xfId="4" applyNumberFormat="1" applyFont="1" applyFill="1" applyBorder="1" applyAlignment="1"/>
    <xf numFmtId="38" fontId="9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9" fillId="0" borderId="0" xfId="4" applyNumberFormat="1" applyFont="1" applyFill="1" applyBorder="1" applyAlignment="1">
      <alignment horizontal="center"/>
    </xf>
    <xf numFmtId="43" fontId="9" fillId="0" borderId="0" xfId="2" applyNumberFormat="1" applyFont="1" applyFill="1" applyBorder="1" applyAlignment="1"/>
    <xf numFmtId="14" fontId="7" fillId="0" borderId="0" xfId="3" applyNumberFormat="1" applyFont="1" applyFill="1" applyAlignment="1"/>
    <xf numFmtId="37" fontId="6" fillId="0" borderId="0" xfId="0" applyNumberFormat="1" applyFont="1" applyFill="1" applyAlignment="1"/>
    <xf numFmtId="37" fontId="7" fillId="0" borderId="0" xfId="0" applyNumberFormat="1" applyFont="1" applyFill="1" applyAlignment="1"/>
    <xf numFmtId="41" fontId="9" fillId="0" borderId="4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0" fontId="7" fillId="0" borderId="0" xfId="3" applyFont="1" applyFill="1" applyAlignment="1"/>
    <xf numFmtId="165" fontId="7" fillId="0" borderId="0" xfId="3" applyNumberFormat="1" applyFont="1" applyFill="1" applyBorder="1" applyAlignment="1">
      <alignment horizontal="right"/>
    </xf>
    <xf numFmtId="0" fontId="7" fillId="0" borderId="0" xfId="3" applyFont="1" applyFill="1" applyAlignment="1">
      <alignment horizontal="right"/>
    </xf>
    <xf numFmtId="0" fontId="6" fillId="0" borderId="0" xfId="3" applyFont="1" applyFill="1" applyAlignment="1"/>
    <xf numFmtId="0" fontId="7" fillId="0" borderId="0" xfId="3" applyFont="1" applyFill="1" applyBorder="1" applyAlignment="1"/>
    <xf numFmtId="0" fontId="8" fillId="0" borderId="0" xfId="3" applyNumberFormat="1" applyFont="1" applyFill="1" applyBorder="1" applyAlignment="1">
      <alignment horizontal="center"/>
    </xf>
    <xf numFmtId="41" fontId="7" fillId="0" borderId="4" xfId="3" applyNumberFormat="1" applyFont="1" applyFill="1" applyBorder="1" applyAlignment="1"/>
    <xf numFmtId="0" fontId="6" fillId="0" borderId="0" xfId="3" applyFont="1" applyFill="1" applyAlignment="1">
      <alignment horizontal="left"/>
    </xf>
    <xf numFmtId="41" fontId="7" fillId="0" borderId="2" xfId="3" applyNumberFormat="1" applyFont="1" applyFill="1" applyBorder="1" applyAlignment="1"/>
    <xf numFmtId="41" fontId="7" fillId="0" borderId="0" xfId="1" applyNumberFormat="1" applyFont="1" applyFill="1" applyAlignment="1"/>
    <xf numFmtId="0" fontId="10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9" fillId="0" borderId="3" xfId="2" applyNumberFormat="1" applyFont="1" applyFill="1" applyBorder="1" applyAlignment="1"/>
    <xf numFmtId="37" fontId="7" fillId="0" borderId="5" xfId="3" applyNumberFormat="1" applyFont="1" applyFill="1" applyBorder="1" applyAlignment="1"/>
    <xf numFmtId="167" fontId="9" fillId="0" borderId="3" xfId="2" applyNumberFormat="1" applyFont="1" applyFill="1" applyBorder="1" applyAlignment="1"/>
    <xf numFmtId="37" fontId="7" fillId="0" borderId="0" xfId="6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center"/>
    </xf>
    <xf numFmtId="168" fontId="8" fillId="0" borderId="0" xfId="3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0" fontId="6" fillId="0" borderId="0" xfId="5" applyFont="1" applyFill="1" applyAlignment="1"/>
    <xf numFmtId="37" fontId="7" fillId="0" borderId="0" xfId="5" applyNumberFormat="1" applyFont="1" applyFill="1" applyBorder="1" applyAlignment="1">
      <alignment horizontal="right"/>
    </xf>
    <xf numFmtId="0" fontId="7" fillId="0" borderId="0" xfId="5" applyFont="1" applyFill="1" applyAlignment="1">
      <alignment horizontal="centerContinuous"/>
    </xf>
    <xf numFmtId="0" fontId="7" fillId="0" borderId="0" xfId="5" applyNumberFormat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37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7" fillId="0" borderId="4" xfId="5" applyNumberFormat="1" applyFont="1" applyFill="1" applyBorder="1" applyAlignment="1">
      <alignment horizontal="center"/>
    </xf>
    <xf numFmtId="0" fontId="7" fillId="0" borderId="0" xfId="5" applyFont="1" applyFill="1" applyAlignment="1"/>
    <xf numFmtId="41" fontId="7" fillId="0" borderId="0" xfId="5" applyNumberFormat="1" applyFont="1" applyFill="1" applyBorder="1" applyAlignment="1"/>
    <xf numFmtId="41" fontId="7" fillId="0" borderId="0" xfId="5" applyNumberFormat="1" applyFont="1" applyFill="1" applyAlignment="1"/>
    <xf numFmtId="41" fontId="7" fillId="0" borderId="2" xfId="5" applyNumberFormat="1" applyFont="1" applyFill="1" applyBorder="1" applyAlignment="1"/>
    <xf numFmtId="41" fontId="7" fillId="0" borderId="0" xfId="5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center"/>
    </xf>
    <xf numFmtId="0" fontId="8" fillId="0" borderId="0" xfId="5" applyFont="1" applyFill="1" applyAlignment="1"/>
    <xf numFmtId="37" fontId="7" fillId="0" borderId="0" xfId="5" applyNumberFormat="1" applyFont="1" applyFill="1" applyAlignment="1"/>
    <xf numFmtId="37" fontId="8" fillId="0" borderId="0" xfId="5" applyNumberFormat="1" applyFont="1" applyFill="1" applyAlignment="1"/>
    <xf numFmtId="0" fontId="6" fillId="0" borderId="0" xfId="5" applyFont="1" applyFill="1" applyBorder="1" applyAlignment="1">
      <alignment horizontal="left"/>
    </xf>
    <xf numFmtId="37" fontId="7" fillId="0" borderId="0" xfId="5" applyNumberFormat="1" applyFont="1" applyFill="1" applyAlignment="1">
      <alignment horizontal="right"/>
    </xf>
    <xf numFmtId="37" fontId="7" fillId="0" borderId="0" xfId="5" applyNumberFormat="1" applyFont="1" applyFill="1" applyBorder="1" applyAlignment="1">
      <alignment horizontal="center"/>
    </xf>
    <xf numFmtId="37" fontId="7" fillId="0" borderId="4" xfId="5" quotePrefix="1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37" fontId="7" fillId="0" borderId="4" xfId="5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0" xfId="5" applyFont="1" applyFill="1" applyBorder="1" applyAlignment="1"/>
    <xf numFmtId="165" fontId="7" fillId="0" borderId="0" xfId="0" applyNumberFormat="1" applyFont="1" applyFill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/>
    </xf>
    <xf numFmtId="41" fontId="7" fillId="0" borderId="6" xfId="5" applyNumberFormat="1" applyFont="1" applyFill="1" applyBorder="1" applyAlignment="1"/>
    <xf numFmtId="41" fontId="7" fillId="0" borderId="7" xfId="5" applyNumberFormat="1" applyFont="1" applyFill="1" applyBorder="1" applyAlignment="1"/>
    <xf numFmtId="166" fontId="7" fillId="0" borderId="0" xfId="0" quotePrefix="1" applyNumberFormat="1" applyFont="1" applyFill="1" applyBorder="1" applyAlignment="1">
      <alignment horizontal="center"/>
    </xf>
    <xf numFmtId="0" fontId="7" fillId="0" borderId="4" xfId="3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37" fontId="7" fillId="0" borderId="0" xfId="0" applyNumberFormat="1" applyFont="1" applyFill="1" applyAlignment="1">
      <alignment vertical="center"/>
    </xf>
    <xf numFmtId="41" fontId="7" fillId="0" borderId="8" xfId="3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9" fontId="7" fillId="0" borderId="0" xfId="7" applyFont="1" applyFill="1" applyAlignment="1"/>
    <xf numFmtId="41" fontId="7" fillId="0" borderId="4" xfId="5" applyNumberFormat="1" applyFont="1" applyFill="1" applyBorder="1" applyAlignment="1"/>
    <xf numFmtId="39" fontId="7" fillId="0" borderId="0" xfId="3" applyNumberFormat="1" applyFont="1" applyFill="1" applyAlignment="1"/>
    <xf numFmtId="0" fontId="7" fillId="0" borderId="0" xfId="3" quotePrefix="1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49" fontId="8" fillId="0" borderId="0" xfId="8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0" xfId="3" applyNumberFormat="1" applyFont="1" applyFill="1" applyAlignment="1">
      <alignment horizontal="right"/>
    </xf>
    <xf numFmtId="37" fontId="7" fillId="0" borderId="0" xfId="3" applyNumberFormat="1" applyFont="1" applyFill="1" applyAlignment="1">
      <alignment horizontal="right"/>
    </xf>
    <xf numFmtId="0" fontId="6" fillId="0" borderId="0" xfId="5" applyFont="1" applyFill="1" applyAlignment="1">
      <alignment horizontal="left"/>
    </xf>
    <xf numFmtId="37" fontId="7" fillId="0" borderId="4" xfId="3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2" xfId="8" xr:uid="{00000000-0005-0000-0000-000004000000}"/>
    <cellStyle name="Normal 6" xfId="6" xr:uid="{00000000-0005-0000-0000-000005000000}"/>
    <cellStyle name="Normal 7" xfId="4" xr:uid="{00000000-0005-0000-0000-000006000000}"/>
    <cellStyle name="Normal_Bspl-T" xfId="5" xr:uid="{00000000-0005-0000-0000-000007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8"/>
  <sheetViews>
    <sheetView showGridLines="0" view="pageBreakPreview" zoomScale="85" zoomScaleNormal="100" zoomScaleSheetLayoutView="85" workbookViewId="0">
      <selection activeCell="B89" sqref="B89"/>
    </sheetView>
  </sheetViews>
  <sheetFormatPr defaultColWidth="10.7109375" defaultRowHeight="21"/>
  <cols>
    <col min="1" max="1" width="35.7109375" style="6" customWidth="1"/>
    <col min="2" max="2" width="6.85546875" style="6" customWidth="1"/>
    <col min="3" max="3" width="1.28515625" style="6" customWidth="1"/>
    <col min="4" max="4" width="12.7109375" style="6" customWidth="1"/>
    <col min="5" max="5" width="1.28515625" style="5" customWidth="1"/>
    <col min="6" max="6" width="12.7109375" style="6" customWidth="1"/>
    <col min="7" max="7" width="1.42578125" style="5" customWidth="1"/>
    <col min="8" max="8" width="12.7109375" style="6" customWidth="1"/>
    <col min="9" max="9" width="1.28515625" style="6" customWidth="1"/>
    <col min="10" max="10" width="12.7109375" style="6" customWidth="1"/>
    <col min="11" max="11" width="1.28515625" style="6" customWidth="1"/>
    <col min="12" max="16384" width="10.7109375" style="6"/>
  </cols>
  <sheetData>
    <row r="1" spans="1:10" s="1" customFormat="1">
      <c r="A1" s="1" t="s">
        <v>78</v>
      </c>
      <c r="E1" s="2"/>
      <c r="G1" s="2"/>
    </row>
    <row r="2" spans="1:10" s="1" customFormat="1">
      <c r="A2" s="1" t="s">
        <v>205</v>
      </c>
      <c r="E2" s="2"/>
      <c r="G2" s="2"/>
    </row>
    <row r="3" spans="1:10" s="1" customFormat="1">
      <c r="A3" s="1" t="s">
        <v>210</v>
      </c>
      <c r="E3" s="2"/>
      <c r="G3" s="2"/>
    </row>
    <row r="4" spans="1:10">
      <c r="A4" s="3"/>
      <c r="B4" s="140"/>
      <c r="C4" s="3"/>
      <c r="D4" s="3"/>
      <c r="E4" s="4"/>
      <c r="J4" s="140" t="s">
        <v>104</v>
      </c>
    </row>
    <row r="5" spans="1:10">
      <c r="A5" s="3"/>
      <c r="B5" s="140"/>
      <c r="C5" s="3"/>
      <c r="D5" s="143" t="s">
        <v>64</v>
      </c>
      <c r="E5" s="143"/>
      <c r="F5" s="143"/>
      <c r="H5" s="143" t="s">
        <v>65</v>
      </c>
      <c r="I5" s="143"/>
      <c r="J5" s="143"/>
    </row>
    <row r="6" spans="1:10">
      <c r="A6" s="3"/>
      <c r="B6" s="140"/>
      <c r="C6" s="3"/>
      <c r="D6" s="122" t="s">
        <v>211</v>
      </c>
      <c r="E6" s="9"/>
      <c r="F6" s="122" t="s">
        <v>105</v>
      </c>
      <c r="H6" s="122" t="s">
        <v>211</v>
      </c>
      <c r="I6" s="9"/>
      <c r="J6" s="122" t="s">
        <v>105</v>
      </c>
    </row>
    <row r="7" spans="1:10">
      <c r="A7" s="3"/>
      <c r="B7" s="74" t="s">
        <v>0</v>
      </c>
      <c r="C7" s="8"/>
      <c r="D7" s="123">
        <v>2562</v>
      </c>
      <c r="E7" s="80"/>
      <c r="F7" s="123">
        <v>2561</v>
      </c>
      <c r="G7" s="10"/>
      <c r="H7" s="123">
        <v>2562</v>
      </c>
      <c r="I7" s="80"/>
      <c r="J7" s="123">
        <v>2561</v>
      </c>
    </row>
    <row r="8" spans="1:10">
      <c r="A8" s="3"/>
      <c r="B8" s="74"/>
      <c r="C8" s="8"/>
      <c r="D8" s="122" t="s">
        <v>106</v>
      </c>
      <c r="E8" s="122"/>
      <c r="F8" s="122" t="s">
        <v>107</v>
      </c>
      <c r="G8" s="10"/>
      <c r="H8" s="122" t="s">
        <v>106</v>
      </c>
      <c r="I8" s="122"/>
      <c r="J8" s="122" t="s">
        <v>107</v>
      </c>
    </row>
    <row r="9" spans="1:10">
      <c r="A9" s="3"/>
      <c r="B9" s="74"/>
      <c r="C9" s="8"/>
      <c r="D9" s="122" t="s">
        <v>108</v>
      </c>
      <c r="E9" s="122"/>
      <c r="F9" s="122"/>
      <c r="G9" s="10"/>
      <c r="H9" s="122" t="s">
        <v>108</v>
      </c>
      <c r="I9" s="122"/>
      <c r="J9" s="122"/>
    </row>
    <row r="10" spans="1:10">
      <c r="A10" s="1" t="s">
        <v>1</v>
      </c>
      <c r="D10" s="7"/>
      <c r="F10" s="7"/>
    </row>
    <row r="11" spans="1:10">
      <c r="A11" s="11" t="s">
        <v>2</v>
      </c>
      <c r="D11" s="7"/>
      <c r="E11" s="12"/>
      <c r="F11" s="7"/>
      <c r="G11" s="12"/>
    </row>
    <row r="12" spans="1:10">
      <c r="A12" s="14" t="s">
        <v>3</v>
      </c>
      <c r="B12" s="15">
        <v>4</v>
      </c>
      <c r="C12" s="15"/>
      <c r="D12" s="16">
        <v>388229</v>
      </c>
      <c r="E12" s="12"/>
      <c r="F12" s="16">
        <v>137599</v>
      </c>
      <c r="G12" s="12"/>
      <c r="H12" s="16">
        <v>18680</v>
      </c>
      <c r="I12" s="12"/>
      <c r="J12" s="16">
        <v>18659</v>
      </c>
    </row>
    <row r="13" spans="1:10">
      <c r="A13" s="14" t="s">
        <v>31</v>
      </c>
      <c r="B13" s="15" t="s">
        <v>189</v>
      </c>
      <c r="C13" s="17"/>
      <c r="D13" s="16">
        <v>959484</v>
      </c>
      <c r="E13" s="12"/>
      <c r="F13" s="16">
        <v>906595</v>
      </c>
      <c r="G13" s="12"/>
      <c r="H13" s="16">
        <v>3438</v>
      </c>
      <c r="I13" s="12"/>
      <c r="J13" s="16">
        <v>6740</v>
      </c>
    </row>
    <row r="14" spans="1:10">
      <c r="A14" s="14" t="s">
        <v>90</v>
      </c>
      <c r="B14" s="15">
        <v>3</v>
      </c>
      <c r="C14" s="17"/>
      <c r="D14" s="16">
        <v>0</v>
      </c>
      <c r="E14" s="12"/>
      <c r="F14" s="16">
        <v>0</v>
      </c>
      <c r="G14" s="12"/>
      <c r="H14" s="16">
        <v>3211327</v>
      </c>
      <c r="I14" s="12"/>
      <c r="J14" s="16">
        <v>3995936</v>
      </c>
    </row>
    <row r="15" spans="1:10">
      <c r="A15" s="14" t="s">
        <v>95</v>
      </c>
      <c r="B15" s="15">
        <v>3</v>
      </c>
      <c r="C15" s="17"/>
      <c r="D15" s="16">
        <v>0</v>
      </c>
      <c r="E15" s="12"/>
      <c r="F15" s="16">
        <v>0</v>
      </c>
      <c r="G15" s="12"/>
      <c r="H15" s="16">
        <v>369999</v>
      </c>
      <c r="I15" s="12"/>
      <c r="J15" s="16">
        <v>479998</v>
      </c>
    </row>
    <row r="16" spans="1:10">
      <c r="A16" s="14" t="s">
        <v>37</v>
      </c>
      <c r="B16" s="15">
        <v>6</v>
      </c>
      <c r="C16" s="17"/>
      <c r="D16" s="16">
        <v>966674</v>
      </c>
      <c r="E16" s="12"/>
      <c r="F16" s="16">
        <v>887132</v>
      </c>
      <c r="G16" s="12"/>
      <c r="H16" s="16">
        <v>0</v>
      </c>
      <c r="I16" s="12"/>
      <c r="J16" s="16">
        <v>0</v>
      </c>
    </row>
    <row r="17" spans="1:10">
      <c r="A17" s="6" t="s">
        <v>4</v>
      </c>
      <c r="B17" s="15">
        <v>7</v>
      </c>
      <c r="C17" s="82"/>
      <c r="D17" s="18">
        <v>527455</v>
      </c>
      <c r="E17" s="19"/>
      <c r="F17" s="18">
        <v>545859</v>
      </c>
      <c r="G17" s="19"/>
      <c r="H17" s="18">
        <v>73</v>
      </c>
      <c r="I17" s="19"/>
      <c r="J17" s="18">
        <v>20</v>
      </c>
    </row>
    <row r="18" spans="1:10">
      <c r="A18" s="11" t="s">
        <v>5</v>
      </c>
      <c r="B18" s="82"/>
      <c r="C18" s="82"/>
      <c r="D18" s="20">
        <f>SUM(D12:D17)</f>
        <v>2841842</v>
      </c>
      <c r="E18" s="19"/>
      <c r="F18" s="20">
        <f>SUM(F12:F17)</f>
        <v>2477185</v>
      </c>
      <c r="G18" s="19"/>
      <c r="H18" s="20">
        <f>SUM(H12:H17)</f>
        <v>3603517</v>
      </c>
      <c r="I18" s="19"/>
      <c r="J18" s="20">
        <f>SUM(J12:J17)</f>
        <v>4501353</v>
      </c>
    </row>
    <row r="19" spans="1:10">
      <c r="A19" s="11" t="s">
        <v>6</v>
      </c>
      <c r="B19" s="82"/>
      <c r="C19" s="82"/>
      <c r="D19" s="18"/>
      <c r="E19" s="19"/>
      <c r="F19" s="18"/>
      <c r="G19" s="19"/>
      <c r="H19" s="18"/>
      <c r="I19" s="19"/>
      <c r="J19" s="18"/>
    </row>
    <row r="20" spans="1:10">
      <c r="A20" s="6" t="s">
        <v>69</v>
      </c>
      <c r="B20" s="15">
        <v>8</v>
      </c>
      <c r="C20" s="82"/>
      <c r="D20" s="18">
        <v>0</v>
      </c>
      <c r="E20" s="19"/>
      <c r="F20" s="18">
        <v>0</v>
      </c>
      <c r="G20" s="19"/>
      <c r="H20" s="18">
        <v>5098180</v>
      </c>
      <c r="I20" s="19"/>
      <c r="J20" s="18">
        <v>4364853</v>
      </c>
    </row>
    <row r="21" spans="1:10">
      <c r="A21" s="6" t="s">
        <v>58</v>
      </c>
      <c r="B21" s="15">
        <v>9</v>
      </c>
      <c r="C21" s="15"/>
      <c r="D21" s="21">
        <v>105349</v>
      </c>
      <c r="E21" s="19"/>
      <c r="F21" s="21">
        <v>99968</v>
      </c>
      <c r="G21" s="19"/>
      <c r="H21" s="21">
        <v>0</v>
      </c>
      <c r="I21" s="19"/>
      <c r="J21" s="21">
        <v>0</v>
      </c>
    </row>
    <row r="22" spans="1:10">
      <c r="A22" s="6" t="s">
        <v>47</v>
      </c>
      <c r="B22" s="15">
        <v>10</v>
      </c>
      <c r="C22" s="15"/>
      <c r="D22" s="21">
        <v>10955645</v>
      </c>
      <c r="E22" s="19"/>
      <c r="F22" s="21">
        <v>11090295</v>
      </c>
      <c r="G22" s="19"/>
      <c r="H22" s="21">
        <v>0</v>
      </c>
      <c r="I22" s="19"/>
      <c r="J22" s="21">
        <v>0</v>
      </c>
    </row>
    <row r="23" spans="1:10">
      <c r="A23" s="22" t="s">
        <v>134</v>
      </c>
      <c r="B23" s="15">
        <v>11</v>
      </c>
      <c r="C23" s="15"/>
      <c r="D23" s="18">
        <v>474494</v>
      </c>
      <c r="E23" s="19"/>
      <c r="F23" s="18">
        <v>499923</v>
      </c>
      <c r="G23" s="19"/>
      <c r="H23" s="18">
        <v>0</v>
      </c>
      <c r="I23" s="19"/>
      <c r="J23" s="18">
        <v>0</v>
      </c>
    </row>
    <row r="24" spans="1:10">
      <c r="A24" s="22" t="s">
        <v>34</v>
      </c>
      <c r="B24" s="15">
        <v>12</v>
      </c>
      <c r="C24" s="15"/>
      <c r="D24" s="18">
        <v>78477</v>
      </c>
      <c r="E24" s="19"/>
      <c r="F24" s="18">
        <v>77322</v>
      </c>
      <c r="G24" s="19"/>
      <c r="H24" s="18">
        <v>4638</v>
      </c>
      <c r="I24" s="19"/>
      <c r="J24" s="18">
        <v>4895</v>
      </c>
    </row>
    <row r="25" spans="1:10">
      <c r="A25" s="22" t="s">
        <v>44</v>
      </c>
      <c r="B25" s="15"/>
      <c r="C25" s="15"/>
      <c r="D25" s="18">
        <v>49097</v>
      </c>
      <c r="E25" s="19"/>
      <c r="F25" s="18">
        <v>63183</v>
      </c>
      <c r="G25" s="19"/>
      <c r="H25" s="18">
        <v>6942</v>
      </c>
      <c r="I25" s="19"/>
      <c r="J25" s="18">
        <v>6258</v>
      </c>
    </row>
    <row r="26" spans="1:10">
      <c r="A26" s="22" t="s">
        <v>93</v>
      </c>
      <c r="B26" s="15">
        <v>3</v>
      </c>
      <c r="C26" s="15"/>
      <c r="D26" s="18">
        <v>0</v>
      </c>
      <c r="E26" s="19"/>
      <c r="F26" s="18">
        <v>0</v>
      </c>
      <c r="G26" s="19"/>
      <c r="H26" s="18">
        <v>26172</v>
      </c>
      <c r="I26" s="19"/>
      <c r="J26" s="18">
        <v>26172</v>
      </c>
    </row>
    <row r="27" spans="1:10">
      <c r="A27" s="22" t="s">
        <v>45</v>
      </c>
      <c r="B27" s="15"/>
      <c r="C27" s="15"/>
      <c r="D27" s="18">
        <v>11861</v>
      </c>
      <c r="E27" s="19"/>
      <c r="F27" s="18">
        <v>12045</v>
      </c>
      <c r="G27" s="19"/>
      <c r="H27" s="18">
        <v>0</v>
      </c>
      <c r="I27" s="19"/>
      <c r="J27" s="18">
        <v>0</v>
      </c>
    </row>
    <row r="28" spans="1:10">
      <c r="A28" s="11" t="s">
        <v>7</v>
      </c>
      <c r="B28" s="82"/>
      <c r="C28" s="82"/>
      <c r="D28" s="20">
        <f>SUM(D20:D27)</f>
        <v>11674923</v>
      </c>
      <c r="E28" s="19"/>
      <c r="F28" s="20">
        <f>SUM(F20:F27)</f>
        <v>11842736</v>
      </c>
      <c r="G28" s="19"/>
      <c r="H28" s="20">
        <f>SUM(H20:H27)</f>
        <v>5135932</v>
      </c>
      <c r="I28" s="19"/>
      <c r="J28" s="20">
        <f>SUM(J20:J27)</f>
        <v>4402178</v>
      </c>
    </row>
    <row r="29" spans="1:10" ht="21.75" thickBot="1">
      <c r="A29" s="11" t="s">
        <v>8</v>
      </c>
      <c r="D29" s="23">
        <f>SUM(D18,D28)</f>
        <v>14516765</v>
      </c>
      <c r="E29" s="12"/>
      <c r="F29" s="23">
        <f>SUM(F18,F28)</f>
        <v>14319921</v>
      </c>
      <c r="G29" s="12"/>
      <c r="H29" s="23">
        <f>SUM(H18,H28)</f>
        <v>8739449</v>
      </c>
      <c r="I29" s="12"/>
      <c r="J29" s="23">
        <f>SUM(J18,J28)</f>
        <v>8903531</v>
      </c>
    </row>
    <row r="30" spans="1:10" ht="21.75" thickTop="1">
      <c r="A30" s="11"/>
      <c r="B30" s="18"/>
      <c r="E30" s="12"/>
      <c r="G30" s="12"/>
    </row>
    <row r="31" spans="1:10">
      <c r="A31" s="6" t="s">
        <v>9</v>
      </c>
    </row>
    <row r="32" spans="1:10" s="1" customFormat="1">
      <c r="A32" s="1" t="s">
        <v>78</v>
      </c>
      <c r="E32" s="2"/>
      <c r="G32" s="2"/>
    </row>
    <row r="33" spans="1:10" s="1" customFormat="1">
      <c r="A33" s="1" t="s">
        <v>206</v>
      </c>
      <c r="E33" s="2"/>
      <c r="G33" s="2"/>
    </row>
    <row r="34" spans="1:10" s="1" customFormat="1">
      <c r="A34" s="1" t="s">
        <v>210</v>
      </c>
      <c r="E34" s="2"/>
      <c r="G34" s="2"/>
    </row>
    <row r="35" spans="1:10">
      <c r="A35" s="3"/>
      <c r="B35" s="140"/>
      <c r="C35" s="3"/>
      <c r="D35" s="3"/>
      <c r="E35" s="4"/>
      <c r="J35" s="140" t="s">
        <v>104</v>
      </c>
    </row>
    <row r="36" spans="1:10">
      <c r="A36" s="3"/>
      <c r="B36" s="140"/>
      <c r="C36" s="3"/>
      <c r="D36" s="143" t="s">
        <v>64</v>
      </c>
      <c r="E36" s="143"/>
      <c r="F36" s="143"/>
      <c r="H36" s="143" t="s">
        <v>65</v>
      </c>
      <c r="I36" s="143"/>
      <c r="J36" s="143"/>
    </row>
    <row r="37" spans="1:10">
      <c r="A37" s="3"/>
      <c r="B37" s="140"/>
      <c r="C37" s="3"/>
      <c r="D37" s="122" t="s">
        <v>211</v>
      </c>
      <c r="E37" s="9"/>
      <c r="F37" s="122" t="s">
        <v>105</v>
      </c>
      <c r="H37" s="122" t="s">
        <v>211</v>
      </c>
      <c r="I37" s="9"/>
      <c r="J37" s="122" t="s">
        <v>105</v>
      </c>
    </row>
    <row r="38" spans="1:10">
      <c r="A38" s="3"/>
      <c r="B38" s="74" t="s">
        <v>0</v>
      </c>
      <c r="C38" s="8"/>
      <c r="D38" s="123">
        <v>2562</v>
      </c>
      <c r="E38" s="80"/>
      <c r="F38" s="123">
        <v>2561</v>
      </c>
      <c r="G38" s="10"/>
      <c r="H38" s="123">
        <v>2562</v>
      </c>
      <c r="I38" s="80"/>
      <c r="J38" s="123">
        <v>2561</v>
      </c>
    </row>
    <row r="39" spans="1:10">
      <c r="A39" s="3"/>
      <c r="B39" s="74"/>
      <c r="C39" s="8"/>
      <c r="D39" s="122" t="s">
        <v>106</v>
      </c>
      <c r="E39" s="122"/>
      <c r="F39" s="122" t="s">
        <v>107</v>
      </c>
      <c r="G39" s="10"/>
      <c r="H39" s="122" t="s">
        <v>106</v>
      </c>
      <c r="I39" s="122"/>
      <c r="J39" s="122" t="s">
        <v>107</v>
      </c>
    </row>
    <row r="40" spans="1:10">
      <c r="A40" s="3"/>
      <c r="B40" s="74"/>
      <c r="C40" s="8"/>
      <c r="D40" s="122" t="s">
        <v>108</v>
      </c>
      <c r="E40" s="122"/>
      <c r="F40" s="122"/>
      <c r="G40" s="10"/>
      <c r="H40" s="122" t="s">
        <v>108</v>
      </c>
      <c r="I40" s="122"/>
      <c r="J40" s="122"/>
    </row>
    <row r="41" spans="1:10">
      <c r="A41" s="1" t="s">
        <v>10</v>
      </c>
      <c r="B41" s="82"/>
    </row>
    <row r="42" spans="1:10">
      <c r="A42" s="11" t="s">
        <v>11</v>
      </c>
      <c r="B42" s="13"/>
      <c r="E42" s="12"/>
      <c r="G42" s="12"/>
      <c r="H42" s="13"/>
      <c r="J42" s="13"/>
    </row>
    <row r="43" spans="1:10">
      <c r="A43" s="6" t="s">
        <v>136</v>
      </c>
      <c r="B43" s="15">
        <v>13</v>
      </c>
      <c r="C43" s="15"/>
      <c r="D43" s="13">
        <v>339581</v>
      </c>
      <c r="E43" s="12"/>
      <c r="F43" s="13">
        <v>275000</v>
      </c>
      <c r="G43" s="12"/>
      <c r="H43" s="13">
        <v>10000</v>
      </c>
      <c r="I43" s="12"/>
      <c r="J43" s="16">
        <v>0</v>
      </c>
    </row>
    <row r="44" spans="1:10">
      <c r="A44" s="6" t="s">
        <v>32</v>
      </c>
      <c r="B44" s="15" t="s">
        <v>190</v>
      </c>
      <c r="C44" s="15"/>
      <c r="D44" s="13">
        <v>1719390</v>
      </c>
      <c r="E44" s="12"/>
      <c r="F44" s="13">
        <v>1809903</v>
      </c>
      <c r="G44" s="12"/>
      <c r="H44" s="13">
        <v>52287</v>
      </c>
      <c r="I44" s="12"/>
      <c r="J44" s="16">
        <v>40354</v>
      </c>
    </row>
    <row r="45" spans="1:10">
      <c r="A45" s="6" t="s">
        <v>153</v>
      </c>
      <c r="B45" s="15"/>
      <c r="C45" s="15"/>
      <c r="D45" s="13"/>
      <c r="E45" s="12"/>
      <c r="F45" s="13"/>
      <c r="G45" s="12"/>
      <c r="H45" s="13"/>
      <c r="I45" s="12"/>
      <c r="J45" s="13"/>
    </row>
    <row r="46" spans="1:10">
      <c r="A46" s="6" t="s">
        <v>154</v>
      </c>
      <c r="B46" s="15">
        <v>15</v>
      </c>
      <c r="C46" s="15"/>
      <c r="D46" s="13">
        <v>421750</v>
      </c>
      <c r="E46" s="12"/>
      <c r="F46" s="13">
        <v>401250</v>
      </c>
      <c r="G46" s="12"/>
      <c r="H46" s="13">
        <v>0</v>
      </c>
      <c r="I46" s="12"/>
      <c r="J46" s="13">
        <v>0</v>
      </c>
    </row>
    <row r="47" spans="1:10">
      <c r="A47" s="6" t="s">
        <v>223</v>
      </c>
      <c r="B47" s="15">
        <v>16</v>
      </c>
      <c r="C47" s="15"/>
      <c r="D47" s="13">
        <v>1698742</v>
      </c>
      <c r="E47" s="12"/>
      <c r="F47" s="13">
        <v>0</v>
      </c>
      <c r="G47" s="12"/>
      <c r="H47" s="13">
        <v>1698742</v>
      </c>
      <c r="I47" s="12"/>
      <c r="J47" s="13">
        <v>0</v>
      </c>
    </row>
    <row r="48" spans="1:10">
      <c r="A48" s="6" t="s">
        <v>48</v>
      </c>
      <c r="B48" s="15"/>
      <c r="C48" s="15"/>
      <c r="D48" s="13">
        <v>209814</v>
      </c>
      <c r="E48" s="12"/>
      <c r="F48" s="13">
        <v>265836</v>
      </c>
      <c r="G48" s="12"/>
      <c r="H48" s="13">
        <v>6394</v>
      </c>
      <c r="I48" s="12"/>
      <c r="J48" s="13">
        <v>7462</v>
      </c>
    </row>
    <row r="49" spans="1:16">
      <c r="A49" s="6" t="s">
        <v>12</v>
      </c>
      <c r="B49" s="15"/>
      <c r="C49" s="15"/>
      <c r="D49" s="13">
        <v>13526</v>
      </c>
      <c r="E49" s="12"/>
      <c r="F49" s="13">
        <v>12452</v>
      </c>
      <c r="G49" s="12"/>
      <c r="H49" s="13">
        <v>0</v>
      </c>
      <c r="I49" s="12"/>
      <c r="J49" s="13">
        <v>0</v>
      </c>
    </row>
    <row r="50" spans="1:16">
      <c r="A50" s="11" t="s">
        <v>13</v>
      </c>
      <c r="B50" s="15"/>
      <c r="C50" s="15"/>
      <c r="D50" s="24">
        <f>SUM(D43:D49)</f>
        <v>4402803</v>
      </c>
      <c r="E50" s="25"/>
      <c r="F50" s="24">
        <f>SUM(F43:F49)</f>
        <v>2764441</v>
      </c>
      <c r="G50" s="25"/>
      <c r="H50" s="24">
        <f>SUM(H43:H49)</f>
        <v>1767423</v>
      </c>
      <c r="I50" s="25"/>
      <c r="J50" s="24">
        <f>SUM(J43:J49)</f>
        <v>47816</v>
      </c>
    </row>
    <row r="51" spans="1:16">
      <c r="A51" s="11" t="s">
        <v>14</v>
      </c>
      <c r="B51" s="15"/>
      <c r="C51" s="15"/>
      <c r="D51" s="12"/>
      <c r="E51" s="25"/>
      <c r="F51" s="12"/>
      <c r="G51" s="25"/>
      <c r="H51" s="12"/>
      <c r="I51" s="25"/>
      <c r="J51" s="12"/>
    </row>
    <row r="52" spans="1:16">
      <c r="A52" s="6" t="s">
        <v>155</v>
      </c>
      <c r="B52" s="15"/>
      <c r="C52" s="15"/>
      <c r="D52" s="12"/>
      <c r="E52" s="25"/>
      <c r="F52" s="12"/>
      <c r="G52" s="25"/>
      <c r="I52" s="25"/>
      <c r="J52" s="12"/>
    </row>
    <row r="53" spans="1:16">
      <c r="A53" s="6" t="s">
        <v>156</v>
      </c>
      <c r="B53" s="15">
        <v>15</v>
      </c>
      <c r="C53" s="15"/>
      <c r="D53" s="12">
        <v>1188250</v>
      </c>
      <c r="E53" s="25"/>
      <c r="F53" s="12">
        <v>1278700</v>
      </c>
      <c r="G53" s="25"/>
      <c r="H53" s="12">
        <v>0</v>
      </c>
      <c r="I53" s="25"/>
      <c r="J53" s="12">
        <v>0</v>
      </c>
    </row>
    <row r="54" spans="1:16">
      <c r="A54" s="6" t="s">
        <v>228</v>
      </c>
      <c r="B54" s="15">
        <v>16</v>
      </c>
      <c r="C54" s="15"/>
      <c r="D54" s="12">
        <v>1088253</v>
      </c>
      <c r="E54" s="25"/>
      <c r="F54" s="12">
        <v>2785920</v>
      </c>
      <c r="G54" s="25"/>
      <c r="H54" s="12">
        <v>1088253</v>
      </c>
      <c r="I54" s="25"/>
      <c r="J54" s="12">
        <v>2785920</v>
      </c>
    </row>
    <row r="55" spans="1:16">
      <c r="A55" s="6" t="s">
        <v>33</v>
      </c>
      <c r="B55" s="15">
        <v>17</v>
      </c>
      <c r="C55" s="15"/>
      <c r="D55" s="18">
        <v>124755</v>
      </c>
      <c r="E55" s="25"/>
      <c r="F55" s="18">
        <v>109049</v>
      </c>
      <c r="G55" s="25"/>
      <c r="H55" s="12">
        <v>63888</v>
      </c>
      <c r="I55" s="25"/>
      <c r="J55" s="18">
        <v>61543</v>
      </c>
    </row>
    <row r="56" spans="1:16">
      <c r="A56" s="6" t="s">
        <v>157</v>
      </c>
      <c r="B56" s="15"/>
      <c r="C56" s="15"/>
      <c r="D56" s="18">
        <v>1390</v>
      </c>
      <c r="E56" s="25"/>
      <c r="F56" s="18">
        <v>1466</v>
      </c>
      <c r="G56" s="25"/>
      <c r="H56" s="18">
        <v>0</v>
      </c>
      <c r="I56" s="25"/>
      <c r="J56" s="18">
        <v>0</v>
      </c>
    </row>
    <row r="57" spans="1:16">
      <c r="A57" s="6" t="s">
        <v>135</v>
      </c>
      <c r="B57" s="15">
        <v>3</v>
      </c>
      <c r="C57" s="15"/>
      <c r="D57" s="18">
        <v>15758</v>
      </c>
      <c r="E57" s="25"/>
      <c r="F57" s="18">
        <v>15636</v>
      </c>
      <c r="G57" s="25"/>
      <c r="H57" s="18">
        <v>0</v>
      </c>
      <c r="I57" s="25"/>
      <c r="J57" s="18">
        <v>0</v>
      </c>
    </row>
    <row r="58" spans="1:16">
      <c r="A58" s="11" t="s">
        <v>15</v>
      </c>
      <c r="B58" s="15"/>
      <c r="C58" s="15"/>
      <c r="D58" s="24">
        <f>SUM(D53:D57)</f>
        <v>2418406</v>
      </c>
      <c r="E58" s="25"/>
      <c r="F58" s="24">
        <f>SUM(F53:F57)</f>
        <v>4190771</v>
      </c>
      <c r="G58" s="25"/>
      <c r="H58" s="24">
        <f>SUM(H53:H57)</f>
        <v>1152141</v>
      </c>
      <c r="I58" s="25"/>
      <c r="J58" s="24">
        <f>SUM(J53:J57)</f>
        <v>2847463</v>
      </c>
    </row>
    <row r="59" spans="1:16">
      <c r="A59" s="11" t="s">
        <v>16</v>
      </c>
      <c r="B59" s="82"/>
      <c r="C59" s="82"/>
      <c r="D59" s="24">
        <f>D50+D58</f>
        <v>6821209</v>
      </c>
      <c r="E59" s="25"/>
      <c r="F59" s="24">
        <f>F50+F58</f>
        <v>6955212</v>
      </c>
      <c r="G59" s="25"/>
      <c r="H59" s="24">
        <f>H50+H58</f>
        <v>2919564</v>
      </c>
      <c r="I59" s="25"/>
      <c r="J59" s="24">
        <f>J50+J58</f>
        <v>2895279</v>
      </c>
      <c r="L59" s="130"/>
      <c r="M59" s="130"/>
      <c r="N59" s="130"/>
      <c r="O59" s="130"/>
      <c r="P59" s="130"/>
    </row>
    <row r="60" spans="1:16">
      <c r="A60" s="11"/>
      <c r="B60" s="12"/>
      <c r="C60" s="82"/>
      <c r="D60" s="82"/>
      <c r="E60" s="25"/>
      <c r="F60" s="82"/>
      <c r="G60" s="25"/>
    </row>
    <row r="61" spans="1:16">
      <c r="A61" s="6" t="s">
        <v>9</v>
      </c>
    </row>
    <row r="62" spans="1:16" s="1" customFormat="1">
      <c r="A62" s="1" t="s">
        <v>78</v>
      </c>
      <c r="E62" s="2"/>
      <c r="G62" s="2"/>
    </row>
    <row r="63" spans="1:16" s="1" customFormat="1">
      <c r="A63" s="1" t="s">
        <v>206</v>
      </c>
      <c r="E63" s="2"/>
      <c r="G63" s="2"/>
    </row>
    <row r="64" spans="1:16" s="1" customFormat="1">
      <c r="A64" s="1" t="s">
        <v>210</v>
      </c>
      <c r="E64" s="2"/>
      <c r="G64" s="2"/>
    </row>
    <row r="65" spans="1:10">
      <c r="A65" s="3"/>
      <c r="B65" s="140"/>
      <c r="C65" s="3"/>
      <c r="D65" s="3"/>
      <c r="E65" s="4"/>
      <c r="J65" s="140" t="s">
        <v>104</v>
      </c>
    </row>
    <row r="66" spans="1:10">
      <c r="A66" s="3"/>
      <c r="B66" s="140"/>
      <c r="C66" s="3"/>
      <c r="D66" s="143" t="s">
        <v>64</v>
      </c>
      <c r="E66" s="143"/>
      <c r="F66" s="143"/>
      <c r="H66" s="143" t="s">
        <v>65</v>
      </c>
      <c r="I66" s="143"/>
      <c r="J66" s="143"/>
    </row>
    <row r="67" spans="1:10">
      <c r="A67" s="3"/>
      <c r="B67" s="140"/>
      <c r="C67" s="3"/>
      <c r="D67" s="122" t="s">
        <v>211</v>
      </c>
      <c r="E67" s="9"/>
      <c r="F67" s="122" t="s">
        <v>105</v>
      </c>
      <c r="H67" s="122" t="s">
        <v>211</v>
      </c>
      <c r="I67" s="9"/>
      <c r="J67" s="122" t="s">
        <v>105</v>
      </c>
    </row>
    <row r="68" spans="1:10">
      <c r="A68" s="3"/>
      <c r="B68" s="74"/>
      <c r="C68" s="8"/>
      <c r="D68" s="123">
        <v>2562</v>
      </c>
      <c r="E68" s="80"/>
      <c r="F68" s="123">
        <v>2561</v>
      </c>
      <c r="G68" s="10"/>
      <c r="H68" s="123">
        <v>2562</v>
      </c>
      <c r="I68" s="80"/>
      <c r="J68" s="123">
        <v>2561</v>
      </c>
    </row>
    <row r="69" spans="1:10">
      <c r="A69" s="3"/>
      <c r="B69" s="74"/>
      <c r="C69" s="8"/>
      <c r="D69" s="122" t="s">
        <v>106</v>
      </c>
      <c r="E69" s="122"/>
      <c r="F69" s="122" t="s">
        <v>107</v>
      </c>
      <c r="G69" s="10"/>
      <c r="H69" s="122" t="s">
        <v>106</v>
      </c>
      <c r="I69" s="122"/>
      <c r="J69" s="122" t="s">
        <v>107</v>
      </c>
    </row>
    <row r="70" spans="1:10">
      <c r="A70" s="3"/>
      <c r="B70" s="74"/>
      <c r="C70" s="8"/>
      <c r="D70" s="122" t="s">
        <v>108</v>
      </c>
      <c r="E70" s="122"/>
      <c r="F70" s="122"/>
      <c r="G70" s="10"/>
      <c r="H70" s="122" t="s">
        <v>108</v>
      </c>
      <c r="I70" s="122"/>
      <c r="J70" s="122"/>
    </row>
    <row r="71" spans="1:10">
      <c r="A71" s="1" t="s">
        <v>158</v>
      </c>
      <c r="B71" s="74"/>
      <c r="C71" s="8"/>
      <c r="D71" s="131"/>
      <c r="E71" s="10"/>
      <c r="F71" s="131"/>
      <c r="G71" s="10"/>
    </row>
    <row r="72" spans="1:10">
      <c r="A72" s="11" t="s">
        <v>17</v>
      </c>
      <c r="B72" s="13"/>
      <c r="C72" s="82"/>
      <c r="D72" s="82"/>
      <c r="E72" s="12"/>
      <c r="F72" s="82"/>
      <c r="G72" s="12"/>
    </row>
    <row r="73" spans="1:10">
      <c r="A73" s="6" t="s">
        <v>18</v>
      </c>
      <c r="B73" s="15"/>
      <c r="E73" s="12"/>
      <c r="G73" s="12"/>
    </row>
    <row r="74" spans="1:10">
      <c r="A74" s="6" t="s">
        <v>43</v>
      </c>
      <c r="B74" s="15"/>
      <c r="C74" s="15"/>
      <c r="D74" s="15"/>
      <c r="E74" s="25"/>
      <c r="F74" s="15"/>
      <c r="G74" s="25"/>
    </row>
    <row r="75" spans="1:10" ht="21.75" thickBot="1">
      <c r="A75" s="6" t="s">
        <v>70</v>
      </c>
      <c r="B75" s="15"/>
      <c r="C75" s="15"/>
      <c r="D75" s="26">
        <v>1000000</v>
      </c>
      <c r="E75" s="25"/>
      <c r="F75" s="26">
        <v>1000000</v>
      </c>
      <c r="G75" s="25"/>
      <c r="H75" s="26">
        <v>1000000</v>
      </c>
      <c r="I75" s="25"/>
      <c r="J75" s="26">
        <v>1000000</v>
      </c>
    </row>
    <row r="76" spans="1:10" ht="21.75" thickTop="1">
      <c r="A76" s="6" t="s">
        <v>42</v>
      </c>
      <c r="B76" s="15"/>
      <c r="C76" s="82"/>
      <c r="D76" s="12"/>
      <c r="E76" s="25"/>
      <c r="F76" s="12"/>
      <c r="G76" s="25"/>
      <c r="H76" s="13"/>
      <c r="J76" s="13"/>
    </row>
    <row r="77" spans="1:10">
      <c r="A77" s="6" t="s">
        <v>70</v>
      </c>
      <c r="B77" s="15"/>
      <c r="C77" s="15"/>
      <c r="D77" s="12">
        <f>consolidated!E30</f>
        <v>1000000</v>
      </c>
      <c r="E77" s="25"/>
      <c r="F77" s="12">
        <f>consolidated!E25</f>
        <v>1000000</v>
      </c>
      <c r="G77" s="25"/>
      <c r="H77" s="12">
        <f>company!E23</f>
        <v>1000000</v>
      </c>
      <c r="I77" s="25"/>
      <c r="J77" s="12">
        <f>company!E18</f>
        <v>1000000</v>
      </c>
    </row>
    <row r="78" spans="1:10">
      <c r="A78" s="6" t="s">
        <v>86</v>
      </c>
      <c r="C78" s="15"/>
      <c r="D78" s="12">
        <f>consolidated!G30</f>
        <v>3962980</v>
      </c>
      <c r="E78" s="25"/>
      <c r="F78" s="12">
        <f>consolidated!G25</f>
        <v>3962980</v>
      </c>
      <c r="G78" s="25"/>
      <c r="H78" s="12">
        <f>company!G23</f>
        <v>3962980</v>
      </c>
      <c r="I78" s="25"/>
      <c r="J78" s="12">
        <f>company!G18</f>
        <v>3962980</v>
      </c>
    </row>
    <row r="79" spans="1:10">
      <c r="A79" s="6" t="s">
        <v>159</v>
      </c>
      <c r="C79" s="15"/>
      <c r="D79" s="12">
        <f>consolidated!I30</f>
        <v>323216</v>
      </c>
      <c r="E79" s="25"/>
      <c r="F79" s="12">
        <f>consolidated!I25</f>
        <v>323216</v>
      </c>
      <c r="G79" s="25"/>
      <c r="H79" s="12">
        <v>0</v>
      </c>
      <c r="I79" s="25"/>
      <c r="J79" s="12">
        <v>0</v>
      </c>
    </row>
    <row r="80" spans="1:10">
      <c r="A80" s="6" t="s">
        <v>165</v>
      </c>
      <c r="C80" s="15"/>
      <c r="D80" s="12"/>
      <c r="E80" s="25"/>
      <c r="G80" s="25"/>
      <c r="H80" s="12"/>
      <c r="I80" s="25"/>
      <c r="J80" s="13"/>
    </row>
    <row r="81" spans="1:10">
      <c r="A81" s="6" t="s">
        <v>166</v>
      </c>
      <c r="C81" s="15"/>
      <c r="D81" s="12">
        <f>consolidated!K30</f>
        <v>108959</v>
      </c>
      <c r="E81" s="25"/>
      <c r="F81" s="6">
        <f>consolidated!K25</f>
        <v>108959</v>
      </c>
      <c r="G81" s="25"/>
      <c r="H81" s="12">
        <f>company!I23</f>
        <v>108959</v>
      </c>
      <c r="I81" s="25"/>
      <c r="J81" s="6">
        <f>company!I18</f>
        <v>108959</v>
      </c>
    </row>
    <row r="82" spans="1:10">
      <c r="A82" s="6" t="s">
        <v>167</v>
      </c>
      <c r="C82" s="15"/>
      <c r="D82" s="12"/>
      <c r="E82" s="25"/>
      <c r="F82" s="12"/>
      <c r="G82" s="25"/>
      <c r="H82" s="12"/>
      <c r="I82" s="25"/>
      <c r="J82" s="12"/>
    </row>
    <row r="83" spans="1:10">
      <c r="A83" s="6" t="s">
        <v>176</v>
      </c>
      <c r="B83" s="15"/>
      <c r="C83" s="15"/>
      <c r="D83" s="12">
        <f>consolidated!M30</f>
        <v>-368686</v>
      </c>
      <c r="E83" s="25"/>
      <c r="F83" s="12">
        <f>consolidated!M25</f>
        <v>-368686</v>
      </c>
      <c r="G83" s="25"/>
      <c r="H83" s="12">
        <v>0</v>
      </c>
      <c r="I83" s="25"/>
      <c r="J83" s="12">
        <v>0</v>
      </c>
    </row>
    <row r="84" spans="1:10">
      <c r="A84" s="6" t="s">
        <v>61</v>
      </c>
      <c r="D84" s="13"/>
      <c r="E84" s="12"/>
      <c r="F84" s="13"/>
      <c r="G84" s="12"/>
      <c r="H84" s="13"/>
      <c r="I84" s="12"/>
      <c r="J84" s="13"/>
    </row>
    <row r="85" spans="1:10">
      <c r="A85" s="6" t="s">
        <v>66</v>
      </c>
      <c r="B85" s="15"/>
      <c r="D85" s="13">
        <f>consolidated!O30</f>
        <v>100000</v>
      </c>
      <c r="E85" s="12"/>
      <c r="F85" s="13">
        <f>consolidated!O25</f>
        <v>100000</v>
      </c>
      <c r="G85" s="12"/>
      <c r="H85" s="13">
        <f>company!K23</f>
        <v>100000</v>
      </c>
      <c r="I85" s="12"/>
      <c r="J85" s="13">
        <f>company!K18</f>
        <v>100000</v>
      </c>
    </row>
    <row r="86" spans="1:10">
      <c r="A86" s="6" t="s">
        <v>67</v>
      </c>
      <c r="B86" s="12"/>
      <c r="D86" s="13">
        <f>consolidated!Q30</f>
        <v>2511651</v>
      </c>
      <c r="E86" s="12"/>
      <c r="F86" s="13">
        <f>consolidated!Q25</f>
        <v>2140042</v>
      </c>
      <c r="G86" s="12"/>
      <c r="H86" s="13">
        <f>company!M23</f>
        <v>647946</v>
      </c>
      <c r="I86" s="12"/>
      <c r="J86" s="13">
        <f>company!M18</f>
        <v>836313</v>
      </c>
    </row>
    <row r="87" spans="1:10">
      <c r="A87" s="6" t="s">
        <v>68</v>
      </c>
      <c r="B87" s="12"/>
      <c r="D87" s="70">
        <f>consolidated!S30</f>
        <v>-104897</v>
      </c>
      <c r="E87" s="12"/>
      <c r="F87" s="70">
        <f>consolidated!S25</f>
        <v>-89678</v>
      </c>
      <c r="G87" s="12"/>
      <c r="H87" s="70">
        <v>0</v>
      </c>
      <c r="I87" s="12"/>
      <c r="J87" s="70">
        <v>0</v>
      </c>
    </row>
    <row r="88" spans="1:10">
      <c r="A88" s="6" t="s">
        <v>138</v>
      </c>
      <c r="B88" s="81"/>
      <c r="D88" s="13">
        <f>SUM(D77:D87)</f>
        <v>7533223</v>
      </c>
      <c r="E88" s="12"/>
      <c r="F88" s="13">
        <f>SUM(F77:F87)</f>
        <v>7176833</v>
      </c>
      <c r="G88" s="12"/>
      <c r="H88" s="13">
        <f>SUM(H77:H87)</f>
        <v>5819885</v>
      </c>
      <c r="I88" s="12"/>
      <c r="J88" s="13">
        <f>SUM(J77:J87)</f>
        <v>6008252</v>
      </c>
    </row>
    <row r="89" spans="1:10">
      <c r="A89" s="6" t="s">
        <v>137</v>
      </c>
      <c r="B89" s="81"/>
      <c r="C89" s="15"/>
      <c r="D89" s="12">
        <f>consolidated!W30</f>
        <v>162333</v>
      </c>
      <c r="E89" s="25"/>
      <c r="F89" s="12">
        <f>consolidated!W25</f>
        <v>187876</v>
      </c>
      <c r="G89" s="25"/>
      <c r="H89" s="12">
        <v>0</v>
      </c>
      <c r="I89" s="25"/>
      <c r="J89" s="12">
        <v>0</v>
      </c>
    </row>
    <row r="90" spans="1:10">
      <c r="A90" s="27" t="s">
        <v>46</v>
      </c>
      <c r="B90" s="12"/>
      <c r="D90" s="24">
        <f>SUM(D88:D89)</f>
        <v>7695556</v>
      </c>
      <c r="E90" s="12"/>
      <c r="F90" s="24">
        <f>SUM(F88:F89)</f>
        <v>7364709</v>
      </c>
      <c r="G90" s="12"/>
      <c r="H90" s="24">
        <f>SUM(H88:H89)</f>
        <v>5819885</v>
      </c>
      <c r="I90" s="12"/>
      <c r="J90" s="24">
        <f>SUM(J88:J89)</f>
        <v>6008252</v>
      </c>
    </row>
    <row r="91" spans="1:10" ht="21.75" thickBot="1">
      <c r="A91" s="11" t="s">
        <v>19</v>
      </c>
      <c r="B91" s="12"/>
      <c r="D91" s="26">
        <f>SUM(D59,D90)</f>
        <v>14516765</v>
      </c>
      <c r="E91" s="12"/>
      <c r="F91" s="26">
        <f>SUM(F59,F90)</f>
        <v>14319921</v>
      </c>
      <c r="G91" s="12"/>
      <c r="H91" s="26">
        <f>SUM(H59,H90)</f>
        <v>8739449</v>
      </c>
      <c r="I91" s="12"/>
      <c r="J91" s="26">
        <f>SUM(J59,J90)</f>
        <v>8903531</v>
      </c>
    </row>
    <row r="92" spans="1:10" ht="21.75" thickTop="1">
      <c r="B92" s="12"/>
      <c r="D92" s="13">
        <f>D91-D29</f>
        <v>0</v>
      </c>
      <c r="E92" s="12"/>
      <c r="F92" s="13">
        <f>F91-F29</f>
        <v>0</v>
      </c>
      <c r="G92" s="12"/>
      <c r="H92" s="13">
        <f>H91-H29</f>
        <v>0</v>
      </c>
      <c r="I92" s="12"/>
      <c r="J92" s="13">
        <f>J91-J29</f>
        <v>0</v>
      </c>
    </row>
    <row r="93" spans="1:10">
      <c r="A93" s="6" t="s">
        <v>9</v>
      </c>
    </row>
    <row r="95" spans="1:10">
      <c r="A95" s="77"/>
    </row>
    <row r="97" spans="1:2">
      <c r="B97" s="6" t="s">
        <v>57</v>
      </c>
    </row>
    <row r="98" spans="1:2">
      <c r="A98" s="77"/>
    </row>
  </sheetData>
  <mergeCells count="6">
    <mergeCell ref="D5:F5"/>
    <mergeCell ref="H5:J5"/>
    <mergeCell ref="D36:F36"/>
    <mergeCell ref="H36:J36"/>
    <mergeCell ref="D66:F66"/>
    <mergeCell ref="H66:J66"/>
  </mergeCells>
  <printOptions horizontalCentered="1"/>
  <pageMargins left="0.82677165354330717" right="0.43307086614173229" top="0.6692913385826772" bottom="0.27559055118110237" header="0.51181102362204722" footer="0.19685039370078741"/>
  <pageSetup paperSize="9" scale="90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24"/>
  <sheetViews>
    <sheetView showGridLines="0" view="pageBreakPreview" zoomScale="85" zoomScaleNormal="100" zoomScaleSheetLayoutView="85" workbookViewId="0">
      <selection activeCell="A33" sqref="A33"/>
    </sheetView>
  </sheetViews>
  <sheetFormatPr defaultColWidth="10.7109375" defaultRowHeight="21" customHeight="1"/>
  <cols>
    <col min="1" max="1" width="35.7109375" style="6" customWidth="1"/>
    <col min="2" max="2" width="6.140625" style="6" customWidth="1"/>
    <col min="3" max="3" width="0.85546875" style="6" customWidth="1"/>
    <col min="4" max="4" width="12.85546875" style="6" customWidth="1"/>
    <col min="5" max="5" width="0.85546875" style="5" customWidth="1"/>
    <col min="6" max="6" width="12.85546875" style="6" customWidth="1"/>
    <col min="7" max="7" width="0.85546875" style="5" customWidth="1"/>
    <col min="8" max="8" width="12.85546875" style="6" customWidth="1"/>
    <col min="9" max="9" width="0.85546875" style="6" customWidth="1"/>
    <col min="10" max="10" width="12.85546875" style="6" customWidth="1"/>
    <col min="11" max="16384" width="10.7109375" style="6"/>
  </cols>
  <sheetData>
    <row r="1" spans="1:11" ht="21" customHeight="1">
      <c r="A1" s="144" t="s">
        <v>113</v>
      </c>
      <c r="B1" s="144"/>
      <c r="C1" s="144"/>
      <c r="D1" s="144"/>
      <c r="E1" s="144"/>
      <c r="F1" s="144"/>
      <c r="G1" s="144"/>
      <c r="H1" s="144"/>
      <c r="I1" s="144"/>
      <c r="J1" s="144"/>
    </row>
    <row r="2" spans="1:11" s="1" customFormat="1" ht="21" customHeight="1">
      <c r="A2" s="1" t="s">
        <v>78</v>
      </c>
      <c r="E2" s="2"/>
      <c r="G2" s="2"/>
    </row>
    <row r="3" spans="1:11" s="1" customFormat="1" ht="21" customHeight="1">
      <c r="A3" s="1" t="s">
        <v>122</v>
      </c>
      <c r="E3" s="2"/>
      <c r="G3" s="2"/>
    </row>
    <row r="4" spans="1:11" s="1" customFormat="1" ht="21" customHeight="1">
      <c r="A4" s="1" t="s">
        <v>207</v>
      </c>
      <c r="E4" s="2"/>
      <c r="G4" s="2"/>
    </row>
    <row r="5" spans="1:11" ht="21" customHeight="1">
      <c r="A5" s="144" t="s">
        <v>114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1" ht="21" customHeight="1">
      <c r="A6" s="3"/>
      <c r="B6" s="141"/>
      <c r="C6" s="3"/>
      <c r="D6" s="143" t="s">
        <v>64</v>
      </c>
      <c r="E6" s="143"/>
      <c r="F6" s="143"/>
      <c r="H6" s="143" t="s">
        <v>65</v>
      </c>
      <c r="I6" s="143"/>
      <c r="J6" s="143"/>
    </row>
    <row r="7" spans="1:11" ht="21" customHeight="1">
      <c r="A7" s="3"/>
      <c r="B7" s="74" t="s">
        <v>0</v>
      </c>
      <c r="C7" s="3"/>
      <c r="D7" s="109" t="s">
        <v>187</v>
      </c>
      <c r="E7" s="111"/>
      <c r="F7" s="109" t="s">
        <v>160</v>
      </c>
      <c r="H7" s="109" t="s">
        <v>187</v>
      </c>
      <c r="I7" s="111"/>
      <c r="J7" s="109" t="s">
        <v>160</v>
      </c>
    </row>
    <row r="8" spans="1:11" ht="21" customHeight="1">
      <c r="A8" s="3"/>
      <c r="B8" s="74"/>
      <c r="C8" s="3"/>
      <c r="D8" s="109"/>
      <c r="E8" s="111"/>
      <c r="F8" s="138" t="s">
        <v>192</v>
      </c>
      <c r="H8" s="109"/>
      <c r="I8" s="111"/>
      <c r="J8" s="109"/>
    </row>
    <row r="9" spans="1:11" s="30" customFormat="1" ht="21" customHeight="1">
      <c r="A9" s="29" t="s">
        <v>49</v>
      </c>
      <c r="B9" s="31"/>
      <c r="C9" s="32"/>
      <c r="D9" s="32"/>
      <c r="E9" s="32"/>
      <c r="F9" s="32"/>
      <c r="G9" s="31"/>
    </row>
    <row r="10" spans="1:11" s="30" customFormat="1" ht="21" customHeight="1">
      <c r="A10" s="30" t="s">
        <v>191</v>
      </c>
      <c r="B10" s="36">
        <v>18</v>
      </c>
      <c r="C10" s="33"/>
      <c r="D10" s="34">
        <v>3753510</v>
      </c>
      <c r="E10" s="33"/>
      <c r="F10" s="34">
        <v>3613938</v>
      </c>
      <c r="G10" s="33"/>
      <c r="H10" s="34">
        <v>0</v>
      </c>
      <c r="I10" s="33"/>
      <c r="J10" s="34">
        <v>0</v>
      </c>
      <c r="K10" s="6"/>
    </row>
    <row r="11" spans="1:11" s="30" customFormat="1" ht="21" customHeight="1">
      <c r="A11" s="30" t="s">
        <v>213</v>
      </c>
      <c r="B11" s="36">
        <v>8</v>
      </c>
      <c r="C11" s="33"/>
      <c r="D11" s="34">
        <v>0</v>
      </c>
      <c r="E11" s="33"/>
      <c r="F11" s="34">
        <v>0</v>
      </c>
      <c r="G11" s="33"/>
      <c r="H11" s="34">
        <v>369999</v>
      </c>
      <c r="I11" s="33"/>
      <c r="J11" s="34">
        <v>203999</v>
      </c>
      <c r="K11" s="6"/>
    </row>
    <row r="12" spans="1:11" s="30" customFormat="1" ht="21" customHeight="1">
      <c r="A12" s="30" t="s">
        <v>20</v>
      </c>
      <c r="B12" s="36">
        <v>19</v>
      </c>
      <c r="C12" s="33"/>
      <c r="D12" s="37">
        <v>27861</v>
      </c>
      <c r="E12" s="33"/>
      <c r="F12" s="37">
        <v>29003</v>
      </c>
      <c r="G12" s="33"/>
      <c r="H12" s="37">
        <v>94321</v>
      </c>
      <c r="I12" s="33"/>
      <c r="J12" s="37">
        <v>97795</v>
      </c>
      <c r="K12" s="6"/>
    </row>
    <row r="13" spans="1:11" s="30" customFormat="1" ht="21" customHeight="1">
      <c r="A13" s="29" t="s">
        <v>50</v>
      </c>
      <c r="B13" s="31"/>
      <c r="C13" s="33"/>
      <c r="D13" s="37">
        <f>SUM(D10:D12)</f>
        <v>3781371</v>
      </c>
      <c r="E13" s="33"/>
      <c r="F13" s="37">
        <f>SUM(F10:F12)</f>
        <v>3642941</v>
      </c>
      <c r="G13" s="33"/>
      <c r="H13" s="37">
        <f>SUM(H10:H12)</f>
        <v>464320</v>
      </c>
      <c r="I13" s="33"/>
      <c r="J13" s="37">
        <f>SUM(J10:J12)</f>
        <v>301794</v>
      </c>
      <c r="K13" s="6"/>
    </row>
    <row r="14" spans="1:11" s="30" customFormat="1" ht="21" customHeight="1">
      <c r="A14" s="29" t="s">
        <v>51</v>
      </c>
      <c r="B14" s="31"/>
      <c r="C14" s="33"/>
      <c r="E14" s="33"/>
      <c r="G14" s="33"/>
      <c r="I14" s="33"/>
      <c r="J14" s="34"/>
      <c r="K14" s="6"/>
    </row>
    <row r="15" spans="1:11" s="30" customFormat="1" ht="21" customHeight="1">
      <c r="A15" s="30" t="s">
        <v>52</v>
      </c>
      <c r="B15" s="36"/>
      <c r="C15" s="33"/>
      <c r="D15" s="34">
        <v>2343678</v>
      </c>
      <c r="E15" s="33"/>
      <c r="F15" s="34">
        <v>2471549</v>
      </c>
      <c r="G15" s="33"/>
      <c r="H15" s="34">
        <v>0</v>
      </c>
      <c r="I15" s="33"/>
      <c r="J15" s="34">
        <v>0</v>
      </c>
      <c r="K15" s="6"/>
    </row>
    <row r="16" spans="1:11" s="30" customFormat="1" ht="21" customHeight="1">
      <c r="A16" s="30" t="s">
        <v>193</v>
      </c>
      <c r="B16" s="36"/>
      <c r="C16" s="33"/>
      <c r="D16" s="34">
        <v>531054</v>
      </c>
      <c r="E16" s="33"/>
      <c r="F16" s="34">
        <v>701295</v>
      </c>
      <c r="G16" s="33"/>
      <c r="H16" s="34">
        <v>0</v>
      </c>
      <c r="I16" s="33"/>
      <c r="J16" s="33">
        <v>0</v>
      </c>
      <c r="K16" s="6"/>
    </row>
    <row r="17" spans="1:11" s="30" customFormat="1" ht="21" customHeight="1">
      <c r="A17" s="30" t="s">
        <v>21</v>
      </c>
      <c r="B17" s="36"/>
      <c r="C17" s="33"/>
      <c r="D17" s="33">
        <v>191182</v>
      </c>
      <c r="E17" s="33"/>
      <c r="F17" s="33">
        <v>192227</v>
      </c>
      <c r="G17" s="33"/>
      <c r="H17" s="33">
        <v>51714</v>
      </c>
      <c r="I17" s="33"/>
      <c r="J17" s="33">
        <v>54514</v>
      </c>
      <c r="K17" s="6"/>
    </row>
    <row r="18" spans="1:11" s="30" customFormat="1" ht="21" customHeight="1">
      <c r="A18" s="30" t="s">
        <v>194</v>
      </c>
      <c r="B18" s="36"/>
      <c r="C18" s="33"/>
      <c r="D18" s="33">
        <v>0</v>
      </c>
      <c r="E18" s="33"/>
      <c r="F18" s="33">
        <v>11458</v>
      </c>
      <c r="G18" s="33"/>
      <c r="H18" s="33">
        <v>626</v>
      </c>
      <c r="I18" s="33"/>
      <c r="J18" s="33">
        <v>0</v>
      </c>
      <c r="K18" s="6"/>
    </row>
    <row r="19" spans="1:11" s="30" customFormat="1" ht="21" customHeight="1">
      <c r="A19" s="29" t="s">
        <v>53</v>
      </c>
      <c r="B19" s="36"/>
      <c r="C19" s="33"/>
      <c r="D19" s="39">
        <f>SUM(D15:D18)</f>
        <v>3065914</v>
      </c>
      <c r="E19" s="33"/>
      <c r="F19" s="39">
        <f>SUM(F15:F18)</f>
        <v>3376529</v>
      </c>
      <c r="G19" s="33"/>
      <c r="H19" s="39">
        <f>SUM(H15:H18)</f>
        <v>52340</v>
      </c>
      <c r="I19" s="35"/>
      <c r="J19" s="39">
        <f>SUM(J15:J18)</f>
        <v>54514</v>
      </c>
      <c r="K19" s="6"/>
    </row>
    <row r="20" spans="1:11" s="30" customFormat="1" ht="21" customHeight="1">
      <c r="A20" s="29" t="s">
        <v>97</v>
      </c>
      <c r="B20" s="36"/>
      <c r="C20" s="33"/>
      <c r="D20" s="33">
        <f>D13-D19</f>
        <v>715457</v>
      </c>
      <c r="E20" s="33"/>
      <c r="F20" s="33">
        <f>F13-F19</f>
        <v>266412</v>
      </c>
      <c r="G20" s="33"/>
      <c r="H20" s="33">
        <f>H13-H19</f>
        <v>411980</v>
      </c>
      <c r="I20" s="38"/>
      <c r="J20" s="33">
        <f>J13-J19</f>
        <v>247280</v>
      </c>
      <c r="K20" s="6"/>
    </row>
    <row r="21" spans="1:11" s="30" customFormat="1" ht="21" customHeight="1">
      <c r="A21" s="30" t="s">
        <v>22</v>
      </c>
      <c r="B21" s="36"/>
      <c r="C21" s="33"/>
      <c r="D21" s="37">
        <v>-33171</v>
      </c>
      <c r="E21" s="33"/>
      <c r="F21" s="37">
        <v>-26599</v>
      </c>
      <c r="G21" s="33"/>
      <c r="H21" s="37">
        <v>-17083</v>
      </c>
      <c r="I21" s="33"/>
      <c r="J21" s="37">
        <v>-15818</v>
      </c>
      <c r="K21" s="6"/>
    </row>
    <row r="22" spans="1:11" s="30" customFormat="1" ht="21" customHeight="1">
      <c r="A22" s="29" t="s">
        <v>98</v>
      </c>
      <c r="B22" s="36"/>
      <c r="C22" s="33"/>
      <c r="D22" s="33">
        <f>SUM(D20:D21)</f>
        <v>682286</v>
      </c>
      <c r="E22" s="33"/>
      <c r="F22" s="33">
        <f>SUM(F20:F21)</f>
        <v>239813</v>
      </c>
      <c r="G22" s="33"/>
      <c r="H22" s="33">
        <f>SUM(H20:H21)</f>
        <v>394897</v>
      </c>
      <c r="I22" s="35"/>
      <c r="J22" s="33">
        <f>SUM(J20:J21)</f>
        <v>231462</v>
      </c>
      <c r="K22" s="6"/>
    </row>
    <row r="23" spans="1:11" s="30" customFormat="1" ht="21" customHeight="1">
      <c r="A23" s="30" t="s">
        <v>56</v>
      </c>
      <c r="B23" s="36">
        <v>20</v>
      </c>
      <c r="C23" s="33"/>
      <c r="D23" s="37">
        <v>-134107</v>
      </c>
      <c r="E23" s="33"/>
      <c r="F23" s="37">
        <v>-81834</v>
      </c>
      <c r="G23" s="33"/>
      <c r="H23" s="37">
        <v>-4983</v>
      </c>
      <c r="I23" s="33"/>
      <c r="J23" s="37">
        <v>-5503</v>
      </c>
      <c r="K23" s="6"/>
    </row>
    <row r="24" spans="1:11" s="30" customFormat="1" ht="21" customHeight="1" thickBot="1">
      <c r="A24" s="29" t="s">
        <v>112</v>
      </c>
      <c r="B24" s="36"/>
      <c r="C24" s="33"/>
      <c r="D24" s="40">
        <f>SUM(D22:D23)</f>
        <v>548179</v>
      </c>
      <c r="E24" s="33"/>
      <c r="F24" s="40">
        <f>SUM(F22:F23)</f>
        <v>157979</v>
      </c>
      <c r="G24" s="35"/>
      <c r="H24" s="40">
        <f>SUM(H22:H23)</f>
        <v>389914</v>
      </c>
      <c r="I24" s="33"/>
      <c r="J24" s="40">
        <f>SUM(J22:J23)</f>
        <v>225959</v>
      </c>
      <c r="K24" s="6"/>
    </row>
    <row r="25" spans="1:11" ht="21" customHeight="1" thickTop="1">
      <c r="B25" s="41"/>
      <c r="C25" s="41"/>
      <c r="D25" s="42"/>
      <c r="E25" s="43"/>
      <c r="F25" s="42"/>
    </row>
    <row r="26" spans="1:11" ht="21" customHeight="1">
      <c r="A26" s="11" t="s">
        <v>59</v>
      </c>
      <c r="D26" s="28"/>
      <c r="E26" s="4"/>
      <c r="F26" s="28"/>
    </row>
    <row r="27" spans="1:11" ht="21" customHeight="1" thickBot="1">
      <c r="A27" s="6" t="s">
        <v>99</v>
      </c>
      <c r="D27" s="18">
        <f>SUM(D30-D29)</f>
        <v>552173</v>
      </c>
      <c r="E27" s="43"/>
      <c r="F27" s="18">
        <f>SUM(F30-F29)</f>
        <v>209948</v>
      </c>
      <c r="H27" s="44">
        <f>SUM(H24)</f>
        <v>389914</v>
      </c>
      <c r="J27" s="44">
        <f>SUM(J24)</f>
        <v>225959</v>
      </c>
    </row>
    <row r="28" spans="1:11" ht="21" customHeight="1" thickTop="1">
      <c r="A28" s="6" t="s">
        <v>139</v>
      </c>
      <c r="D28" s="18"/>
      <c r="E28" s="43"/>
      <c r="F28" s="18"/>
    </row>
    <row r="29" spans="1:11" ht="21" customHeight="1">
      <c r="A29" s="6" t="s">
        <v>140</v>
      </c>
      <c r="D29" s="18">
        <v>-3994</v>
      </c>
      <c r="E29" s="43"/>
      <c r="F29" s="18">
        <v>-51969</v>
      </c>
      <c r="H29" s="128"/>
      <c r="J29" s="128"/>
    </row>
    <row r="30" spans="1:11" ht="21" customHeight="1" thickBot="1">
      <c r="D30" s="23">
        <f>SUM(D24)</f>
        <v>548179</v>
      </c>
      <c r="E30" s="43"/>
      <c r="F30" s="23">
        <f>SUM(F24)</f>
        <v>157979</v>
      </c>
      <c r="H30" s="128"/>
      <c r="J30" s="128"/>
    </row>
    <row r="31" spans="1:11" ht="21" customHeight="1" thickTop="1">
      <c r="D31" s="28"/>
      <c r="E31" s="4"/>
      <c r="F31" s="28"/>
    </row>
    <row r="32" spans="1:11" ht="21" customHeight="1">
      <c r="A32" s="45" t="s">
        <v>103</v>
      </c>
      <c r="B32" s="41">
        <v>21</v>
      </c>
      <c r="D32" s="28"/>
      <c r="E32" s="4"/>
      <c r="F32" s="28"/>
    </row>
    <row r="33" spans="1:10" s="46" customFormat="1" ht="21" customHeight="1">
      <c r="A33" s="50" t="s">
        <v>100</v>
      </c>
      <c r="C33" s="41"/>
      <c r="D33" s="47"/>
      <c r="E33" s="48"/>
      <c r="F33" s="47"/>
      <c r="G33" s="49"/>
    </row>
    <row r="34" spans="1:10" s="46" customFormat="1" ht="21" customHeight="1" thickBot="1">
      <c r="A34" s="50" t="s">
        <v>101</v>
      </c>
      <c r="B34" s="51"/>
      <c r="C34" s="51"/>
      <c r="D34" s="78">
        <f>SUM(D27/D36)</f>
        <v>0.55217300000000002</v>
      </c>
      <c r="E34" s="48"/>
      <c r="F34" s="78">
        <f>SUM(F27/F36)</f>
        <v>0.209948</v>
      </c>
      <c r="G34" s="49"/>
      <c r="H34" s="78">
        <f>SUM(H27/H36)</f>
        <v>0.38991399999999998</v>
      </c>
      <c r="I34" s="48"/>
      <c r="J34" s="78">
        <f>SUM(J27/J36)</f>
        <v>0.22595899999999999</v>
      </c>
    </row>
    <row r="35" spans="1:10" s="46" customFormat="1" ht="21" customHeight="1" thickTop="1">
      <c r="A35" s="50"/>
      <c r="B35" s="52"/>
      <c r="C35" s="52"/>
      <c r="D35" s="47"/>
      <c r="E35" s="48"/>
      <c r="F35" s="47"/>
      <c r="G35" s="49"/>
      <c r="H35" s="47"/>
      <c r="I35" s="48"/>
      <c r="J35" s="47"/>
    </row>
    <row r="36" spans="1:10" s="46" customFormat="1" ht="21" customHeight="1" thickBot="1">
      <c r="A36" s="50" t="s">
        <v>162</v>
      </c>
      <c r="B36" s="51"/>
      <c r="C36" s="51"/>
      <c r="D36" s="76">
        <v>1000000</v>
      </c>
      <c r="E36" s="47"/>
      <c r="F36" s="76">
        <v>1000000</v>
      </c>
      <c r="G36" s="47"/>
      <c r="H36" s="76">
        <v>1000000</v>
      </c>
      <c r="I36" s="51"/>
      <c r="J36" s="76">
        <v>1000000</v>
      </c>
    </row>
    <row r="37" spans="1:10" s="46" customFormat="1" ht="21" customHeight="1" thickTop="1">
      <c r="A37" s="50"/>
      <c r="B37" s="54"/>
      <c r="C37" s="51"/>
      <c r="D37" s="51"/>
      <c r="E37" s="53"/>
      <c r="F37" s="51"/>
      <c r="G37" s="49"/>
    </row>
    <row r="38" spans="1:10" ht="21" customHeight="1">
      <c r="A38" s="6" t="s">
        <v>9</v>
      </c>
      <c r="B38" s="55"/>
    </row>
    <row r="39" spans="1:10" ht="21" customHeight="1">
      <c r="A39" s="144" t="s">
        <v>113</v>
      </c>
      <c r="B39" s="144"/>
      <c r="C39" s="144"/>
      <c r="D39" s="144"/>
      <c r="E39" s="144"/>
      <c r="F39" s="144"/>
      <c r="G39" s="144"/>
      <c r="H39" s="144"/>
      <c r="I39" s="144"/>
      <c r="J39" s="144"/>
    </row>
    <row r="40" spans="1:10" s="1" customFormat="1" ht="21" customHeight="1">
      <c r="A40" s="1" t="s">
        <v>78</v>
      </c>
      <c r="E40" s="2"/>
      <c r="G40" s="2"/>
    </row>
    <row r="41" spans="1:10" s="1" customFormat="1" ht="21" customHeight="1">
      <c r="A41" s="1" t="s">
        <v>123</v>
      </c>
      <c r="E41" s="2"/>
      <c r="G41" s="2"/>
    </row>
    <row r="42" spans="1:10" s="1" customFormat="1" ht="21" customHeight="1">
      <c r="A42" s="1" t="s">
        <v>207</v>
      </c>
      <c r="E42" s="2"/>
      <c r="G42" s="2"/>
    </row>
    <row r="43" spans="1:10" ht="21" customHeight="1">
      <c r="A43" s="144" t="s">
        <v>104</v>
      </c>
      <c r="B43" s="144"/>
      <c r="C43" s="144"/>
      <c r="D43" s="144"/>
      <c r="E43" s="144"/>
      <c r="F43" s="144"/>
      <c r="G43" s="144"/>
      <c r="H43" s="144"/>
      <c r="I43" s="144"/>
      <c r="J43" s="144"/>
    </row>
    <row r="44" spans="1:10" ht="21" customHeight="1">
      <c r="A44" s="3"/>
      <c r="B44" s="141"/>
      <c r="C44" s="3"/>
      <c r="D44" s="143" t="s">
        <v>64</v>
      </c>
      <c r="E44" s="143"/>
      <c r="F44" s="143"/>
      <c r="H44" s="143" t="s">
        <v>65</v>
      </c>
      <c r="I44" s="143"/>
      <c r="J44" s="143"/>
    </row>
    <row r="45" spans="1:10" ht="21" customHeight="1">
      <c r="A45" s="3"/>
      <c r="B45" s="74"/>
      <c r="C45" s="3"/>
      <c r="D45" s="109" t="s">
        <v>187</v>
      </c>
      <c r="E45" s="111"/>
      <c r="F45" s="109" t="s">
        <v>160</v>
      </c>
      <c r="H45" s="109" t="s">
        <v>187</v>
      </c>
      <c r="I45" s="111"/>
      <c r="J45" s="109" t="s">
        <v>160</v>
      </c>
    </row>
    <row r="46" spans="1:10" ht="21" customHeight="1">
      <c r="A46" s="3"/>
      <c r="B46" s="74"/>
      <c r="C46" s="3"/>
      <c r="D46" s="109"/>
      <c r="E46" s="111"/>
      <c r="F46" s="138"/>
      <c r="H46" s="109"/>
      <c r="I46" s="111"/>
      <c r="J46" s="109"/>
    </row>
    <row r="47" spans="1:10" s="57" customFormat="1" ht="21" customHeight="1">
      <c r="A47" s="56" t="s">
        <v>112</v>
      </c>
      <c r="B47" s="63"/>
      <c r="D47" s="58">
        <f>SUM(D24)</f>
        <v>548179</v>
      </c>
      <c r="E47" s="63"/>
      <c r="F47" s="58">
        <f>SUM(F24)</f>
        <v>157979</v>
      </c>
      <c r="H47" s="58">
        <f>SUM(H24)</f>
        <v>389914</v>
      </c>
      <c r="I47" s="63"/>
      <c r="J47" s="58">
        <f>SUM(J24)</f>
        <v>225959</v>
      </c>
    </row>
    <row r="48" spans="1:10" s="57" customFormat="1" ht="21" customHeight="1">
      <c r="A48" s="59"/>
      <c r="B48" s="33"/>
      <c r="D48" s="34"/>
      <c r="E48" s="33"/>
      <c r="F48" s="34"/>
      <c r="H48" s="34"/>
      <c r="I48" s="33"/>
      <c r="J48" s="34"/>
    </row>
    <row r="49" spans="1:10" s="57" customFormat="1" ht="21" customHeight="1">
      <c r="A49" s="60" t="s">
        <v>141</v>
      </c>
      <c r="B49" s="33"/>
      <c r="D49" s="33"/>
      <c r="E49" s="33"/>
      <c r="F49" s="33"/>
      <c r="H49" s="33"/>
      <c r="I49" s="33"/>
      <c r="J49" s="33"/>
    </row>
    <row r="50" spans="1:10" s="57" customFormat="1" ht="21" customHeight="1">
      <c r="A50" s="137" t="s">
        <v>168</v>
      </c>
      <c r="B50" s="33"/>
      <c r="D50" s="33"/>
      <c r="E50" s="33"/>
      <c r="F50" s="33"/>
      <c r="H50" s="33"/>
      <c r="I50" s="33"/>
      <c r="J50" s="33"/>
    </row>
    <row r="51" spans="1:10" s="57" customFormat="1" ht="21" customHeight="1">
      <c r="A51" s="59" t="s">
        <v>142</v>
      </c>
      <c r="B51" s="33"/>
      <c r="D51" s="33"/>
      <c r="E51" s="33"/>
      <c r="F51" s="33"/>
      <c r="H51" s="33"/>
      <c r="I51" s="33"/>
      <c r="J51" s="33"/>
    </row>
    <row r="52" spans="1:10" s="57" customFormat="1" ht="21" customHeight="1">
      <c r="A52" s="59" t="s">
        <v>143</v>
      </c>
      <c r="B52" s="33"/>
      <c r="D52" s="37">
        <v>-38820</v>
      </c>
      <c r="E52" s="33"/>
      <c r="F52" s="58">
        <v>1415</v>
      </c>
      <c r="G52" s="33"/>
      <c r="H52" s="37">
        <v>0</v>
      </c>
      <c r="I52" s="32"/>
      <c r="J52" s="37">
        <v>0</v>
      </c>
    </row>
    <row r="53" spans="1:10" s="57" customFormat="1" ht="21" customHeight="1">
      <c r="A53" s="60" t="s">
        <v>111</v>
      </c>
      <c r="B53" s="63"/>
      <c r="C53" s="61"/>
      <c r="D53" s="58">
        <f>SUM(D52)</f>
        <v>-38820</v>
      </c>
      <c r="E53" s="33"/>
      <c r="F53" s="58">
        <f>SUM(F52)</f>
        <v>1415</v>
      </c>
      <c r="H53" s="58">
        <f>SUM(H52)</f>
        <v>0</v>
      </c>
      <c r="I53" s="33"/>
      <c r="J53" s="58">
        <f>SUM(J52)</f>
        <v>0</v>
      </c>
    </row>
    <row r="54" spans="1:10" s="57" customFormat="1" ht="21" customHeight="1">
      <c r="A54" s="60"/>
      <c r="B54" s="33"/>
      <c r="C54" s="61"/>
      <c r="D54" s="34"/>
      <c r="E54" s="33"/>
      <c r="F54" s="34"/>
      <c r="H54" s="34"/>
      <c r="I54" s="33"/>
      <c r="J54" s="34"/>
    </row>
    <row r="55" spans="1:10" s="57" customFormat="1" ht="21" customHeight="1" thickBot="1">
      <c r="A55" s="60" t="s">
        <v>110</v>
      </c>
      <c r="B55" s="63"/>
      <c r="C55" s="61"/>
      <c r="D55" s="62">
        <f>D47+D53</f>
        <v>509359</v>
      </c>
      <c r="E55" s="63"/>
      <c r="F55" s="62">
        <f>F47+F53</f>
        <v>159394</v>
      </c>
      <c r="H55" s="62">
        <f>H47+H53</f>
        <v>389914</v>
      </c>
      <c r="I55" s="63"/>
      <c r="J55" s="62">
        <f>J47+J53</f>
        <v>225959</v>
      </c>
    </row>
    <row r="56" spans="1:10" s="57" customFormat="1" ht="21" customHeight="1" thickTop="1">
      <c r="A56" s="60"/>
      <c r="B56" s="63"/>
      <c r="C56" s="61"/>
      <c r="D56" s="63"/>
      <c r="E56" s="63"/>
      <c r="F56" s="63"/>
      <c r="H56" s="63"/>
      <c r="I56" s="63"/>
      <c r="J56" s="63"/>
    </row>
    <row r="57" spans="1:10" s="57" customFormat="1" ht="21" customHeight="1">
      <c r="A57" s="60" t="s">
        <v>89</v>
      </c>
      <c r="B57" s="63"/>
      <c r="C57" s="61"/>
      <c r="D57" s="63"/>
      <c r="E57" s="63"/>
      <c r="F57" s="63"/>
      <c r="H57" s="63"/>
      <c r="I57" s="63"/>
      <c r="J57" s="63"/>
    </row>
    <row r="58" spans="1:10" s="57" customFormat="1" ht="21" customHeight="1" thickBot="1">
      <c r="A58" s="6" t="s">
        <v>99</v>
      </c>
      <c r="B58" s="63"/>
      <c r="C58" s="61"/>
      <c r="D58" s="18">
        <f>SUM(D61-D60)</f>
        <v>516841</v>
      </c>
      <c r="E58" s="43"/>
      <c r="F58" s="18">
        <f>SUM(F61-F60)</f>
        <v>218922</v>
      </c>
      <c r="H58" s="62">
        <f>SUM(H55)</f>
        <v>389914</v>
      </c>
      <c r="I58" s="63"/>
      <c r="J58" s="62">
        <f>SUM(J55)</f>
        <v>225959</v>
      </c>
    </row>
    <row r="59" spans="1:10" ht="21" customHeight="1" thickTop="1">
      <c r="A59" s="6" t="s">
        <v>139</v>
      </c>
      <c r="D59" s="18"/>
      <c r="E59" s="43"/>
      <c r="F59" s="18"/>
    </row>
    <row r="60" spans="1:10" ht="21" customHeight="1">
      <c r="A60" s="6" t="s">
        <v>140</v>
      </c>
      <c r="D60" s="127">
        <v>-7482</v>
      </c>
      <c r="E60" s="43"/>
      <c r="F60" s="127">
        <v>-59528</v>
      </c>
      <c r="H60" s="128"/>
      <c r="J60" s="128"/>
    </row>
    <row r="61" spans="1:10" ht="21" customHeight="1" thickBot="1">
      <c r="A61" s="60" t="s">
        <v>110</v>
      </c>
      <c r="D61" s="62">
        <f>SUM(D55)</f>
        <v>509359</v>
      </c>
      <c r="E61" s="63"/>
      <c r="F61" s="62">
        <f>SUM(F55)</f>
        <v>159394</v>
      </c>
      <c r="H61" s="128"/>
      <c r="J61" s="128"/>
    </row>
    <row r="62" spans="1:10" s="57" customFormat="1" ht="21" customHeight="1" thickTop="1">
      <c r="A62" s="59"/>
      <c r="B62" s="33"/>
      <c r="C62" s="61"/>
      <c r="D62" s="34"/>
      <c r="E62" s="33"/>
      <c r="F62" s="34"/>
    </row>
    <row r="63" spans="1:10" s="57" customFormat="1" ht="21" customHeight="1">
      <c r="A63" s="57" t="s">
        <v>9</v>
      </c>
      <c r="B63" s="34"/>
      <c r="C63" s="61"/>
      <c r="D63" s="34"/>
      <c r="E63" s="33"/>
      <c r="F63" s="34"/>
    </row>
    <row r="64" spans="1:10" ht="21" customHeight="1">
      <c r="A64" s="144" t="s">
        <v>113</v>
      </c>
      <c r="B64" s="144"/>
      <c r="C64" s="144"/>
      <c r="D64" s="144"/>
      <c r="E64" s="144"/>
      <c r="F64" s="144"/>
      <c r="G64" s="144"/>
      <c r="H64" s="144"/>
      <c r="I64" s="144"/>
      <c r="J64" s="144"/>
    </row>
    <row r="65" spans="1:11" s="1" customFormat="1" ht="21" customHeight="1">
      <c r="A65" s="1" t="s">
        <v>78</v>
      </c>
      <c r="E65" s="2"/>
      <c r="G65" s="2"/>
    </row>
    <row r="66" spans="1:11" s="1" customFormat="1" ht="21" customHeight="1">
      <c r="A66" s="1" t="s">
        <v>122</v>
      </c>
      <c r="E66" s="2"/>
      <c r="G66" s="2"/>
    </row>
    <row r="67" spans="1:11" s="1" customFormat="1" ht="21" customHeight="1">
      <c r="A67" s="1" t="s">
        <v>212</v>
      </c>
      <c r="E67" s="2"/>
      <c r="G67" s="2"/>
    </row>
    <row r="68" spans="1:11" ht="21" customHeight="1">
      <c r="A68" s="144" t="s">
        <v>114</v>
      </c>
      <c r="B68" s="144"/>
      <c r="C68" s="144"/>
      <c r="D68" s="144"/>
      <c r="E68" s="144"/>
      <c r="F68" s="144"/>
      <c r="G68" s="144"/>
      <c r="H68" s="144"/>
      <c r="I68" s="144"/>
      <c r="J68" s="144"/>
    </row>
    <row r="69" spans="1:11" ht="21" customHeight="1">
      <c r="A69" s="3"/>
      <c r="B69" s="139"/>
      <c r="C69" s="3"/>
      <c r="D69" s="143" t="s">
        <v>64</v>
      </c>
      <c r="E69" s="143"/>
      <c r="F69" s="143"/>
      <c r="H69" s="143" t="s">
        <v>65</v>
      </c>
      <c r="I69" s="143"/>
      <c r="J69" s="143"/>
    </row>
    <row r="70" spans="1:11" ht="21" customHeight="1">
      <c r="A70" s="3"/>
      <c r="B70" s="74" t="s">
        <v>0</v>
      </c>
      <c r="C70" s="3"/>
      <c r="D70" s="109" t="s">
        <v>187</v>
      </c>
      <c r="E70" s="111"/>
      <c r="F70" s="109" t="s">
        <v>160</v>
      </c>
      <c r="H70" s="109" t="s">
        <v>187</v>
      </c>
      <c r="I70" s="111"/>
      <c r="J70" s="109" t="s">
        <v>160</v>
      </c>
    </row>
    <row r="71" spans="1:11" ht="21" customHeight="1">
      <c r="A71" s="3"/>
      <c r="B71" s="74"/>
      <c r="C71" s="3"/>
      <c r="D71" s="109"/>
      <c r="E71" s="111"/>
      <c r="F71" s="138" t="s">
        <v>192</v>
      </c>
      <c r="H71" s="109"/>
      <c r="I71" s="111"/>
      <c r="J71" s="109"/>
    </row>
    <row r="72" spans="1:11" s="30" customFormat="1" ht="21" customHeight="1">
      <c r="A72" s="29" t="s">
        <v>49</v>
      </c>
      <c r="B72" s="31"/>
      <c r="C72" s="32"/>
      <c r="D72" s="32"/>
      <c r="E72" s="32"/>
      <c r="F72" s="32"/>
      <c r="G72" s="31"/>
    </row>
    <row r="73" spans="1:11" s="30" customFormat="1" ht="21" customHeight="1">
      <c r="A73" s="30" t="s">
        <v>191</v>
      </c>
      <c r="B73" s="36">
        <v>18</v>
      </c>
      <c r="C73" s="33"/>
      <c r="D73" s="34">
        <v>7114291</v>
      </c>
      <c r="E73" s="33"/>
      <c r="F73" s="34">
        <v>6955206</v>
      </c>
      <c r="G73" s="33"/>
      <c r="H73" s="34">
        <v>0</v>
      </c>
      <c r="I73" s="33"/>
      <c r="J73" s="34">
        <v>0</v>
      </c>
      <c r="K73" s="6"/>
    </row>
    <row r="74" spans="1:11" s="30" customFormat="1" ht="21" customHeight="1">
      <c r="A74" s="30" t="s">
        <v>213</v>
      </c>
      <c r="B74" s="36">
        <v>8</v>
      </c>
      <c r="C74" s="33"/>
      <c r="D74" s="34">
        <v>0</v>
      </c>
      <c r="E74" s="33"/>
      <c r="F74" s="34">
        <v>0</v>
      </c>
      <c r="G74" s="33"/>
      <c r="H74" s="34">
        <v>369999</v>
      </c>
      <c r="I74" s="33"/>
      <c r="J74" s="34">
        <v>203999</v>
      </c>
      <c r="K74" s="6"/>
    </row>
    <row r="75" spans="1:11" s="30" customFormat="1" ht="21" customHeight="1">
      <c r="A75" s="30" t="s">
        <v>20</v>
      </c>
      <c r="B75" s="36">
        <v>19</v>
      </c>
      <c r="C75" s="33"/>
      <c r="D75" s="37">
        <v>56122</v>
      </c>
      <c r="E75" s="33"/>
      <c r="F75" s="37">
        <v>70566</v>
      </c>
      <c r="G75" s="33"/>
      <c r="H75" s="37">
        <v>189813</v>
      </c>
      <c r="I75" s="33"/>
      <c r="J75" s="37">
        <v>193883</v>
      </c>
      <c r="K75" s="6"/>
    </row>
    <row r="76" spans="1:11" s="30" customFormat="1" ht="21" customHeight="1">
      <c r="A76" s="29" t="s">
        <v>50</v>
      </c>
      <c r="B76" s="31"/>
      <c r="C76" s="33"/>
      <c r="D76" s="37">
        <f>SUM(D73:D75)</f>
        <v>7170413</v>
      </c>
      <c r="E76" s="33"/>
      <c r="F76" s="37">
        <f>SUM(F73:F75)</f>
        <v>7025772</v>
      </c>
      <c r="G76" s="33"/>
      <c r="H76" s="37">
        <f>SUM(H73:H75)</f>
        <v>559812</v>
      </c>
      <c r="I76" s="33"/>
      <c r="J76" s="37">
        <f>SUM(J73:J75)</f>
        <v>397882</v>
      </c>
      <c r="K76" s="6"/>
    </row>
    <row r="77" spans="1:11" s="30" customFormat="1" ht="21" customHeight="1">
      <c r="A77" s="29" t="s">
        <v>51</v>
      </c>
      <c r="B77" s="31"/>
      <c r="C77" s="33"/>
      <c r="E77" s="33"/>
      <c r="G77" s="33"/>
      <c r="I77" s="33"/>
      <c r="J77" s="34"/>
      <c r="K77" s="6"/>
    </row>
    <row r="78" spans="1:11" s="30" customFormat="1" ht="21" customHeight="1">
      <c r="A78" s="30" t="s">
        <v>52</v>
      </c>
      <c r="B78" s="36"/>
      <c r="C78" s="33"/>
      <c r="D78" s="34">
        <v>4515096</v>
      </c>
      <c r="E78" s="33"/>
      <c r="F78" s="34">
        <v>4818393</v>
      </c>
      <c r="G78" s="33"/>
      <c r="H78" s="34">
        <v>0</v>
      </c>
      <c r="I78" s="33"/>
      <c r="J78" s="34">
        <v>0</v>
      </c>
      <c r="K78" s="6"/>
    </row>
    <row r="79" spans="1:11" s="30" customFormat="1" ht="21" customHeight="1">
      <c r="A79" s="30" t="s">
        <v>193</v>
      </c>
      <c r="B79" s="36"/>
      <c r="C79" s="33"/>
      <c r="D79" s="34">
        <v>1011495</v>
      </c>
      <c r="E79" s="33"/>
      <c r="F79" s="34">
        <v>1319757</v>
      </c>
      <c r="G79" s="33"/>
      <c r="H79" s="34">
        <v>0</v>
      </c>
      <c r="I79" s="33"/>
      <c r="J79" s="33">
        <v>0</v>
      </c>
      <c r="K79" s="6"/>
    </row>
    <row r="80" spans="1:11" s="30" customFormat="1" ht="21" customHeight="1">
      <c r="A80" s="30" t="s">
        <v>21</v>
      </c>
      <c r="B80" s="36"/>
      <c r="C80" s="33"/>
      <c r="D80" s="33">
        <v>386185</v>
      </c>
      <c r="E80" s="33"/>
      <c r="F80" s="33">
        <v>387173</v>
      </c>
      <c r="G80" s="33"/>
      <c r="H80" s="33">
        <v>102298</v>
      </c>
      <c r="I80" s="33"/>
      <c r="J80" s="33">
        <v>109831</v>
      </c>
      <c r="K80" s="6"/>
    </row>
    <row r="81" spans="1:11" s="30" customFormat="1" ht="21" customHeight="1">
      <c r="A81" s="30" t="s">
        <v>194</v>
      </c>
      <c r="B81" s="36"/>
      <c r="C81" s="33"/>
      <c r="D81" s="33">
        <v>7669</v>
      </c>
      <c r="E81" s="33"/>
      <c r="F81" s="33">
        <v>0</v>
      </c>
      <c r="G81" s="33"/>
      <c r="H81" s="33">
        <v>774</v>
      </c>
      <c r="I81" s="33"/>
      <c r="J81" s="33">
        <v>0</v>
      </c>
      <c r="K81" s="6"/>
    </row>
    <row r="82" spans="1:11" s="30" customFormat="1" ht="21" customHeight="1">
      <c r="A82" s="29" t="s">
        <v>53</v>
      </c>
      <c r="B82" s="36"/>
      <c r="C82" s="33"/>
      <c r="D82" s="39">
        <f>SUM(D78:D81)</f>
        <v>5920445</v>
      </c>
      <c r="E82" s="33"/>
      <c r="F82" s="39">
        <f>SUM(F78:F81)</f>
        <v>6525323</v>
      </c>
      <c r="G82" s="33"/>
      <c r="H82" s="39">
        <f>SUM(H78:H81)</f>
        <v>103072</v>
      </c>
      <c r="I82" s="35"/>
      <c r="J82" s="39">
        <f>SUM(J78:J81)</f>
        <v>109831</v>
      </c>
      <c r="K82" s="6"/>
    </row>
    <row r="83" spans="1:11" s="30" customFormat="1" ht="21" customHeight="1">
      <c r="A83" s="29" t="s">
        <v>97</v>
      </c>
      <c r="B83" s="36"/>
      <c r="C83" s="33"/>
      <c r="D83" s="33">
        <f>D76-D82</f>
        <v>1249968</v>
      </c>
      <c r="E83" s="33"/>
      <c r="F83" s="33">
        <f>F76-F82</f>
        <v>500449</v>
      </c>
      <c r="G83" s="33"/>
      <c r="H83" s="33">
        <f>H76-H82</f>
        <v>456740</v>
      </c>
      <c r="I83" s="38"/>
      <c r="J83" s="33">
        <f>J76-J82</f>
        <v>288051</v>
      </c>
      <c r="K83" s="6"/>
    </row>
    <row r="84" spans="1:11" s="30" customFormat="1" ht="21" customHeight="1">
      <c r="A84" s="30" t="s">
        <v>22</v>
      </c>
      <c r="B84" s="36"/>
      <c r="C84" s="33"/>
      <c r="D84" s="37">
        <v>-67872</v>
      </c>
      <c r="E84" s="33"/>
      <c r="F84" s="37">
        <v>-51132</v>
      </c>
      <c r="G84" s="33"/>
      <c r="H84" s="37">
        <v>-34692</v>
      </c>
      <c r="I84" s="33"/>
      <c r="J84" s="37">
        <v>-30209</v>
      </c>
      <c r="K84" s="6"/>
    </row>
    <row r="85" spans="1:11" s="30" customFormat="1" ht="21" customHeight="1">
      <c r="A85" s="29" t="s">
        <v>98</v>
      </c>
      <c r="B85" s="36"/>
      <c r="C85" s="33"/>
      <c r="D85" s="33">
        <f>SUM(D83:D84)</f>
        <v>1182096</v>
      </c>
      <c r="E85" s="33"/>
      <c r="F85" s="33">
        <f>SUM(F83:F84)</f>
        <v>449317</v>
      </c>
      <c r="G85" s="33"/>
      <c r="H85" s="33">
        <f>SUM(H83:H84)</f>
        <v>422048</v>
      </c>
      <c r="I85" s="35"/>
      <c r="J85" s="33">
        <f>SUM(J83:J84)</f>
        <v>257842</v>
      </c>
      <c r="K85" s="6"/>
    </row>
    <row r="86" spans="1:11" s="30" customFormat="1" ht="21" customHeight="1">
      <c r="A86" s="30" t="s">
        <v>56</v>
      </c>
      <c r="B86" s="36">
        <v>20</v>
      </c>
      <c r="C86" s="33"/>
      <c r="D86" s="37">
        <v>-235277</v>
      </c>
      <c r="E86" s="33"/>
      <c r="F86" s="37">
        <v>-161024</v>
      </c>
      <c r="G86" s="33"/>
      <c r="H86" s="37">
        <v>-10415</v>
      </c>
      <c r="I86" s="33"/>
      <c r="J86" s="37">
        <v>-10775</v>
      </c>
      <c r="K86" s="6"/>
    </row>
    <row r="87" spans="1:11" s="30" customFormat="1" ht="21" customHeight="1" thickBot="1">
      <c r="A87" s="29" t="s">
        <v>112</v>
      </c>
      <c r="B87" s="36"/>
      <c r="C87" s="33"/>
      <c r="D87" s="40">
        <f>SUM(D85:D86)</f>
        <v>946819</v>
      </c>
      <c r="E87" s="33"/>
      <c r="F87" s="40">
        <f>SUM(F85:F86)</f>
        <v>288293</v>
      </c>
      <c r="G87" s="35"/>
      <c r="H87" s="40">
        <f>SUM(H85:H86)</f>
        <v>411633</v>
      </c>
      <c r="I87" s="33"/>
      <c r="J87" s="40">
        <f>SUM(J85:J86)</f>
        <v>247067</v>
      </c>
      <c r="K87" s="6"/>
    </row>
    <row r="88" spans="1:11" ht="21" customHeight="1" thickTop="1">
      <c r="B88" s="41"/>
      <c r="C88" s="41"/>
      <c r="D88" s="42"/>
      <c r="E88" s="43"/>
      <c r="F88" s="42"/>
    </row>
    <row r="89" spans="1:11" ht="21" customHeight="1">
      <c r="A89" s="11" t="s">
        <v>59</v>
      </c>
      <c r="D89" s="28"/>
      <c r="E89" s="4"/>
      <c r="F89" s="28"/>
    </row>
    <row r="90" spans="1:11" ht="21" customHeight="1" thickBot="1">
      <c r="A90" s="6" t="s">
        <v>99</v>
      </c>
      <c r="D90" s="18">
        <f>SUM(D93-D92)</f>
        <v>971609</v>
      </c>
      <c r="E90" s="43"/>
      <c r="F90" s="18">
        <f>SUM(F93-F92)</f>
        <v>390466</v>
      </c>
      <c r="H90" s="44">
        <f>SUM(H87)</f>
        <v>411633</v>
      </c>
      <c r="J90" s="44">
        <f>SUM(J87)</f>
        <v>247067</v>
      </c>
    </row>
    <row r="91" spans="1:11" ht="21" customHeight="1" thickTop="1">
      <c r="A91" s="6" t="s">
        <v>139</v>
      </c>
      <c r="D91" s="18"/>
      <c r="E91" s="43"/>
      <c r="F91" s="18"/>
    </row>
    <row r="92" spans="1:11" ht="21" customHeight="1">
      <c r="A92" s="6" t="s">
        <v>140</v>
      </c>
      <c r="D92" s="18">
        <v>-24790</v>
      </c>
      <c r="E92" s="43"/>
      <c r="F92" s="127">
        <v>-102173</v>
      </c>
      <c r="H92" s="128"/>
      <c r="J92" s="128"/>
    </row>
    <row r="93" spans="1:11" ht="21" customHeight="1" thickBot="1">
      <c r="D93" s="23">
        <f>SUM(D87)</f>
        <v>946819</v>
      </c>
      <c r="E93" s="43"/>
      <c r="F93" s="23">
        <f>SUM(F87)</f>
        <v>288293</v>
      </c>
      <c r="H93" s="128"/>
      <c r="J93" s="128"/>
    </row>
    <row r="94" spans="1:11" ht="21" customHeight="1" thickTop="1">
      <c r="D94" s="28"/>
      <c r="E94" s="4"/>
      <c r="F94" s="28"/>
    </row>
    <row r="95" spans="1:11" ht="21" customHeight="1">
      <c r="A95" s="45" t="s">
        <v>103</v>
      </c>
      <c r="B95" s="41">
        <v>21</v>
      </c>
      <c r="D95" s="28"/>
      <c r="E95" s="4"/>
      <c r="F95" s="28"/>
    </row>
    <row r="96" spans="1:11" s="46" customFormat="1" ht="21" customHeight="1">
      <c r="A96" s="50" t="s">
        <v>100</v>
      </c>
      <c r="C96" s="41"/>
      <c r="D96" s="47"/>
      <c r="E96" s="48"/>
      <c r="F96" s="47"/>
      <c r="G96" s="49"/>
    </row>
    <row r="97" spans="1:10" s="46" customFormat="1" ht="21" customHeight="1" thickBot="1">
      <c r="A97" s="50" t="s">
        <v>101</v>
      </c>
      <c r="B97" s="51"/>
      <c r="C97" s="51"/>
      <c r="D97" s="78">
        <f>SUM(D90/D99)</f>
        <v>0.97160899999999994</v>
      </c>
      <c r="E97" s="48"/>
      <c r="F97" s="78">
        <f>SUM(F90/F99)</f>
        <v>0.39046599999999998</v>
      </c>
      <c r="G97" s="49"/>
      <c r="H97" s="78">
        <f>SUM(H90/H99)</f>
        <v>0.41163300000000003</v>
      </c>
      <c r="I97" s="48"/>
      <c r="J97" s="78">
        <f>SUM(J90/J99)</f>
        <v>0.24706700000000001</v>
      </c>
    </row>
    <row r="98" spans="1:10" s="46" customFormat="1" ht="21" customHeight="1" thickTop="1">
      <c r="A98" s="50"/>
      <c r="B98" s="52"/>
      <c r="C98" s="52"/>
      <c r="D98" s="47"/>
      <c r="E98" s="48"/>
      <c r="F98" s="47"/>
      <c r="G98" s="49"/>
      <c r="H98" s="47"/>
      <c r="I98" s="48"/>
      <c r="J98" s="47"/>
    </row>
    <row r="99" spans="1:10" s="46" customFormat="1" ht="21" customHeight="1" thickBot="1">
      <c r="A99" s="50" t="s">
        <v>162</v>
      </c>
      <c r="B99" s="51"/>
      <c r="C99" s="51"/>
      <c r="D99" s="76">
        <v>1000000</v>
      </c>
      <c r="E99" s="47"/>
      <c r="F99" s="76">
        <v>1000000</v>
      </c>
      <c r="G99" s="47"/>
      <c r="H99" s="76">
        <v>1000000</v>
      </c>
      <c r="I99" s="51"/>
      <c r="J99" s="76">
        <v>1000000</v>
      </c>
    </row>
    <row r="100" spans="1:10" s="46" customFormat="1" ht="21" customHeight="1" thickTop="1">
      <c r="A100" s="50"/>
      <c r="B100" s="54"/>
      <c r="C100" s="51"/>
      <c r="D100" s="51"/>
      <c r="E100" s="53"/>
      <c r="F100" s="51"/>
      <c r="G100" s="49"/>
    </row>
    <row r="101" spans="1:10" ht="21" customHeight="1">
      <c r="A101" s="6" t="s">
        <v>9</v>
      </c>
      <c r="B101" s="55"/>
    </row>
    <row r="102" spans="1:10" ht="21" customHeight="1">
      <c r="A102" s="144" t="s">
        <v>113</v>
      </c>
      <c r="B102" s="144"/>
      <c r="C102" s="144"/>
      <c r="D102" s="144"/>
      <c r="E102" s="144"/>
      <c r="F102" s="144"/>
      <c r="G102" s="144"/>
      <c r="H102" s="144"/>
      <c r="I102" s="144"/>
      <c r="J102" s="144"/>
    </row>
    <row r="103" spans="1:10" s="1" customFormat="1" ht="21" customHeight="1">
      <c r="A103" s="1" t="s">
        <v>78</v>
      </c>
      <c r="E103" s="2"/>
      <c r="G103" s="2"/>
    </row>
    <row r="104" spans="1:10" s="1" customFormat="1" ht="21" customHeight="1">
      <c r="A104" s="1" t="s">
        <v>123</v>
      </c>
      <c r="E104" s="2"/>
      <c r="G104" s="2"/>
    </row>
    <row r="105" spans="1:10" s="1" customFormat="1" ht="21" customHeight="1">
      <c r="A105" s="1" t="s">
        <v>212</v>
      </c>
      <c r="E105" s="2"/>
      <c r="G105" s="2"/>
    </row>
    <row r="106" spans="1:10" ht="21" customHeight="1">
      <c r="A106" s="144" t="s">
        <v>104</v>
      </c>
      <c r="B106" s="144"/>
      <c r="C106" s="144"/>
      <c r="D106" s="144"/>
      <c r="E106" s="144"/>
      <c r="F106" s="144"/>
      <c r="G106" s="144"/>
      <c r="H106" s="144"/>
      <c r="I106" s="144"/>
      <c r="J106" s="144"/>
    </row>
    <row r="107" spans="1:10" ht="21" customHeight="1">
      <c r="A107" s="3"/>
      <c r="B107" s="139"/>
      <c r="C107" s="3"/>
      <c r="D107" s="143" t="s">
        <v>64</v>
      </c>
      <c r="E107" s="143"/>
      <c r="F107" s="143"/>
      <c r="H107" s="143" t="s">
        <v>65</v>
      </c>
      <c r="I107" s="143"/>
      <c r="J107" s="143"/>
    </row>
    <row r="108" spans="1:10" ht="21" customHeight="1">
      <c r="A108" s="3"/>
      <c r="B108" s="74"/>
      <c r="C108" s="3"/>
      <c r="D108" s="109" t="s">
        <v>187</v>
      </c>
      <c r="E108" s="111"/>
      <c r="F108" s="109" t="s">
        <v>160</v>
      </c>
      <c r="H108" s="109" t="s">
        <v>187</v>
      </c>
      <c r="I108" s="111"/>
      <c r="J108" s="109" t="s">
        <v>160</v>
      </c>
    </row>
    <row r="109" spans="1:10" ht="21" customHeight="1">
      <c r="A109" s="3"/>
      <c r="B109" s="74"/>
      <c r="C109" s="3"/>
      <c r="D109" s="109"/>
      <c r="E109" s="111"/>
      <c r="F109" s="138"/>
      <c r="H109" s="109"/>
      <c r="I109" s="111"/>
      <c r="J109" s="109"/>
    </row>
    <row r="110" spans="1:10" s="57" customFormat="1" ht="21" customHeight="1">
      <c r="A110" s="56" t="s">
        <v>112</v>
      </c>
      <c r="B110" s="63"/>
      <c r="D110" s="58">
        <f>SUM(D87)</f>
        <v>946819</v>
      </c>
      <c r="E110" s="63"/>
      <c r="F110" s="58">
        <f>SUM(F87)</f>
        <v>288293</v>
      </c>
      <c r="H110" s="58">
        <f>SUM(H87)</f>
        <v>411633</v>
      </c>
      <c r="I110" s="63"/>
      <c r="J110" s="58">
        <f>SUM(J87)</f>
        <v>247067</v>
      </c>
    </row>
    <row r="111" spans="1:10" s="57" customFormat="1" ht="21" customHeight="1">
      <c r="A111" s="59"/>
      <c r="B111" s="33"/>
      <c r="D111" s="34"/>
      <c r="E111" s="33"/>
      <c r="F111" s="34"/>
      <c r="H111" s="34"/>
      <c r="I111" s="33"/>
      <c r="J111" s="34"/>
    </row>
    <row r="112" spans="1:10" s="57" customFormat="1" ht="21" customHeight="1">
      <c r="A112" s="60" t="s">
        <v>141</v>
      </c>
      <c r="B112" s="33"/>
      <c r="D112" s="33"/>
      <c r="E112" s="33"/>
      <c r="F112" s="33"/>
      <c r="H112" s="33"/>
      <c r="I112" s="33"/>
      <c r="J112" s="33"/>
    </row>
    <row r="113" spans="1:10" s="57" customFormat="1" ht="21" customHeight="1">
      <c r="A113" s="137" t="s">
        <v>168</v>
      </c>
      <c r="B113" s="33"/>
      <c r="D113" s="33"/>
      <c r="E113" s="33"/>
      <c r="F113" s="33"/>
      <c r="H113" s="33"/>
      <c r="I113" s="33"/>
      <c r="J113" s="33"/>
    </row>
    <row r="114" spans="1:10" s="57" customFormat="1" ht="21" customHeight="1">
      <c r="A114" s="59" t="s">
        <v>142</v>
      </c>
      <c r="B114" s="33"/>
      <c r="D114" s="33"/>
      <c r="E114" s="33"/>
      <c r="F114" s="33"/>
      <c r="H114" s="33"/>
      <c r="I114" s="33"/>
      <c r="J114" s="33"/>
    </row>
    <row r="115" spans="1:10" s="57" customFormat="1" ht="21" customHeight="1">
      <c r="A115" s="59" t="s">
        <v>143</v>
      </c>
      <c r="B115" s="33"/>
      <c r="D115" s="37">
        <v>-15972</v>
      </c>
      <c r="E115" s="33"/>
      <c r="F115" s="58">
        <v>-17348</v>
      </c>
      <c r="G115" s="33"/>
      <c r="H115" s="58">
        <v>0</v>
      </c>
      <c r="J115" s="58">
        <v>0</v>
      </c>
    </row>
    <row r="116" spans="1:10" s="57" customFormat="1" ht="21" customHeight="1">
      <c r="A116" s="60" t="s">
        <v>111</v>
      </c>
      <c r="B116" s="63"/>
      <c r="C116" s="61"/>
      <c r="D116" s="58">
        <f>SUM(D115)</f>
        <v>-15972</v>
      </c>
      <c r="E116" s="33"/>
      <c r="F116" s="58">
        <f>SUM(F115)</f>
        <v>-17348</v>
      </c>
      <c r="H116" s="58">
        <f>SUM(H115)</f>
        <v>0</v>
      </c>
      <c r="I116" s="33"/>
      <c r="J116" s="58">
        <f>SUM(J115)</f>
        <v>0</v>
      </c>
    </row>
    <row r="117" spans="1:10" s="57" customFormat="1" ht="21" customHeight="1">
      <c r="A117" s="60"/>
      <c r="B117" s="33"/>
      <c r="C117" s="61"/>
      <c r="D117" s="34"/>
      <c r="E117" s="33"/>
      <c r="F117" s="34"/>
      <c r="H117" s="34"/>
      <c r="I117" s="33"/>
      <c r="J117" s="34"/>
    </row>
    <row r="118" spans="1:10" s="57" customFormat="1" ht="21" customHeight="1" thickBot="1">
      <c r="A118" s="60" t="s">
        <v>110</v>
      </c>
      <c r="B118" s="63"/>
      <c r="C118" s="61"/>
      <c r="D118" s="62">
        <f>D110+D116</f>
        <v>930847</v>
      </c>
      <c r="E118" s="63"/>
      <c r="F118" s="62">
        <f>F110+F116</f>
        <v>270945</v>
      </c>
      <c r="H118" s="62">
        <f>H110+H116</f>
        <v>411633</v>
      </c>
      <c r="I118" s="63"/>
      <c r="J118" s="62">
        <f>J110+J116</f>
        <v>247067</v>
      </c>
    </row>
    <row r="119" spans="1:10" s="57" customFormat="1" ht="21" customHeight="1" thickTop="1">
      <c r="A119" s="60"/>
      <c r="B119" s="63"/>
      <c r="C119" s="61"/>
      <c r="D119" s="63"/>
      <c r="E119" s="63"/>
      <c r="F119" s="63"/>
      <c r="H119" s="63"/>
      <c r="I119" s="63"/>
      <c r="J119" s="63"/>
    </row>
    <row r="120" spans="1:10" s="57" customFormat="1" ht="21" customHeight="1">
      <c r="A120" s="60" t="s">
        <v>89</v>
      </c>
      <c r="B120" s="63"/>
      <c r="C120" s="61"/>
      <c r="D120" s="63"/>
      <c r="E120" s="63"/>
      <c r="F120" s="63"/>
      <c r="H120" s="63"/>
      <c r="I120" s="63"/>
      <c r="J120" s="63"/>
    </row>
    <row r="121" spans="1:10" s="57" customFormat="1" ht="21" customHeight="1" thickBot="1">
      <c r="A121" s="6" t="s">
        <v>99</v>
      </c>
      <c r="B121" s="63"/>
      <c r="C121" s="61"/>
      <c r="D121" s="18">
        <f>SUM(D124-D123)</f>
        <v>956390</v>
      </c>
      <c r="E121" s="43"/>
      <c r="F121" s="18">
        <f>SUM(F124-F123)</f>
        <v>375843</v>
      </c>
      <c r="H121" s="62">
        <f>SUM(H118)</f>
        <v>411633</v>
      </c>
      <c r="I121" s="63"/>
      <c r="J121" s="62">
        <f>SUM(J118)</f>
        <v>247067</v>
      </c>
    </row>
    <row r="122" spans="1:10" ht="21" customHeight="1" thickTop="1">
      <c r="A122" s="6" t="s">
        <v>139</v>
      </c>
      <c r="D122" s="18"/>
      <c r="E122" s="43"/>
      <c r="F122" s="18"/>
    </row>
    <row r="123" spans="1:10" ht="21" customHeight="1">
      <c r="A123" s="6" t="s">
        <v>140</v>
      </c>
      <c r="D123" s="127">
        <v>-25543</v>
      </c>
      <c r="E123" s="43"/>
      <c r="F123" s="127">
        <v>-104898</v>
      </c>
      <c r="H123" s="128"/>
      <c r="J123" s="128"/>
    </row>
    <row r="124" spans="1:10" ht="21" customHeight="1" thickBot="1">
      <c r="A124" s="60" t="s">
        <v>110</v>
      </c>
      <c r="D124" s="62">
        <f>SUM(D118)</f>
        <v>930847</v>
      </c>
      <c r="E124" s="63"/>
      <c r="F124" s="62">
        <f>SUM(F118)</f>
        <v>270945</v>
      </c>
      <c r="H124" s="128"/>
      <c r="J124" s="128"/>
    </row>
    <row r="125" spans="1:10" s="57" customFormat="1" ht="21" customHeight="1" thickTop="1">
      <c r="A125" s="59"/>
      <c r="B125" s="33"/>
      <c r="C125" s="61"/>
      <c r="D125" s="34"/>
      <c r="E125" s="33"/>
      <c r="F125" s="34"/>
    </row>
    <row r="126" spans="1:10" s="57" customFormat="1" ht="21" customHeight="1">
      <c r="A126" s="57" t="s">
        <v>9</v>
      </c>
      <c r="B126" s="34"/>
      <c r="C126" s="61"/>
      <c r="D126" s="34"/>
      <c r="E126" s="33"/>
      <c r="F126" s="34"/>
    </row>
    <row r="127" spans="1:10" ht="21" customHeight="1">
      <c r="A127" s="144" t="s">
        <v>113</v>
      </c>
      <c r="B127" s="144"/>
      <c r="C127" s="144"/>
      <c r="D127" s="144"/>
      <c r="E127" s="144"/>
      <c r="F127" s="144"/>
      <c r="G127" s="144"/>
      <c r="H127" s="144"/>
      <c r="I127" s="144"/>
      <c r="J127" s="144"/>
    </row>
    <row r="128" spans="1:10" s="64" customFormat="1" ht="21" customHeight="1">
      <c r="A128" s="1" t="s">
        <v>78</v>
      </c>
      <c r="E128" s="65"/>
      <c r="G128" s="65"/>
      <c r="H128" s="66"/>
      <c r="J128" s="66"/>
    </row>
    <row r="129" spans="1:10" s="64" customFormat="1" ht="21" customHeight="1">
      <c r="A129" s="67" t="s">
        <v>124</v>
      </c>
      <c r="E129" s="65"/>
      <c r="G129" s="65"/>
      <c r="H129" s="66"/>
      <c r="J129" s="66"/>
    </row>
    <row r="130" spans="1:10" s="1" customFormat="1" ht="21" customHeight="1">
      <c r="A130" s="1" t="s">
        <v>212</v>
      </c>
      <c r="E130" s="2"/>
      <c r="G130" s="2"/>
    </row>
    <row r="131" spans="1:10" ht="21" customHeight="1">
      <c r="A131" s="144" t="s">
        <v>104</v>
      </c>
      <c r="B131" s="144"/>
      <c r="C131" s="144"/>
      <c r="D131" s="144"/>
      <c r="E131" s="144"/>
      <c r="F131" s="144"/>
      <c r="G131" s="144"/>
      <c r="H131" s="144"/>
      <c r="I131" s="144"/>
      <c r="J131" s="144"/>
    </row>
    <row r="132" spans="1:10" ht="21" customHeight="1">
      <c r="A132" s="3"/>
      <c r="B132" s="139"/>
      <c r="C132" s="3"/>
      <c r="D132" s="143" t="s">
        <v>64</v>
      </c>
      <c r="E132" s="143"/>
      <c r="F132" s="143"/>
      <c r="H132" s="143" t="s">
        <v>65</v>
      </c>
      <c r="I132" s="143"/>
      <c r="J132" s="143"/>
    </row>
    <row r="133" spans="1:10" ht="21" customHeight="1">
      <c r="A133" s="3"/>
      <c r="B133" s="74"/>
      <c r="C133" s="3"/>
      <c r="D133" s="109" t="s">
        <v>187</v>
      </c>
      <c r="E133" s="111"/>
      <c r="F133" s="109" t="s">
        <v>160</v>
      </c>
      <c r="H133" s="109" t="s">
        <v>187</v>
      </c>
      <c r="I133" s="111"/>
      <c r="J133" s="109" t="s">
        <v>160</v>
      </c>
    </row>
    <row r="134" spans="1:10" s="64" customFormat="1" ht="21" customHeight="1">
      <c r="A134" s="67" t="s">
        <v>23</v>
      </c>
      <c r="B134" s="68"/>
      <c r="C134" s="68"/>
      <c r="D134" s="68"/>
      <c r="E134" s="65"/>
      <c r="F134" s="68"/>
      <c r="G134" s="65"/>
      <c r="H134" s="66"/>
      <c r="J134" s="66"/>
    </row>
    <row r="135" spans="1:10" s="64" customFormat="1" ht="21" customHeight="1">
      <c r="A135" s="64" t="s">
        <v>96</v>
      </c>
      <c r="B135" s="12"/>
      <c r="C135" s="12"/>
      <c r="D135" s="12">
        <f>D85</f>
        <v>1182096</v>
      </c>
      <c r="E135" s="18"/>
      <c r="F135" s="12">
        <f>F85</f>
        <v>449317</v>
      </c>
      <c r="G135" s="18"/>
      <c r="H135" s="12">
        <f>H85</f>
        <v>422048</v>
      </c>
      <c r="I135" s="18"/>
      <c r="J135" s="12">
        <f>J85</f>
        <v>257842</v>
      </c>
    </row>
    <row r="136" spans="1:10" s="64" customFormat="1" ht="21" customHeight="1">
      <c r="A136" s="64" t="s">
        <v>102</v>
      </c>
      <c r="B136" s="12"/>
      <c r="C136" s="12"/>
      <c r="D136" s="12"/>
      <c r="E136" s="18"/>
      <c r="F136" s="12"/>
      <c r="G136" s="18"/>
      <c r="H136" s="12"/>
      <c r="I136" s="18"/>
      <c r="J136" s="12"/>
    </row>
    <row r="137" spans="1:10" s="64" customFormat="1" ht="21" customHeight="1">
      <c r="A137" s="64" t="s">
        <v>120</v>
      </c>
      <c r="B137" s="12"/>
      <c r="C137" s="12"/>
      <c r="D137" s="12"/>
      <c r="E137" s="18"/>
      <c r="F137" s="12"/>
      <c r="G137" s="18"/>
      <c r="H137" s="12"/>
      <c r="I137" s="18"/>
      <c r="J137" s="12"/>
    </row>
    <row r="138" spans="1:10" s="64" customFormat="1" ht="21" customHeight="1">
      <c r="A138" s="64" t="s">
        <v>214</v>
      </c>
      <c r="B138" s="12"/>
      <c r="C138" s="12"/>
      <c r="D138" s="12">
        <v>0</v>
      </c>
      <c r="E138" s="18"/>
      <c r="F138" s="12">
        <v>0</v>
      </c>
      <c r="G138" s="25"/>
      <c r="H138" s="12">
        <v>-369999</v>
      </c>
      <c r="I138" s="25"/>
      <c r="J138" s="12">
        <v>-203999</v>
      </c>
    </row>
    <row r="139" spans="1:10" s="64" customFormat="1" ht="21" customHeight="1">
      <c r="A139" s="64" t="s">
        <v>35</v>
      </c>
      <c r="B139" s="41"/>
      <c r="C139" s="69"/>
      <c r="D139" s="12">
        <v>265759</v>
      </c>
      <c r="E139" s="25"/>
      <c r="F139" s="12">
        <v>215397</v>
      </c>
      <c r="G139" s="18"/>
      <c r="H139" s="12">
        <v>257</v>
      </c>
      <c r="I139" s="25"/>
      <c r="J139" s="12">
        <v>43</v>
      </c>
    </row>
    <row r="140" spans="1:10" s="64" customFormat="1" ht="21" customHeight="1">
      <c r="A140" s="64" t="s">
        <v>121</v>
      </c>
      <c r="B140" s="41"/>
      <c r="C140" s="69"/>
      <c r="D140" s="12">
        <v>0</v>
      </c>
      <c r="E140" s="18"/>
      <c r="F140" s="12">
        <v>-9</v>
      </c>
      <c r="G140" s="18"/>
      <c r="H140" s="12">
        <v>0</v>
      </c>
      <c r="I140" s="25"/>
      <c r="J140" s="12">
        <v>-9</v>
      </c>
    </row>
    <row r="141" spans="1:10" s="64" customFormat="1" ht="21" customHeight="1">
      <c r="A141" s="64" t="s">
        <v>199</v>
      </c>
      <c r="B141" s="41"/>
      <c r="C141" s="69"/>
      <c r="D141" s="12">
        <v>10503</v>
      </c>
      <c r="E141" s="25"/>
      <c r="F141" s="12">
        <v>-102</v>
      </c>
      <c r="G141" s="18"/>
      <c r="H141" s="12">
        <v>0</v>
      </c>
      <c r="I141" s="25"/>
      <c r="J141" s="12">
        <v>0</v>
      </c>
    </row>
    <row r="142" spans="1:10" s="64" customFormat="1" ht="21" customHeight="1">
      <c r="A142" s="64" t="s">
        <v>151</v>
      </c>
      <c r="B142" s="41"/>
      <c r="C142" s="69"/>
      <c r="D142" s="12">
        <v>1197</v>
      </c>
      <c r="E142" s="25"/>
      <c r="F142" s="12">
        <v>3769</v>
      </c>
      <c r="H142" s="12">
        <v>0</v>
      </c>
      <c r="I142" s="25"/>
      <c r="J142" s="12">
        <v>0</v>
      </c>
    </row>
    <row r="143" spans="1:10" s="64" customFormat="1" ht="21" customHeight="1">
      <c r="A143" s="64" t="s">
        <v>198</v>
      </c>
      <c r="B143" s="41"/>
      <c r="C143" s="69"/>
      <c r="D143" s="12">
        <v>227</v>
      </c>
      <c r="E143" s="25"/>
      <c r="F143" s="12">
        <v>-1730</v>
      </c>
      <c r="G143" s="25"/>
      <c r="H143" s="12">
        <v>0</v>
      </c>
      <c r="I143" s="25"/>
      <c r="J143" s="12">
        <v>0</v>
      </c>
    </row>
    <row r="144" spans="1:10" s="64" customFormat="1" ht="21" customHeight="1">
      <c r="A144" s="64" t="s">
        <v>36</v>
      </c>
      <c r="B144" s="41"/>
      <c r="C144" s="69"/>
      <c r="D144" s="12">
        <v>15706</v>
      </c>
      <c r="E144" s="18"/>
      <c r="F144" s="12">
        <v>9815</v>
      </c>
      <c r="G144" s="25"/>
      <c r="H144" s="12">
        <v>2345</v>
      </c>
      <c r="I144" s="18"/>
      <c r="J144" s="12">
        <v>3466</v>
      </c>
    </row>
    <row r="145" spans="1:10" s="64" customFormat="1" ht="21" customHeight="1">
      <c r="A145" s="64" t="s">
        <v>215</v>
      </c>
      <c r="B145" s="41"/>
      <c r="C145" s="69"/>
      <c r="D145" s="12">
        <v>1075</v>
      </c>
      <c r="E145" s="18"/>
      <c r="F145" s="12">
        <v>76</v>
      </c>
      <c r="G145" s="25"/>
      <c r="H145" s="12">
        <v>1075</v>
      </c>
      <c r="I145" s="25"/>
      <c r="J145" s="12">
        <v>76</v>
      </c>
    </row>
    <row r="146" spans="1:10" s="64" customFormat="1" ht="21" customHeight="1">
      <c r="A146" s="64" t="s">
        <v>173</v>
      </c>
      <c r="B146" s="41"/>
      <c r="C146" s="69"/>
      <c r="E146" s="18"/>
      <c r="G146" s="18"/>
      <c r="H146" s="12"/>
      <c r="I146" s="18"/>
    </row>
    <row r="147" spans="1:10" s="68" customFormat="1" ht="21" customHeight="1">
      <c r="A147" s="64" t="s">
        <v>172</v>
      </c>
      <c r="B147" s="12"/>
      <c r="C147" s="69"/>
      <c r="D147" s="12">
        <v>4908</v>
      </c>
      <c r="E147" s="18"/>
      <c r="F147" s="12">
        <v>-6013</v>
      </c>
      <c r="G147" s="18"/>
      <c r="H147" s="12">
        <v>695</v>
      </c>
      <c r="I147" s="18"/>
      <c r="J147" s="12">
        <v>-1963</v>
      </c>
    </row>
    <row r="148" spans="1:10" s="64" customFormat="1" ht="21" customHeight="1">
      <c r="A148" s="64" t="s">
        <v>54</v>
      </c>
      <c r="B148" s="12"/>
      <c r="C148" s="69"/>
      <c r="D148" s="12">
        <v>-615</v>
      </c>
      <c r="E148" s="18"/>
      <c r="F148" s="12">
        <v>-662</v>
      </c>
      <c r="G148" s="18"/>
      <c r="H148" s="12">
        <v>-49366</v>
      </c>
      <c r="I148" s="18"/>
      <c r="J148" s="12">
        <v>-63388</v>
      </c>
    </row>
    <row r="149" spans="1:10" s="64" customFormat="1" ht="21" customHeight="1">
      <c r="A149" s="64" t="s">
        <v>148</v>
      </c>
      <c r="B149" s="12"/>
      <c r="C149" s="69"/>
      <c r="D149" s="70">
        <v>63545</v>
      </c>
      <c r="E149" s="18"/>
      <c r="F149" s="70">
        <v>47528</v>
      </c>
      <c r="G149" s="18"/>
      <c r="H149" s="70">
        <v>33513</v>
      </c>
      <c r="I149" s="18"/>
      <c r="J149" s="70">
        <v>30026</v>
      </c>
    </row>
    <row r="150" spans="1:10" s="64" customFormat="1" ht="21" customHeight="1">
      <c r="A150" s="71" t="s">
        <v>178</v>
      </c>
      <c r="B150" s="12"/>
      <c r="C150" s="69"/>
      <c r="D150" s="12"/>
      <c r="E150" s="18"/>
      <c r="F150" s="12"/>
      <c r="G150" s="18"/>
      <c r="H150" s="12"/>
      <c r="I150" s="18"/>
      <c r="J150" s="12"/>
    </row>
    <row r="151" spans="1:10" s="64" customFormat="1" ht="21" customHeight="1">
      <c r="A151" s="71" t="s">
        <v>24</v>
      </c>
      <c r="B151" s="12"/>
      <c r="C151" s="12"/>
      <c r="D151" s="13">
        <f>SUM(D135:D149)</f>
        <v>1544401</v>
      </c>
      <c r="E151" s="18"/>
      <c r="F151" s="13">
        <f>SUM(F135:F149)</f>
        <v>717386</v>
      </c>
      <c r="G151" s="18"/>
      <c r="H151" s="13">
        <f>SUM(H135:H149)</f>
        <v>40568</v>
      </c>
      <c r="I151" s="18"/>
      <c r="J151" s="13">
        <f>SUM(J135:J149)</f>
        <v>22094</v>
      </c>
    </row>
    <row r="152" spans="1:10" s="64" customFormat="1" ht="21" customHeight="1">
      <c r="A152" s="64" t="s">
        <v>55</v>
      </c>
      <c r="B152" s="12"/>
      <c r="C152" s="12"/>
      <c r="D152" s="12"/>
      <c r="E152" s="18"/>
      <c r="F152" s="12"/>
      <c r="G152" s="18"/>
      <c r="H152" s="12"/>
      <c r="I152" s="18"/>
      <c r="J152" s="12"/>
    </row>
    <row r="153" spans="1:10" s="64" customFormat="1" ht="21" customHeight="1">
      <c r="A153" s="64" t="s">
        <v>40</v>
      </c>
      <c r="B153" s="12"/>
      <c r="C153" s="12"/>
      <c r="D153" s="12">
        <v>-64789</v>
      </c>
      <c r="E153" s="18"/>
      <c r="F153" s="12">
        <v>-74340</v>
      </c>
      <c r="G153" s="18"/>
      <c r="H153" s="12">
        <v>-189</v>
      </c>
      <c r="I153" s="18"/>
      <c r="J153" s="12">
        <v>2194</v>
      </c>
    </row>
    <row r="154" spans="1:10" s="64" customFormat="1" ht="21" customHeight="1">
      <c r="A154" s="64" t="s">
        <v>38</v>
      </c>
      <c r="B154" s="12"/>
      <c r="C154" s="12"/>
      <c r="D154" s="12">
        <v>-80526</v>
      </c>
      <c r="E154" s="18"/>
      <c r="F154" s="12">
        <v>-164411</v>
      </c>
      <c r="G154" s="18"/>
      <c r="H154" s="12">
        <v>0</v>
      </c>
      <c r="I154" s="18"/>
      <c r="J154" s="12">
        <v>0</v>
      </c>
    </row>
    <row r="155" spans="1:10" s="64" customFormat="1" ht="21" customHeight="1">
      <c r="A155" s="64" t="s">
        <v>25</v>
      </c>
      <c r="B155" s="12"/>
      <c r="C155" s="12"/>
      <c r="D155" s="12">
        <v>19370</v>
      </c>
      <c r="E155" s="18"/>
      <c r="F155" s="12">
        <v>-151171</v>
      </c>
      <c r="G155" s="18"/>
      <c r="H155" s="12">
        <v>-53</v>
      </c>
      <c r="I155" s="18"/>
      <c r="J155" s="12">
        <v>-69</v>
      </c>
    </row>
    <row r="156" spans="1:10" s="64" customFormat="1" ht="21" customHeight="1">
      <c r="A156" s="64" t="s">
        <v>92</v>
      </c>
      <c r="B156" s="12"/>
      <c r="C156" s="12"/>
      <c r="D156" s="12">
        <v>184</v>
      </c>
      <c r="E156" s="18"/>
      <c r="F156" s="12">
        <v>2007</v>
      </c>
      <c r="G156" s="18"/>
      <c r="H156" s="12">
        <v>0</v>
      </c>
      <c r="I156" s="18"/>
      <c r="J156" s="12">
        <v>0</v>
      </c>
    </row>
    <row r="157" spans="1:10" s="64" customFormat="1" ht="21" customHeight="1">
      <c r="A157" s="64" t="s">
        <v>91</v>
      </c>
      <c r="B157" s="12"/>
      <c r="C157" s="12"/>
      <c r="D157" s="13"/>
      <c r="E157" s="18"/>
      <c r="F157" s="13"/>
      <c r="G157" s="18"/>
      <c r="H157" s="13"/>
      <c r="I157" s="18"/>
      <c r="J157" s="13"/>
    </row>
    <row r="158" spans="1:10" s="64" customFormat="1" ht="21" customHeight="1">
      <c r="A158" s="64" t="s">
        <v>41</v>
      </c>
      <c r="B158" s="12"/>
      <c r="C158" s="12"/>
      <c r="D158" s="13">
        <v>77027</v>
      </c>
      <c r="E158" s="18"/>
      <c r="F158" s="13">
        <v>455743</v>
      </c>
      <c r="G158" s="18"/>
      <c r="H158" s="13">
        <v>12107</v>
      </c>
      <c r="I158" s="18"/>
      <c r="J158" s="12">
        <v>109</v>
      </c>
    </row>
    <row r="159" spans="1:10" s="68" customFormat="1" ht="21" customHeight="1">
      <c r="A159" s="68" t="s">
        <v>26</v>
      </c>
      <c r="B159" s="12"/>
      <c r="C159" s="69"/>
      <c r="D159" s="12">
        <v>1074</v>
      </c>
      <c r="E159" s="25"/>
      <c r="F159" s="12">
        <v>-201</v>
      </c>
      <c r="G159" s="25"/>
      <c r="H159" s="12">
        <v>0</v>
      </c>
      <c r="I159" s="18"/>
      <c r="J159" s="12">
        <v>-168</v>
      </c>
    </row>
    <row r="160" spans="1:10" s="68" customFormat="1" ht="21" customHeight="1">
      <c r="A160" s="68" t="s">
        <v>230</v>
      </c>
      <c r="B160" s="12"/>
      <c r="C160" s="69"/>
      <c r="D160" s="12">
        <v>122</v>
      </c>
      <c r="E160" s="25"/>
      <c r="F160" s="12">
        <v>0</v>
      </c>
      <c r="G160" s="25"/>
      <c r="H160" s="12">
        <v>0</v>
      </c>
      <c r="I160" s="18"/>
      <c r="J160" s="12">
        <v>0</v>
      </c>
    </row>
    <row r="161" spans="1:10" s="68" customFormat="1" ht="21" customHeight="1">
      <c r="A161" s="68" t="s">
        <v>216</v>
      </c>
      <c r="B161" s="12"/>
      <c r="C161" s="12"/>
      <c r="D161" s="70">
        <v>0</v>
      </c>
      <c r="E161" s="18"/>
      <c r="F161" s="70">
        <v>-126</v>
      </c>
      <c r="G161" s="18"/>
      <c r="H161" s="70">
        <v>0</v>
      </c>
      <c r="I161" s="18"/>
      <c r="J161" s="70">
        <v>0</v>
      </c>
    </row>
    <row r="162" spans="1:10" s="64" customFormat="1" ht="21" customHeight="1">
      <c r="A162" s="67" t="s">
        <v>227</v>
      </c>
      <c r="B162" s="12"/>
      <c r="C162" s="12"/>
      <c r="D162" s="73">
        <f>SUM(D151:D161)</f>
        <v>1496863</v>
      </c>
      <c r="E162" s="18"/>
      <c r="F162" s="73">
        <f>SUM(F151:F161)</f>
        <v>784887</v>
      </c>
      <c r="G162" s="18"/>
      <c r="H162" s="73">
        <f>SUM(H151:H161)</f>
        <v>52433</v>
      </c>
      <c r="I162" s="12"/>
      <c r="J162" s="73">
        <f>SUM(J151:J161)</f>
        <v>24160</v>
      </c>
    </row>
    <row r="163" spans="1:10" s="64" customFormat="1" ht="21" customHeight="1">
      <c r="A163" s="64" t="s">
        <v>202</v>
      </c>
      <c r="B163" s="12"/>
      <c r="C163" s="12"/>
      <c r="D163" s="12">
        <v>615</v>
      </c>
      <c r="E163" s="18"/>
      <c r="F163" s="73">
        <v>663</v>
      </c>
      <c r="G163" s="18"/>
      <c r="H163" s="73">
        <v>52931</v>
      </c>
      <c r="I163" s="18"/>
      <c r="J163" s="73">
        <v>101296</v>
      </c>
    </row>
    <row r="164" spans="1:10" s="64" customFormat="1" ht="21" customHeight="1">
      <c r="A164" s="64" t="s">
        <v>203</v>
      </c>
      <c r="B164" s="12"/>
      <c r="C164" s="12"/>
      <c r="D164" s="12">
        <v>-63790</v>
      </c>
      <c r="E164" s="18"/>
      <c r="F164" s="12">
        <v>-45330</v>
      </c>
      <c r="G164" s="18"/>
      <c r="H164" s="12">
        <v>-33687</v>
      </c>
      <c r="I164" s="18"/>
      <c r="J164" s="12">
        <v>-28800</v>
      </c>
    </row>
    <row r="165" spans="1:10" s="64" customFormat="1" ht="21" customHeight="1">
      <c r="A165" s="64" t="s">
        <v>204</v>
      </c>
      <c r="B165" s="12"/>
      <c r="C165" s="12"/>
      <c r="D165" s="12">
        <v>-278180</v>
      </c>
      <c r="E165" s="18"/>
      <c r="F165" s="12">
        <v>-106115</v>
      </c>
      <c r="G165" s="18"/>
      <c r="H165" s="12">
        <v>-12167</v>
      </c>
      <c r="I165" s="18"/>
      <c r="J165" s="12">
        <v>-13407</v>
      </c>
    </row>
    <row r="166" spans="1:10" s="64" customFormat="1" ht="21" customHeight="1">
      <c r="A166" s="67" t="s">
        <v>226</v>
      </c>
      <c r="B166" s="12"/>
      <c r="C166" s="12"/>
      <c r="D166" s="124">
        <f>SUM(D162:D165)</f>
        <v>1155508</v>
      </c>
      <c r="E166" s="18"/>
      <c r="F166" s="124">
        <f>SUM(F162:F165)</f>
        <v>634105</v>
      </c>
      <c r="G166" s="18"/>
      <c r="H166" s="24">
        <f>SUM(H162:H165)</f>
        <v>59510</v>
      </c>
      <c r="I166" s="18"/>
      <c r="J166" s="24">
        <f>SUM(J162:J165)</f>
        <v>83249</v>
      </c>
    </row>
    <row r="167" spans="1:10" ht="21" customHeight="1">
      <c r="B167" s="5"/>
      <c r="C167" s="5"/>
      <c r="D167" s="5"/>
      <c r="F167" s="5"/>
    </row>
    <row r="168" spans="1:10" ht="21" customHeight="1">
      <c r="A168" s="6" t="s">
        <v>9</v>
      </c>
      <c r="C168" s="5"/>
      <c r="D168" s="5"/>
      <c r="F168" s="5"/>
    </row>
    <row r="169" spans="1:10" ht="21" customHeight="1">
      <c r="A169" s="144" t="s">
        <v>113</v>
      </c>
      <c r="B169" s="144"/>
      <c r="C169" s="144"/>
      <c r="D169" s="144"/>
      <c r="E169" s="144"/>
      <c r="F169" s="144"/>
      <c r="G169" s="144"/>
      <c r="H169" s="144"/>
      <c r="I169" s="144"/>
      <c r="J169" s="144"/>
    </row>
    <row r="170" spans="1:10" s="64" customFormat="1" ht="21" customHeight="1">
      <c r="A170" s="1" t="s">
        <v>78</v>
      </c>
      <c r="C170" s="68"/>
      <c r="D170" s="68"/>
      <c r="E170" s="65"/>
      <c r="F170" s="68"/>
      <c r="G170" s="65"/>
      <c r="H170" s="66"/>
      <c r="J170" s="66"/>
    </row>
    <row r="171" spans="1:10" s="64" customFormat="1" ht="21" customHeight="1">
      <c r="A171" s="67" t="s">
        <v>125</v>
      </c>
      <c r="C171" s="68"/>
      <c r="D171" s="68"/>
      <c r="E171" s="65"/>
      <c r="F171" s="68"/>
      <c r="G171" s="65"/>
      <c r="H171" s="66"/>
      <c r="J171" s="66"/>
    </row>
    <row r="172" spans="1:10" s="1" customFormat="1" ht="21" customHeight="1">
      <c r="A172" s="1" t="s">
        <v>212</v>
      </c>
      <c r="E172" s="2"/>
      <c r="G172" s="2"/>
    </row>
    <row r="173" spans="1:10" ht="21" customHeight="1">
      <c r="A173" s="144" t="s">
        <v>104</v>
      </c>
      <c r="B173" s="144"/>
      <c r="C173" s="144"/>
      <c r="D173" s="144"/>
      <c r="E173" s="144"/>
      <c r="F173" s="144"/>
      <c r="G173" s="144"/>
      <c r="H173" s="144"/>
      <c r="I173" s="144"/>
      <c r="J173" s="144"/>
    </row>
    <row r="174" spans="1:10" ht="21" customHeight="1">
      <c r="A174" s="3"/>
      <c r="B174" s="139"/>
      <c r="C174" s="3"/>
      <c r="D174" s="143" t="s">
        <v>64</v>
      </c>
      <c r="E174" s="143"/>
      <c r="F174" s="143"/>
      <c r="H174" s="143" t="s">
        <v>65</v>
      </c>
      <c r="I174" s="143"/>
      <c r="J174" s="143"/>
    </row>
    <row r="175" spans="1:10" ht="21" customHeight="1">
      <c r="A175" s="3"/>
      <c r="B175" s="74"/>
      <c r="C175" s="3"/>
      <c r="D175" s="109" t="s">
        <v>187</v>
      </c>
      <c r="E175" s="111"/>
      <c r="F175" s="109" t="s">
        <v>160</v>
      </c>
      <c r="H175" s="109" t="s">
        <v>187</v>
      </c>
      <c r="I175" s="111"/>
      <c r="J175" s="109" t="s">
        <v>160</v>
      </c>
    </row>
    <row r="176" spans="1:10" s="64" customFormat="1" ht="21" customHeight="1">
      <c r="A176" s="67" t="s">
        <v>27</v>
      </c>
      <c r="C176" s="68"/>
      <c r="D176" s="68"/>
      <c r="E176" s="68"/>
      <c r="F176" s="68"/>
      <c r="G176" s="68"/>
      <c r="H176" s="66"/>
      <c r="J176" s="66"/>
    </row>
    <row r="177" spans="1:10" s="64" customFormat="1" ht="21" customHeight="1">
      <c r="A177" s="64" t="s">
        <v>152</v>
      </c>
      <c r="B177" s="41"/>
      <c r="C177" s="69"/>
      <c r="D177" s="12">
        <v>0</v>
      </c>
      <c r="E177" s="18"/>
      <c r="F177" s="12">
        <v>7139</v>
      </c>
      <c r="G177" s="18"/>
      <c r="H177" s="12">
        <v>0</v>
      </c>
      <c r="I177" s="18"/>
      <c r="J177" s="12">
        <v>7139</v>
      </c>
    </row>
    <row r="178" spans="1:10" s="64" customFormat="1" ht="21" customHeight="1">
      <c r="A178" s="64" t="s">
        <v>62</v>
      </c>
      <c r="B178" s="41"/>
      <c r="C178" s="69"/>
      <c r="D178" s="12">
        <v>0</v>
      </c>
      <c r="E178" s="18"/>
      <c r="F178" s="12">
        <v>0</v>
      </c>
      <c r="G178" s="18"/>
      <c r="H178" s="12">
        <v>-1142000</v>
      </c>
      <c r="I178" s="12"/>
      <c r="J178" s="12">
        <v>-1717500</v>
      </c>
    </row>
    <row r="179" spans="1:10" s="64" customFormat="1" ht="21" customHeight="1">
      <c r="A179" s="64" t="s">
        <v>116</v>
      </c>
      <c r="B179" s="41"/>
      <c r="C179" s="69"/>
      <c r="D179" s="12">
        <v>0</v>
      </c>
      <c r="E179" s="18"/>
      <c r="F179" s="12">
        <v>0</v>
      </c>
      <c r="G179" s="18"/>
      <c r="H179" s="12">
        <v>1925840</v>
      </c>
      <c r="I179" s="18"/>
      <c r="J179" s="12">
        <v>1374099</v>
      </c>
    </row>
    <row r="180" spans="1:10" s="64" customFormat="1" ht="21" customHeight="1">
      <c r="A180" s="64" t="s">
        <v>149</v>
      </c>
      <c r="B180" s="41"/>
      <c r="C180" s="69"/>
      <c r="D180" s="12">
        <v>0</v>
      </c>
      <c r="E180" s="18"/>
      <c r="F180" s="12">
        <v>0</v>
      </c>
      <c r="G180" s="18"/>
      <c r="H180" s="12">
        <v>-733327</v>
      </c>
      <c r="I180" s="18"/>
      <c r="J180" s="12">
        <v>-1020330</v>
      </c>
    </row>
    <row r="181" spans="1:10" s="64" customFormat="1" ht="21" customHeight="1">
      <c r="A181" s="64" t="s">
        <v>174</v>
      </c>
      <c r="B181" s="41"/>
      <c r="C181" s="69"/>
      <c r="D181" s="12">
        <v>0</v>
      </c>
      <c r="E181" s="18"/>
      <c r="F181" s="12">
        <v>-823</v>
      </c>
      <c r="G181" s="18"/>
      <c r="H181" s="12">
        <v>0</v>
      </c>
      <c r="I181" s="18"/>
      <c r="J181" s="12">
        <v>0</v>
      </c>
    </row>
    <row r="182" spans="1:10" s="64" customFormat="1" ht="21" customHeight="1">
      <c r="A182" s="64" t="s">
        <v>115</v>
      </c>
      <c r="B182" s="41"/>
      <c r="C182" s="69"/>
      <c r="D182" s="12">
        <v>1203</v>
      </c>
      <c r="E182" s="18"/>
      <c r="F182" s="12">
        <v>3383</v>
      </c>
      <c r="G182" s="18"/>
      <c r="H182" s="12">
        <v>0</v>
      </c>
      <c r="I182" s="18"/>
      <c r="J182" s="12">
        <v>0</v>
      </c>
    </row>
    <row r="183" spans="1:10" s="64" customFormat="1" ht="21" customHeight="1">
      <c r="A183" s="64" t="s">
        <v>126</v>
      </c>
      <c r="B183" s="41"/>
      <c r="C183" s="69"/>
      <c r="D183" s="12">
        <v>-304868</v>
      </c>
      <c r="E183" s="18"/>
      <c r="F183" s="12">
        <v>-1593616</v>
      </c>
      <c r="G183" s="18"/>
      <c r="H183" s="12">
        <v>0</v>
      </c>
      <c r="I183" s="18"/>
      <c r="J183" s="12">
        <v>0</v>
      </c>
    </row>
    <row r="184" spans="1:10" s="64" customFormat="1" ht="21" customHeight="1">
      <c r="A184" s="64" t="s">
        <v>39</v>
      </c>
      <c r="B184" s="41"/>
      <c r="C184" s="69"/>
      <c r="D184" s="12">
        <v>-4375</v>
      </c>
      <c r="E184" s="18"/>
      <c r="F184" s="12">
        <v>-4349</v>
      </c>
      <c r="G184" s="18"/>
      <c r="H184" s="12">
        <v>0</v>
      </c>
      <c r="I184" s="18"/>
      <c r="J184" s="16">
        <v>-780</v>
      </c>
    </row>
    <row r="185" spans="1:10" s="64" customFormat="1" ht="21" customHeight="1">
      <c r="A185" s="64" t="s">
        <v>213</v>
      </c>
      <c r="B185" s="41"/>
      <c r="C185" s="69"/>
      <c r="D185" s="12">
        <v>0</v>
      </c>
      <c r="E185" s="18"/>
      <c r="F185" s="12">
        <v>0</v>
      </c>
      <c r="G185" s="18"/>
      <c r="H185" s="12">
        <v>479998</v>
      </c>
      <c r="I185" s="18"/>
      <c r="J185" s="12">
        <v>599998</v>
      </c>
    </row>
    <row r="186" spans="1:10" s="64" customFormat="1" ht="21" customHeight="1">
      <c r="A186" s="67" t="s">
        <v>224</v>
      </c>
      <c r="B186" s="12"/>
      <c r="C186" s="12"/>
      <c r="D186" s="24">
        <f>SUM(D176:D185)</f>
        <v>-308040</v>
      </c>
      <c r="E186" s="18"/>
      <c r="F186" s="24">
        <f>SUM(F176:F185)</f>
        <v>-1588266</v>
      </c>
      <c r="G186" s="18"/>
      <c r="H186" s="24">
        <f>SUM(H176:H185)</f>
        <v>530511</v>
      </c>
      <c r="I186" s="18"/>
      <c r="J186" s="24">
        <f>SUM(J176:J185)</f>
        <v>-757374</v>
      </c>
    </row>
    <row r="187" spans="1:10" s="64" customFormat="1" ht="21" customHeight="1">
      <c r="A187" s="67" t="s">
        <v>186</v>
      </c>
      <c r="B187" s="12"/>
      <c r="C187" s="12"/>
      <c r="D187" s="126"/>
      <c r="E187" s="18"/>
      <c r="F187" s="126"/>
      <c r="G187" s="18"/>
      <c r="H187" s="126"/>
      <c r="I187" s="18"/>
      <c r="J187" s="126"/>
    </row>
    <row r="188" spans="1:10" s="64" customFormat="1" ht="21" customHeight="1">
      <c r="A188" s="64" t="s">
        <v>150</v>
      </c>
      <c r="B188" s="41"/>
      <c r="C188" s="69"/>
      <c r="D188" s="12">
        <v>3309917</v>
      </c>
      <c r="E188" s="18"/>
      <c r="F188" s="12">
        <v>4124000</v>
      </c>
      <c r="G188" s="18"/>
      <c r="H188" s="12">
        <v>1775000</v>
      </c>
      <c r="I188" s="18"/>
      <c r="J188" s="12">
        <v>2189000</v>
      </c>
    </row>
    <row r="189" spans="1:10" s="64" customFormat="1" ht="21" customHeight="1">
      <c r="A189" s="64" t="s">
        <v>185</v>
      </c>
      <c r="B189" s="41"/>
      <c r="C189" s="69"/>
      <c r="D189" s="12">
        <v>-3245336</v>
      </c>
      <c r="E189" s="18"/>
      <c r="F189" s="12">
        <v>-4309000</v>
      </c>
      <c r="G189" s="18"/>
      <c r="H189" s="12">
        <v>-1765000</v>
      </c>
      <c r="I189" s="18"/>
      <c r="J189" s="12">
        <v>-2434000</v>
      </c>
    </row>
    <row r="190" spans="1:10" s="64" customFormat="1" ht="21" customHeight="1">
      <c r="A190" s="64" t="s">
        <v>184</v>
      </c>
      <c r="B190" s="41"/>
      <c r="C190" s="69"/>
      <c r="D190" s="12">
        <v>55050</v>
      </c>
      <c r="E190" s="18"/>
      <c r="F190" s="12">
        <v>832620</v>
      </c>
      <c r="G190" s="18"/>
      <c r="H190" s="12">
        <v>0</v>
      </c>
      <c r="I190" s="18"/>
      <c r="J190" s="12">
        <v>0</v>
      </c>
    </row>
    <row r="191" spans="1:10" s="64" customFormat="1" ht="21" customHeight="1">
      <c r="A191" s="64" t="s">
        <v>218</v>
      </c>
      <c r="B191" s="41"/>
      <c r="C191" s="69"/>
      <c r="D191" s="12">
        <v>-125000</v>
      </c>
      <c r="E191" s="18"/>
      <c r="F191" s="12">
        <v>-1517900</v>
      </c>
      <c r="G191" s="18"/>
      <c r="H191" s="12">
        <v>0</v>
      </c>
      <c r="I191" s="18"/>
      <c r="J191" s="12">
        <v>-1000000</v>
      </c>
    </row>
    <row r="192" spans="1:10" s="64" customFormat="1" ht="21" customHeight="1">
      <c r="A192" s="64" t="s">
        <v>219</v>
      </c>
      <c r="B192" s="41"/>
      <c r="C192" s="69"/>
      <c r="D192" s="12">
        <v>0</v>
      </c>
      <c r="E192" s="18"/>
      <c r="F192" s="12">
        <v>2415969</v>
      </c>
      <c r="G192" s="18"/>
      <c r="H192" s="12">
        <v>0</v>
      </c>
      <c r="I192" s="18"/>
      <c r="J192" s="12">
        <v>2415969</v>
      </c>
    </row>
    <row r="193" spans="1:10" s="64" customFormat="1" ht="21" customHeight="1">
      <c r="A193" s="64" t="s">
        <v>180</v>
      </c>
      <c r="B193" s="41"/>
      <c r="C193" s="69"/>
      <c r="D193" s="12">
        <v>0</v>
      </c>
      <c r="E193" s="18"/>
      <c r="F193" s="12">
        <v>57200</v>
      </c>
      <c r="G193" s="18"/>
      <c r="H193" s="12">
        <v>0</v>
      </c>
      <c r="I193" s="18"/>
      <c r="J193" s="12">
        <v>0</v>
      </c>
    </row>
    <row r="194" spans="1:10" s="64" customFormat="1" ht="21" customHeight="1">
      <c r="A194" s="64" t="s">
        <v>217</v>
      </c>
      <c r="B194" s="41"/>
      <c r="C194" s="69"/>
      <c r="D194" s="12">
        <v>-600000</v>
      </c>
      <c r="E194" s="18"/>
      <c r="F194" s="12">
        <v>-500000</v>
      </c>
      <c r="G194" s="18"/>
      <c r="H194" s="12">
        <v>-600000</v>
      </c>
      <c r="I194" s="18"/>
      <c r="J194" s="12">
        <v>-500000</v>
      </c>
    </row>
    <row r="195" spans="1:10" s="64" customFormat="1" ht="21" customHeight="1">
      <c r="A195" s="67" t="s">
        <v>200</v>
      </c>
      <c r="B195" s="12"/>
      <c r="C195" s="12"/>
      <c r="D195" s="24">
        <f>SUM(D188:D194)</f>
        <v>-605369</v>
      </c>
      <c r="E195" s="18"/>
      <c r="F195" s="24">
        <f>SUM(F188:F194)</f>
        <v>1102889</v>
      </c>
      <c r="G195" s="18"/>
      <c r="H195" s="24">
        <f>SUM(H188:H194)</f>
        <v>-590000</v>
      </c>
      <c r="I195" s="18"/>
      <c r="J195" s="24">
        <f>SUM(J188:J194)</f>
        <v>670969</v>
      </c>
    </row>
    <row r="196" spans="1:10" s="64" customFormat="1" ht="21" customHeight="1">
      <c r="A196" s="64" t="s">
        <v>147</v>
      </c>
      <c r="B196" s="12"/>
      <c r="C196" s="12"/>
      <c r="D196" s="126"/>
      <c r="E196" s="18"/>
      <c r="F196" s="126"/>
      <c r="G196" s="18"/>
      <c r="H196" s="126"/>
      <c r="I196" s="18"/>
      <c r="J196" s="126"/>
    </row>
    <row r="197" spans="1:10" s="64" customFormat="1" ht="21" customHeight="1">
      <c r="A197" s="64" t="s">
        <v>229</v>
      </c>
      <c r="B197" s="12"/>
      <c r="C197" s="12"/>
      <c r="D197" s="70">
        <v>8640</v>
      </c>
      <c r="E197" s="18"/>
      <c r="F197" s="70">
        <v>-2883</v>
      </c>
      <c r="G197" s="18"/>
      <c r="H197" s="70">
        <v>0</v>
      </c>
      <c r="I197" s="18"/>
      <c r="J197" s="70">
        <v>0</v>
      </c>
    </row>
    <row r="198" spans="1:10" s="64" customFormat="1" ht="21" customHeight="1">
      <c r="A198" s="67" t="s">
        <v>179</v>
      </c>
      <c r="B198" s="12"/>
      <c r="C198" s="12"/>
      <c r="D198" s="13">
        <f>SUM(D166,D186,D197)+D195</f>
        <v>250739</v>
      </c>
      <c r="E198" s="18"/>
      <c r="F198" s="13">
        <f>SUM(F166,F186,F197)+F195</f>
        <v>145845</v>
      </c>
      <c r="G198" s="18"/>
      <c r="H198" s="13">
        <f>SUM(H166,H186,H197)+H195</f>
        <v>21</v>
      </c>
      <c r="I198" s="18"/>
      <c r="J198" s="13">
        <f>SUM(J166,J186,J197)+J195</f>
        <v>-3156</v>
      </c>
    </row>
    <row r="199" spans="1:10" s="64" customFormat="1" ht="21" customHeight="1">
      <c r="A199" s="64" t="s">
        <v>117</v>
      </c>
      <c r="B199" s="12"/>
      <c r="C199" s="12"/>
      <c r="D199" s="12">
        <v>137599</v>
      </c>
      <c r="E199" s="18"/>
      <c r="F199" s="12">
        <v>146767</v>
      </c>
      <c r="G199" s="18"/>
      <c r="H199" s="12">
        <v>18659</v>
      </c>
      <c r="I199" s="18"/>
      <c r="J199" s="12">
        <v>15330</v>
      </c>
    </row>
    <row r="200" spans="1:10" s="64" customFormat="1" ht="21" customHeight="1">
      <c r="A200" s="64" t="s">
        <v>163</v>
      </c>
      <c r="B200" s="12"/>
      <c r="C200" s="12"/>
      <c r="D200" s="12"/>
      <c r="E200" s="18"/>
      <c r="F200" s="12"/>
      <c r="G200" s="18"/>
      <c r="H200" s="12"/>
      <c r="I200" s="18"/>
      <c r="J200" s="12"/>
    </row>
    <row r="201" spans="1:10" s="64" customFormat="1" ht="21" customHeight="1">
      <c r="A201" s="64" t="s">
        <v>164</v>
      </c>
      <c r="B201" s="12"/>
      <c r="C201" s="12"/>
      <c r="D201" s="12">
        <v>-109</v>
      </c>
      <c r="E201" s="18"/>
      <c r="F201" s="12">
        <v>-222</v>
      </c>
      <c r="G201" s="18"/>
      <c r="H201" s="12">
        <v>0</v>
      </c>
      <c r="I201" s="18"/>
      <c r="J201" s="12">
        <v>0</v>
      </c>
    </row>
    <row r="202" spans="1:10" s="64" customFormat="1" ht="21" customHeight="1" thickBot="1">
      <c r="A202" s="67" t="s">
        <v>118</v>
      </c>
      <c r="B202" s="12"/>
      <c r="C202" s="69"/>
      <c r="D202" s="72">
        <f>SUM(D198:D201)</f>
        <v>388229</v>
      </c>
      <c r="E202" s="18"/>
      <c r="F202" s="72">
        <f>SUM(F198:F201)</f>
        <v>292390</v>
      </c>
      <c r="G202" s="18"/>
      <c r="H202" s="72">
        <f>SUM(H198:H201)</f>
        <v>18680</v>
      </c>
      <c r="I202" s="18"/>
      <c r="J202" s="72">
        <f>SUM(J198:J201)</f>
        <v>12174</v>
      </c>
    </row>
    <row r="203" spans="1:10" ht="21" customHeight="1" thickTop="1">
      <c r="B203" s="75"/>
      <c r="D203" s="73"/>
      <c r="E203" s="12"/>
      <c r="F203" s="73"/>
      <c r="G203" s="12"/>
    </row>
    <row r="204" spans="1:10" ht="21" customHeight="1">
      <c r="A204" s="6" t="s">
        <v>9</v>
      </c>
    </row>
    <row r="205" spans="1:10" ht="21" customHeight="1">
      <c r="A205" s="144" t="s">
        <v>113</v>
      </c>
      <c r="B205" s="144"/>
      <c r="C205" s="144"/>
      <c r="D205" s="144"/>
      <c r="E205" s="144"/>
      <c r="F205" s="144"/>
      <c r="G205" s="144"/>
      <c r="H205" s="144"/>
      <c r="I205" s="144"/>
      <c r="J205" s="144"/>
    </row>
    <row r="206" spans="1:10" s="64" customFormat="1" ht="21" customHeight="1">
      <c r="A206" s="1" t="s">
        <v>78</v>
      </c>
      <c r="C206" s="68"/>
      <c r="D206" s="68"/>
      <c r="E206" s="65"/>
      <c r="F206" s="68"/>
      <c r="G206" s="65"/>
      <c r="H206" s="66"/>
      <c r="J206" s="66"/>
    </row>
    <row r="207" spans="1:10" s="64" customFormat="1" ht="21" customHeight="1">
      <c r="A207" s="67" t="s">
        <v>125</v>
      </c>
      <c r="C207" s="68"/>
      <c r="D207" s="68"/>
      <c r="E207" s="65"/>
      <c r="F207" s="68"/>
      <c r="G207" s="65"/>
      <c r="H207" s="66"/>
      <c r="J207" s="66"/>
    </row>
    <row r="208" spans="1:10" s="1" customFormat="1" ht="21" customHeight="1">
      <c r="A208" s="1" t="s">
        <v>212</v>
      </c>
      <c r="E208" s="2"/>
      <c r="G208" s="2"/>
    </row>
    <row r="209" spans="1:10" ht="21" customHeight="1">
      <c r="A209" s="144" t="s">
        <v>104</v>
      </c>
      <c r="B209" s="144"/>
      <c r="C209" s="144"/>
      <c r="D209" s="144"/>
      <c r="E209" s="144"/>
      <c r="F209" s="144"/>
      <c r="G209" s="144"/>
      <c r="H209" s="144"/>
      <c r="I209" s="144"/>
      <c r="J209" s="144"/>
    </row>
    <row r="210" spans="1:10" ht="21" customHeight="1">
      <c r="A210" s="3"/>
      <c r="B210" s="141"/>
      <c r="C210" s="3"/>
      <c r="D210" s="143" t="s">
        <v>64</v>
      </c>
      <c r="E210" s="143"/>
      <c r="F210" s="143"/>
      <c r="H210" s="143" t="s">
        <v>65</v>
      </c>
      <c r="I210" s="143"/>
      <c r="J210" s="143"/>
    </row>
    <row r="211" spans="1:10" ht="21" customHeight="1">
      <c r="A211" s="3"/>
      <c r="B211" s="74"/>
      <c r="C211" s="3"/>
      <c r="D211" s="109" t="s">
        <v>187</v>
      </c>
      <c r="E211" s="111"/>
      <c r="F211" s="109" t="s">
        <v>160</v>
      </c>
      <c r="H211" s="109" t="s">
        <v>187</v>
      </c>
      <c r="I211" s="111"/>
      <c r="J211" s="109" t="s">
        <v>160</v>
      </c>
    </row>
    <row r="212" spans="1:10" ht="21" customHeight="1">
      <c r="A212" s="11" t="s">
        <v>63</v>
      </c>
      <c r="B212" s="75"/>
      <c r="D212" s="73"/>
      <c r="E212" s="12"/>
      <c r="F212" s="73"/>
      <c r="G212" s="12"/>
      <c r="H212" s="73"/>
      <c r="I212" s="12"/>
      <c r="J212" s="73"/>
    </row>
    <row r="213" spans="1:10" ht="21" customHeight="1">
      <c r="A213" s="125" t="s">
        <v>119</v>
      </c>
      <c r="B213" s="75"/>
      <c r="D213" s="73"/>
      <c r="E213" s="12"/>
      <c r="F213" s="73"/>
      <c r="G213" s="12"/>
      <c r="H213" s="73"/>
      <c r="I213" s="12"/>
      <c r="J213" s="73"/>
    </row>
    <row r="214" spans="1:10" ht="21" customHeight="1">
      <c r="A214" s="125" t="s">
        <v>220</v>
      </c>
      <c r="B214" s="75"/>
      <c r="D214" s="73">
        <v>0</v>
      </c>
      <c r="E214" s="12"/>
      <c r="F214" s="12">
        <v>0</v>
      </c>
      <c r="G214" s="18"/>
      <c r="H214" s="12">
        <v>369999</v>
      </c>
      <c r="I214" s="18"/>
      <c r="J214" s="12">
        <v>203999</v>
      </c>
    </row>
    <row r="215" spans="1:10" ht="21" customHeight="1">
      <c r="A215" s="57" t="s">
        <v>175</v>
      </c>
      <c r="B215" s="75"/>
      <c r="D215" s="73"/>
      <c r="E215" s="12"/>
      <c r="F215" s="73"/>
      <c r="G215" s="12"/>
      <c r="H215" s="73"/>
      <c r="I215" s="12"/>
      <c r="J215" s="73"/>
    </row>
    <row r="216" spans="1:10" ht="21" customHeight="1">
      <c r="A216" s="57" t="s">
        <v>182</v>
      </c>
      <c r="B216" s="75"/>
      <c r="D216" s="73"/>
      <c r="E216" s="12"/>
      <c r="F216" s="73"/>
      <c r="G216" s="12"/>
      <c r="H216" s="73"/>
      <c r="I216" s="12"/>
      <c r="J216" s="73"/>
    </row>
    <row r="217" spans="1:10" ht="21" customHeight="1">
      <c r="A217" s="57" t="s">
        <v>181</v>
      </c>
      <c r="B217" s="75"/>
      <c r="D217" s="73">
        <v>0</v>
      </c>
      <c r="E217" s="12"/>
      <c r="F217" s="73">
        <v>-58639</v>
      </c>
      <c r="G217" s="12"/>
      <c r="H217" s="73">
        <v>0</v>
      </c>
      <c r="I217" s="12"/>
      <c r="J217" s="73">
        <v>0</v>
      </c>
    </row>
    <row r="218" spans="1:10" ht="21" customHeight="1">
      <c r="A218" s="125" t="s">
        <v>225</v>
      </c>
      <c r="B218" s="75"/>
      <c r="D218" s="73">
        <v>-165859</v>
      </c>
      <c r="E218" s="12"/>
      <c r="F218" s="73">
        <v>-84672</v>
      </c>
      <c r="G218" s="12"/>
      <c r="H218" s="73">
        <v>0</v>
      </c>
      <c r="I218" s="12"/>
      <c r="J218" s="73">
        <v>0</v>
      </c>
    </row>
    <row r="219" spans="1:10" ht="21" customHeight="1">
      <c r="A219" s="57" t="s">
        <v>195</v>
      </c>
      <c r="B219" s="75"/>
      <c r="D219" s="73">
        <v>-48</v>
      </c>
      <c r="E219" s="12"/>
      <c r="F219" s="73">
        <v>677</v>
      </c>
      <c r="G219" s="12"/>
      <c r="H219" s="73">
        <v>0</v>
      </c>
      <c r="I219" s="12"/>
      <c r="J219" s="73">
        <v>780</v>
      </c>
    </row>
    <row r="220" spans="1:10" ht="21" customHeight="1">
      <c r="A220" s="57" t="s">
        <v>196</v>
      </c>
      <c r="B220" s="75"/>
      <c r="D220" s="73">
        <v>-3931</v>
      </c>
      <c r="E220" s="12"/>
      <c r="F220" s="73">
        <v>2683</v>
      </c>
      <c r="G220" s="12"/>
      <c r="H220" s="73">
        <v>0</v>
      </c>
      <c r="I220" s="12"/>
      <c r="J220" s="73">
        <v>0</v>
      </c>
    </row>
    <row r="221" spans="1:10" ht="21" customHeight="1">
      <c r="A221" s="57" t="s">
        <v>197</v>
      </c>
      <c r="B221" s="75"/>
      <c r="D221" s="73"/>
      <c r="E221" s="12"/>
      <c r="F221" s="73"/>
      <c r="G221" s="12"/>
      <c r="H221" s="73"/>
      <c r="I221" s="12"/>
      <c r="J221" s="73"/>
    </row>
    <row r="222" spans="1:10" ht="21" customHeight="1">
      <c r="A222" s="57" t="s">
        <v>201</v>
      </c>
      <c r="B222" s="75"/>
      <c r="D222" s="73">
        <v>7424</v>
      </c>
      <c r="E222" s="12"/>
      <c r="F222" s="73">
        <v>0</v>
      </c>
      <c r="G222" s="12"/>
      <c r="H222" s="73">
        <v>0</v>
      </c>
      <c r="I222" s="12"/>
      <c r="J222" s="73">
        <v>0</v>
      </c>
    </row>
    <row r="223" spans="1:10" ht="21" customHeight="1">
      <c r="B223" s="75"/>
      <c r="D223" s="73"/>
      <c r="E223" s="12"/>
      <c r="F223" s="73"/>
      <c r="G223" s="12"/>
    </row>
    <row r="224" spans="1:10" ht="21" customHeight="1">
      <c r="A224" s="6" t="s">
        <v>9</v>
      </c>
    </row>
  </sheetData>
  <mergeCells count="28">
    <mergeCell ref="D210:F210"/>
    <mergeCell ref="H210:J210"/>
    <mergeCell ref="A43:J43"/>
    <mergeCell ref="D44:F44"/>
    <mergeCell ref="H44:J44"/>
    <mergeCell ref="A205:J205"/>
    <mergeCell ref="A209:J209"/>
    <mergeCell ref="D174:F174"/>
    <mergeCell ref="H174:J174"/>
    <mergeCell ref="D69:F69"/>
    <mergeCell ref="H69:J69"/>
    <mergeCell ref="D107:F107"/>
    <mergeCell ref="H107:J107"/>
    <mergeCell ref="D132:F132"/>
    <mergeCell ref="H132:J132"/>
    <mergeCell ref="A173:J173"/>
    <mergeCell ref="A1:J1"/>
    <mergeCell ref="A5:J5"/>
    <mergeCell ref="D6:F6"/>
    <mergeCell ref="H6:J6"/>
    <mergeCell ref="A39:J39"/>
    <mergeCell ref="A68:J68"/>
    <mergeCell ref="A64:J64"/>
    <mergeCell ref="A102:J102"/>
    <mergeCell ref="A127:J127"/>
    <mergeCell ref="A169:J169"/>
    <mergeCell ref="A106:J106"/>
    <mergeCell ref="A131:J131"/>
  </mergeCells>
  <printOptions horizontalCentered="1"/>
  <pageMargins left="0.94488188976377963" right="0.51181102362204722" top="0.39370078740157483" bottom="0.19685039370078741" header="0.43307086614173229" footer="0.15748031496062992"/>
  <pageSetup paperSize="9" scale="91" fitToHeight="0" orientation="portrait" r:id="rId1"/>
  <rowBreaks count="6" manualBreakCount="6">
    <brk id="38" max="9" man="1"/>
    <brk id="63" max="16383" man="1"/>
    <brk id="101" max="9" man="1"/>
    <brk id="126" max="9" man="1"/>
    <brk id="168" max="9" man="1"/>
    <brk id="20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32"/>
  <sheetViews>
    <sheetView showGridLines="0" view="pageBreakPreview" topLeftCell="A16" zoomScale="85" zoomScaleNormal="115" zoomScaleSheetLayoutView="85" workbookViewId="0">
      <selection activeCell="E21" sqref="E21"/>
    </sheetView>
  </sheetViews>
  <sheetFormatPr defaultColWidth="10.7109375" defaultRowHeight="21" customHeight="1"/>
  <cols>
    <col min="1" max="1" width="30.7109375" style="96" customWidth="1"/>
    <col min="2" max="2" width="1.7109375" style="96" customWidth="1"/>
    <col min="3" max="3" width="8.7109375" style="96" customWidth="1"/>
    <col min="4" max="4" width="0.85546875" style="96" customWidth="1"/>
    <col min="5" max="5" width="13.7109375" style="102" customWidth="1"/>
    <col min="6" max="6" width="0.85546875" style="102" customWidth="1"/>
    <col min="7" max="7" width="13.7109375" style="102" customWidth="1"/>
    <col min="8" max="8" width="0.85546875" style="102" customWidth="1"/>
    <col min="9" max="9" width="15.5703125" style="102" customWidth="1"/>
    <col min="10" max="10" width="0.85546875" style="102" customWidth="1"/>
    <col min="11" max="11" width="15.5703125" style="102" customWidth="1"/>
    <col min="12" max="12" width="0.85546875" style="102" customWidth="1"/>
    <col min="13" max="13" width="15.5703125" style="102" customWidth="1"/>
    <col min="14" max="14" width="0.85546875" style="102" customWidth="1"/>
    <col min="15" max="15" width="13.7109375" style="102" customWidth="1"/>
    <col min="16" max="16" width="0.85546875" style="102" customWidth="1"/>
    <col min="17" max="17" width="13" style="103" customWidth="1"/>
    <col min="18" max="18" width="0.85546875" style="104" customWidth="1"/>
    <col min="19" max="19" width="13" style="104" customWidth="1"/>
    <col min="20" max="20" width="0.85546875" style="104" customWidth="1"/>
    <col min="21" max="21" width="13.7109375" style="103" customWidth="1"/>
    <col min="22" max="22" width="0.85546875" style="104" customWidth="1"/>
    <col min="23" max="23" width="13.7109375" style="103" customWidth="1"/>
    <col min="24" max="24" width="0.85546875" style="104" customWidth="1"/>
    <col min="25" max="25" width="13.7109375" style="103" customWidth="1"/>
    <col min="26" max="26" width="0.85546875" style="96" customWidth="1"/>
    <col min="27" max="27" width="12" style="96" bestFit="1" customWidth="1"/>
    <col min="28" max="28" width="11" style="96" bestFit="1" customWidth="1"/>
    <col min="29" max="16384" width="10.7109375" style="96"/>
  </cols>
  <sheetData>
    <row r="1" spans="1:26" ht="21" customHeight="1">
      <c r="U1" s="83"/>
      <c r="V1" s="83"/>
      <c r="W1" s="83"/>
      <c r="Y1" s="106" t="s">
        <v>113</v>
      </c>
    </row>
    <row r="2" spans="1:26" s="134" customFormat="1" ht="21" customHeight="1">
      <c r="A2" s="1" t="s">
        <v>78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X2" s="83"/>
      <c r="Y2" s="83"/>
    </row>
    <row r="3" spans="1:26" s="134" customFormat="1" ht="21" customHeight="1">
      <c r="A3" s="146" t="s">
        <v>71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</row>
    <row r="4" spans="1:26" s="134" customFormat="1" ht="21" customHeight="1">
      <c r="A4" s="146" t="s">
        <v>212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</row>
    <row r="5" spans="1:26" s="5" customFormat="1" ht="21" customHeight="1">
      <c r="A5" s="4"/>
      <c r="B5" s="4"/>
      <c r="C5" s="28"/>
      <c r="D5" s="4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79"/>
      <c r="S5" s="79"/>
      <c r="T5" s="79"/>
      <c r="Y5" s="84" t="s">
        <v>104</v>
      </c>
    </row>
    <row r="6" spans="1:26" s="5" customFormat="1" ht="21" customHeight="1">
      <c r="A6" s="4"/>
      <c r="B6" s="4"/>
      <c r="C6" s="28"/>
      <c r="D6" s="4"/>
      <c r="E6" s="143" t="s">
        <v>64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</row>
    <row r="7" spans="1:26" s="5" customFormat="1" ht="21" customHeight="1">
      <c r="A7" s="4"/>
      <c r="B7" s="4"/>
      <c r="C7" s="28"/>
      <c r="D7" s="4"/>
      <c r="E7" s="148" t="s">
        <v>138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5"/>
      <c r="W7" s="135"/>
      <c r="X7" s="135"/>
      <c r="Y7" s="135"/>
    </row>
    <row r="8" spans="1:26" s="86" customFormat="1" ht="21" customHeight="1">
      <c r="A8" s="85"/>
      <c r="B8" s="85"/>
      <c r="D8" s="87"/>
      <c r="E8" s="87"/>
      <c r="F8" s="87"/>
      <c r="G8" s="87"/>
      <c r="H8" s="87"/>
      <c r="I8" s="87"/>
      <c r="J8" s="87"/>
      <c r="K8" s="87"/>
      <c r="L8" s="87"/>
      <c r="N8" s="87"/>
      <c r="R8" s="87"/>
      <c r="S8" s="87" t="s">
        <v>94</v>
      </c>
      <c r="T8" s="87"/>
      <c r="U8" s="87"/>
      <c r="V8" s="87"/>
      <c r="W8" s="87"/>
      <c r="X8" s="87"/>
      <c r="Y8" s="87"/>
      <c r="Z8" s="85"/>
    </row>
    <row r="9" spans="1:26" s="86" customFormat="1" ht="21" customHeight="1">
      <c r="A9" s="85"/>
      <c r="B9" s="85"/>
      <c r="D9" s="87"/>
      <c r="E9" s="87"/>
      <c r="F9" s="87"/>
      <c r="G9" s="87"/>
      <c r="H9" s="87"/>
      <c r="I9" s="87"/>
      <c r="J9" s="87"/>
      <c r="K9" s="87" t="s">
        <v>73</v>
      </c>
      <c r="L9" s="87"/>
      <c r="M9" s="87" t="s">
        <v>169</v>
      </c>
      <c r="N9" s="87"/>
      <c r="R9" s="87"/>
      <c r="S9" s="136" t="s">
        <v>17</v>
      </c>
      <c r="T9" s="87"/>
      <c r="U9" s="87"/>
      <c r="V9" s="87"/>
      <c r="W9" s="87" t="s">
        <v>144</v>
      </c>
      <c r="X9" s="87"/>
      <c r="Y9" s="87"/>
      <c r="Z9" s="85"/>
    </row>
    <row r="10" spans="1:26" s="90" customFormat="1" ht="21" customHeight="1">
      <c r="A10" s="89"/>
      <c r="B10" s="89"/>
      <c r="C10" s="89"/>
      <c r="D10" s="89"/>
      <c r="I10" s="88" t="s">
        <v>81</v>
      </c>
      <c r="J10" s="87"/>
      <c r="K10" s="88" t="s">
        <v>74</v>
      </c>
      <c r="L10" s="88"/>
      <c r="M10" s="87" t="s">
        <v>74</v>
      </c>
      <c r="N10" s="88"/>
      <c r="O10" s="145" t="s">
        <v>61</v>
      </c>
      <c r="P10" s="145"/>
      <c r="Q10" s="145"/>
      <c r="S10" s="88" t="s">
        <v>127</v>
      </c>
      <c r="U10" s="119"/>
      <c r="W10" s="88" t="s">
        <v>145</v>
      </c>
      <c r="X10" s="119"/>
      <c r="Y10" s="119"/>
      <c r="Z10" s="89"/>
    </row>
    <row r="11" spans="1:26" s="90" customFormat="1" ht="21" customHeight="1">
      <c r="A11" s="89"/>
      <c r="B11" s="89"/>
      <c r="C11" s="89"/>
      <c r="D11" s="89"/>
      <c r="E11" s="92"/>
      <c r="F11" s="92"/>
      <c r="G11" s="92"/>
      <c r="H11" s="92"/>
      <c r="I11" s="87" t="s">
        <v>82</v>
      </c>
      <c r="J11" s="87"/>
      <c r="K11" s="88" t="s">
        <v>84</v>
      </c>
      <c r="L11" s="88"/>
      <c r="M11" s="88" t="s">
        <v>84</v>
      </c>
      <c r="N11" s="88"/>
      <c r="O11" s="107" t="s">
        <v>76</v>
      </c>
      <c r="P11" s="94"/>
      <c r="R11" s="94"/>
      <c r="S11" s="87" t="s">
        <v>128</v>
      </c>
      <c r="T11" s="94"/>
      <c r="U11" s="91" t="s">
        <v>30</v>
      </c>
      <c r="V11" s="94"/>
      <c r="W11" s="91" t="s">
        <v>146</v>
      </c>
      <c r="X11" s="94"/>
      <c r="Y11" s="91"/>
      <c r="Z11" s="89"/>
    </row>
    <row r="12" spans="1:26" s="90" customFormat="1" ht="21" customHeight="1">
      <c r="A12" s="89"/>
      <c r="B12" s="89"/>
      <c r="D12" s="89"/>
      <c r="E12" s="92" t="s">
        <v>28</v>
      </c>
      <c r="F12" s="92"/>
      <c r="G12" s="92" t="s">
        <v>87</v>
      </c>
      <c r="H12" s="92"/>
      <c r="I12" s="87" t="s">
        <v>83</v>
      </c>
      <c r="J12" s="87"/>
      <c r="K12" s="88" t="s">
        <v>85</v>
      </c>
      <c r="L12" s="88"/>
      <c r="M12" s="88" t="s">
        <v>85</v>
      </c>
      <c r="N12" s="88"/>
      <c r="O12" s="107" t="s">
        <v>79</v>
      </c>
      <c r="P12" s="94"/>
      <c r="Q12" s="107"/>
      <c r="R12" s="94"/>
      <c r="S12" s="87" t="s">
        <v>129</v>
      </c>
      <c r="T12" s="94"/>
      <c r="U12" s="91" t="s">
        <v>17</v>
      </c>
      <c r="V12" s="94"/>
      <c r="W12" s="91" t="s">
        <v>131</v>
      </c>
      <c r="X12" s="94"/>
      <c r="Y12" s="91" t="s">
        <v>30</v>
      </c>
      <c r="Z12" s="89"/>
    </row>
    <row r="13" spans="1:26" s="90" customFormat="1" ht="21" customHeight="1">
      <c r="A13" s="89"/>
      <c r="B13" s="89"/>
      <c r="C13" s="74" t="s">
        <v>0</v>
      </c>
      <c r="D13" s="135"/>
      <c r="E13" s="136" t="s">
        <v>29</v>
      </c>
      <c r="F13" s="87"/>
      <c r="G13" s="136" t="s">
        <v>88</v>
      </c>
      <c r="H13" s="87"/>
      <c r="I13" s="95" t="s">
        <v>60</v>
      </c>
      <c r="J13" s="110"/>
      <c r="K13" s="95" t="s">
        <v>170</v>
      </c>
      <c r="L13" s="110"/>
      <c r="M13" s="95" t="s">
        <v>171</v>
      </c>
      <c r="N13" s="110"/>
      <c r="O13" s="108" t="s">
        <v>80</v>
      </c>
      <c r="P13" s="94"/>
      <c r="Q13" s="108" t="s">
        <v>77</v>
      </c>
      <c r="R13" s="94"/>
      <c r="S13" s="95" t="s">
        <v>130</v>
      </c>
      <c r="T13" s="94"/>
      <c r="U13" s="133" t="s">
        <v>132</v>
      </c>
      <c r="V13" s="94"/>
      <c r="W13" s="133" t="s">
        <v>133</v>
      </c>
      <c r="X13" s="94"/>
      <c r="Y13" s="133" t="s">
        <v>17</v>
      </c>
      <c r="Z13" s="89"/>
    </row>
    <row r="14" spans="1:26" ht="21" customHeight="1">
      <c r="A14" s="83" t="s">
        <v>161</v>
      </c>
      <c r="E14" s="97">
        <v>1000000</v>
      </c>
      <c r="F14" s="97"/>
      <c r="G14" s="97">
        <v>3962980</v>
      </c>
      <c r="H14" s="97"/>
      <c r="I14" s="97">
        <v>323216</v>
      </c>
      <c r="J14" s="97"/>
      <c r="K14" s="97">
        <v>108959</v>
      </c>
      <c r="L14" s="97"/>
      <c r="M14" s="97">
        <v>0</v>
      </c>
      <c r="N14" s="97"/>
      <c r="O14" s="97">
        <v>100000</v>
      </c>
      <c r="P14" s="98"/>
      <c r="Q14" s="97">
        <v>1674589</v>
      </c>
      <c r="R14" s="98"/>
      <c r="S14" s="97">
        <v>-55960</v>
      </c>
      <c r="T14" s="98"/>
      <c r="U14" s="97">
        <f>SUM(E14:T14)</f>
        <v>7113784</v>
      </c>
      <c r="V14" s="98"/>
      <c r="W14" s="97">
        <v>-108479</v>
      </c>
      <c r="X14" s="98"/>
      <c r="Y14" s="97">
        <f>SUM(U14:W14)</f>
        <v>7005305</v>
      </c>
    </row>
    <row r="15" spans="1:26" ht="21" customHeight="1">
      <c r="A15" s="96" t="s">
        <v>109</v>
      </c>
      <c r="B15" s="93"/>
      <c r="C15" s="81"/>
      <c r="E15" s="120">
        <v>0</v>
      </c>
      <c r="F15" s="97"/>
      <c r="G15" s="120">
        <v>0</v>
      </c>
      <c r="H15" s="97"/>
      <c r="I15" s="120">
        <v>0</v>
      </c>
      <c r="J15" s="97"/>
      <c r="K15" s="120">
        <v>0</v>
      </c>
      <c r="L15" s="97"/>
      <c r="M15" s="120">
        <v>0</v>
      </c>
      <c r="N15" s="97"/>
      <c r="O15" s="120">
        <v>0</v>
      </c>
      <c r="P15" s="98"/>
      <c r="Q15" s="120">
        <f>PL!F90</f>
        <v>390466</v>
      </c>
      <c r="R15" s="98"/>
      <c r="S15" s="120">
        <v>0</v>
      </c>
      <c r="T15" s="98"/>
      <c r="U15" s="120">
        <f>SUM(E15:T15)</f>
        <v>390466</v>
      </c>
      <c r="V15" s="98"/>
      <c r="W15" s="120">
        <v>-102173</v>
      </c>
      <c r="X15" s="98"/>
      <c r="Y15" s="120">
        <f>SUM(U15:W15)</f>
        <v>288293</v>
      </c>
    </row>
    <row r="16" spans="1:26" ht="21" customHeight="1">
      <c r="A16" s="96" t="s">
        <v>111</v>
      </c>
      <c r="E16" s="121">
        <v>0</v>
      </c>
      <c r="F16" s="97"/>
      <c r="G16" s="121">
        <v>0</v>
      </c>
      <c r="H16" s="97"/>
      <c r="I16" s="121">
        <v>0</v>
      </c>
      <c r="J16" s="97"/>
      <c r="K16" s="121">
        <v>0</v>
      </c>
      <c r="L16" s="97"/>
      <c r="M16" s="121">
        <v>0</v>
      </c>
      <c r="N16" s="97"/>
      <c r="O16" s="121">
        <v>0</v>
      </c>
      <c r="P16" s="98"/>
      <c r="Q16" s="121">
        <v>0</v>
      </c>
      <c r="R16" s="98"/>
      <c r="S16" s="121">
        <v>-14623</v>
      </c>
      <c r="T16" s="98"/>
      <c r="U16" s="121">
        <f>SUM(E16:T16)</f>
        <v>-14623</v>
      </c>
      <c r="V16" s="98"/>
      <c r="W16" s="121">
        <v>-2725</v>
      </c>
      <c r="X16" s="98"/>
      <c r="Y16" s="121">
        <f>SUM(U16:W16)</f>
        <v>-17348</v>
      </c>
    </row>
    <row r="17" spans="1:25" ht="21" customHeight="1">
      <c r="A17" s="96" t="s">
        <v>110</v>
      </c>
      <c r="E17" s="97">
        <f>SUM(E15:E16)</f>
        <v>0</v>
      </c>
      <c r="F17" s="97"/>
      <c r="G17" s="97">
        <f>SUM(G15:G16)</f>
        <v>0</v>
      </c>
      <c r="H17" s="97"/>
      <c r="I17" s="97">
        <f>SUM(I15:I16)</f>
        <v>0</v>
      </c>
      <c r="J17" s="97"/>
      <c r="K17" s="97">
        <f>SUM(K15:K16)</f>
        <v>0</v>
      </c>
      <c r="L17" s="97"/>
      <c r="M17" s="97">
        <f>SUM(M15:M16)</f>
        <v>0</v>
      </c>
      <c r="N17" s="97"/>
      <c r="O17" s="97">
        <f>SUM(O15:O16)</f>
        <v>0</v>
      </c>
      <c r="P17" s="98"/>
      <c r="Q17" s="97">
        <f>SUM(Q15:Q16)</f>
        <v>390466</v>
      </c>
      <c r="R17" s="98"/>
      <c r="S17" s="97">
        <f>SUM(S15:S16)</f>
        <v>-14623</v>
      </c>
      <c r="T17" s="98"/>
      <c r="U17" s="97">
        <f>SUM(U15:U16)</f>
        <v>375843</v>
      </c>
      <c r="V17" s="98"/>
      <c r="W17" s="97">
        <f>SUM(W15:W16)</f>
        <v>-104898</v>
      </c>
      <c r="X17" s="98"/>
      <c r="Y17" s="97">
        <f>SUM(Y15:Y16)</f>
        <v>270945</v>
      </c>
    </row>
    <row r="18" spans="1:25" ht="21" customHeight="1">
      <c r="A18" s="96" t="s">
        <v>221</v>
      </c>
      <c r="C18" s="93">
        <v>23</v>
      </c>
      <c r="E18" s="97">
        <v>0</v>
      </c>
      <c r="F18" s="97"/>
      <c r="G18" s="97">
        <v>0</v>
      </c>
      <c r="H18" s="97"/>
      <c r="I18" s="97">
        <v>0</v>
      </c>
      <c r="J18" s="97"/>
      <c r="K18" s="97">
        <v>0</v>
      </c>
      <c r="L18" s="97"/>
      <c r="M18" s="97">
        <v>0</v>
      </c>
      <c r="N18" s="97"/>
      <c r="O18" s="97">
        <v>0</v>
      </c>
      <c r="P18" s="98"/>
      <c r="Q18" s="97">
        <v>-500000</v>
      </c>
      <c r="R18" s="98"/>
      <c r="S18" s="97">
        <v>0</v>
      </c>
      <c r="T18" s="98"/>
      <c r="U18" s="97">
        <f>SUM(E18:T18)</f>
        <v>-500000</v>
      </c>
      <c r="V18" s="98"/>
      <c r="W18" s="97">
        <v>0</v>
      </c>
      <c r="X18" s="98"/>
      <c r="Y18" s="97">
        <f>SUM(U18:W18)</f>
        <v>-500000</v>
      </c>
    </row>
    <row r="19" spans="1:25" ht="21" customHeight="1">
      <c r="A19" s="116" t="s">
        <v>183</v>
      </c>
      <c r="E19" s="97"/>
      <c r="F19" s="97"/>
      <c r="G19" s="97"/>
      <c r="H19" s="97"/>
      <c r="I19" s="97"/>
      <c r="J19" s="97"/>
      <c r="K19" s="97"/>
      <c r="L19" s="97"/>
      <c r="M19" s="97"/>
      <c r="N19" s="97"/>
      <c r="O19" s="97"/>
      <c r="P19" s="98"/>
      <c r="Q19" s="97"/>
      <c r="R19" s="98"/>
      <c r="S19" s="97"/>
      <c r="T19" s="98"/>
      <c r="U19" s="97"/>
      <c r="V19" s="98"/>
      <c r="W19" s="97"/>
      <c r="X19" s="98"/>
      <c r="Y19" s="97"/>
    </row>
    <row r="20" spans="1:25" s="116" customFormat="1" ht="21" customHeight="1">
      <c r="A20" s="116" t="s">
        <v>140</v>
      </c>
      <c r="C20" s="93"/>
      <c r="E20" s="97">
        <v>0</v>
      </c>
      <c r="F20" s="97"/>
      <c r="G20" s="97">
        <v>0</v>
      </c>
      <c r="H20" s="97"/>
      <c r="I20" s="97">
        <v>0</v>
      </c>
      <c r="J20" s="97"/>
      <c r="K20" s="97">
        <v>0</v>
      </c>
      <c r="L20" s="97"/>
      <c r="M20" s="97">
        <v>0</v>
      </c>
      <c r="N20" s="97"/>
      <c r="O20" s="97">
        <v>0</v>
      </c>
      <c r="P20" s="97"/>
      <c r="Q20" s="97">
        <v>0</v>
      </c>
      <c r="R20" s="97"/>
      <c r="S20" s="97">
        <v>0</v>
      </c>
      <c r="T20" s="97"/>
      <c r="U20" s="97">
        <f>SUM(E20:T20)</f>
        <v>0</v>
      </c>
      <c r="V20" s="97"/>
      <c r="W20" s="97">
        <v>57200</v>
      </c>
      <c r="X20" s="97"/>
      <c r="Y20" s="97">
        <f>SUM(U20:W20)</f>
        <v>57200</v>
      </c>
    </row>
    <row r="21" spans="1:25" ht="21" customHeight="1">
      <c r="A21" s="96" t="s">
        <v>177</v>
      </c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8"/>
      <c r="Q21" s="97"/>
      <c r="R21" s="98"/>
      <c r="S21" s="97"/>
      <c r="T21" s="98"/>
      <c r="U21" s="97"/>
      <c r="V21" s="98"/>
      <c r="W21" s="97"/>
      <c r="X21" s="98"/>
      <c r="Y21" s="97"/>
    </row>
    <row r="22" spans="1:25" ht="21" customHeight="1">
      <c r="A22" s="96" t="s">
        <v>176</v>
      </c>
      <c r="C22" s="93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-368686</v>
      </c>
      <c r="N22" s="97"/>
      <c r="O22" s="97">
        <v>0</v>
      </c>
      <c r="P22" s="98"/>
      <c r="Q22" s="97">
        <v>0</v>
      </c>
      <c r="R22" s="98"/>
      <c r="S22" s="97">
        <v>0</v>
      </c>
      <c r="T22" s="98"/>
      <c r="U22" s="97">
        <f>SUM(E22:T22)</f>
        <v>-368686</v>
      </c>
      <c r="V22" s="98"/>
      <c r="W22" s="97">
        <v>427325</v>
      </c>
      <c r="X22" s="98"/>
      <c r="Y22" s="129">
        <f>SUM(U22:W22)</f>
        <v>58639</v>
      </c>
    </row>
    <row r="23" spans="1:25" ht="21" customHeight="1" thickBot="1">
      <c r="A23" s="83" t="s">
        <v>208</v>
      </c>
      <c r="E23" s="99">
        <f>SUM(E14:E22)-E17</f>
        <v>1000000</v>
      </c>
      <c r="F23" s="97"/>
      <c r="G23" s="99">
        <f>SUM(G14:G22)-G17</f>
        <v>3962980</v>
      </c>
      <c r="H23" s="97"/>
      <c r="I23" s="99">
        <f>SUM(I14:I22)-I17</f>
        <v>323216</v>
      </c>
      <c r="J23" s="97"/>
      <c r="K23" s="99">
        <f>SUM(K14:K22)-K17</f>
        <v>108959</v>
      </c>
      <c r="L23" s="97"/>
      <c r="M23" s="99">
        <f>SUM(M14:M22)-M17</f>
        <v>-368686</v>
      </c>
      <c r="N23" s="97"/>
      <c r="O23" s="99">
        <f>SUM(O14:O22)-O17</f>
        <v>100000</v>
      </c>
      <c r="P23" s="98"/>
      <c r="Q23" s="99">
        <f>SUM(Q14:Q22)-Q17</f>
        <v>1565055</v>
      </c>
      <c r="R23" s="98"/>
      <c r="S23" s="99">
        <f>SUM(S14:S22)-S17</f>
        <v>-70583</v>
      </c>
      <c r="T23" s="98"/>
      <c r="U23" s="99">
        <f>SUM(U14:U22)-U17</f>
        <v>6620941</v>
      </c>
      <c r="V23" s="98"/>
      <c r="W23" s="99">
        <f>SUM(W14:W22)-W17</f>
        <v>271148</v>
      </c>
      <c r="X23" s="98"/>
      <c r="Y23" s="99">
        <f>SUM(Y14:Y22)-Y17</f>
        <v>6892089</v>
      </c>
    </row>
    <row r="24" spans="1:25" ht="21" customHeight="1" thickTop="1">
      <c r="A24" s="83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8"/>
      <c r="Q24" s="97"/>
      <c r="R24" s="98"/>
      <c r="S24" s="97"/>
      <c r="T24" s="98"/>
      <c r="U24" s="97"/>
      <c r="V24" s="98"/>
      <c r="W24" s="97"/>
      <c r="X24" s="98"/>
      <c r="Y24" s="97"/>
    </row>
    <row r="25" spans="1:25" ht="21" customHeight="1">
      <c r="A25" s="83" t="s">
        <v>188</v>
      </c>
      <c r="E25" s="97">
        <v>1000000</v>
      </c>
      <c r="F25" s="97"/>
      <c r="G25" s="97">
        <v>3962980</v>
      </c>
      <c r="H25" s="97"/>
      <c r="I25" s="97">
        <v>323216</v>
      </c>
      <c r="J25" s="97"/>
      <c r="K25" s="97">
        <v>108959</v>
      </c>
      <c r="L25" s="97"/>
      <c r="M25" s="97">
        <v>-368686</v>
      </c>
      <c r="N25" s="97"/>
      <c r="O25" s="97">
        <v>100000</v>
      </c>
      <c r="P25" s="98"/>
      <c r="Q25" s="97">
        <v>2140042</v>
      </c>
      <c r="R25" s="98"/>
      <c r="S25" s="97">
        <v>-89678</v>
      </c>
      <c r="T25" s="98"/>
      <c r="U25" s="97">
        <f>SUM(E25:T25)</f>
        <v>7176833</v>
      </c>
      <c r="V25" s="98"/>
      <c r="W25" s="97">
        <v>187876</v>
      </c>
      <c r="X25" s="98"/>
      <c r="Y25" s="97">
        <f>SUM(U25:W25)</f>
        <v>7364709</v>
      </c>
    </row>
    <row r="26" spans="1:25" ht="21" customHeight="1">
      <c r="A26" s="96" t="s">
        <v>109</v>
      </c>
      <c r="B26" s="93"/>
      <c r="C26" s="81"/>
      <c r="E26" s="120">
        <v>0</v>
      </c>
      <c r="F26" s="97"/>
      <c r="G26" s="120">
        <v>0</v>
      </c>
      <c r="H26" s="97"/>
      <c r="I26" s="120">
        <v>0</v>
      </c>
      <c r="J26" s="97"/>
      <c r="K26" s="120">
        <v>0</v>
      </c>
      <c r="L26" s="97"/>
      <c r="M26" s="120">
        <v>0</v>
      </c>
      <c r="N26" s="97"/>
      <c r="O26" s="120">
        <v>0</v>
      </c>
      <c r="P26" s="98"/>
      <c r="Q26" s="120">
        <f>PL!D90</f>
        <v>971609</v>
      </c>
      <c r="R26" s="98"/>
      <c r="S26" s="120">
        <v>0</v>
      </c>
      <c r="T26" s="98"/>
      <c r="U26" s="120">
        <f>SUM(E26:T26)</f>
        <v>971609</v>
      </c>
      <c r="V26" s="98"/>
      <c r="W26" s="120">
        <v>-24790</v>
      </c>
      <c r="X26" s="98"/>
      <c r="Y26" s="120">
        <f>SUM(U26:W26)</f>
        <v>946819</v>
      </c>
    </row>
    <row r="27" spans="1:25" ht="21" customHeight="1">
      <c r="A27" s="96" t="s">
        <v>111</v>
      </c>
      <c r="E27" s="121">
        <v>0</v>
      </c>
      <c r="F27" s="97"/>
      <c r="G27" s="121">
        <v>0</v>
      </c>
      <c r="H27" s="97"/>
      <c r="I27" s="121">
        <v>0</v>
      </c>
      <c r="J27" s="97"/>
      <c r="K27" s="121">
        <v>0</v>
      </c>
      <c r="L27" s="97"/>
      <c r="M27" s="121">
        <v>0</v>
      </c>
      <c r="N27" s="97"/>
      <c r="O27" s="121">
        <v>0</v>
      </c>
      <c r="P27" s="98"/>
      <c r="Q27" s="121">
        <v>0</v>
      </c>
      <c r="R27" s="98"/>
      <c r="S27" s="121">
        <v>-15219</v>
      </c>
      <c r="T27" s="98"/>
      <c r="U27" s="121">
        <f>SUM(E27:T27)</f>
        <v>-15219</v>
      </c>
      <c r="V27" s="98"/>
      <c r="W27" s="121">
        <v>-753</v>
      </c>
      <c r="X27" s="98"/>
      <c r="Y27" s="121">
        <f>SUM(U27:W27)</f>
        <v>-15972</v>
      </c>
    </row>
    <row r="28" spans="1:25" ht="21" customHeight="1">
      <c r="A28" s="96" t="s">
        <v>110</v>
      </c>
      <c r="E28" s="97">
        <f>SUM(E26:E27)</f>
        <v>0</v>
      </c>
      <c r="F28" s="97"/>
      <c r="G28" s="97">
        <f>SUM(G26:G27)</f>
        <v>0</v>
      </c>
      <c r="H28" s="97"/>
      <c r="I28" s="97">
        <f>SUM(I26:I27)</f>
        <v>0</v>
      </c>
      <c r="J28" s="97"/>
      <c r="K28" s="97">
        <f>SUM(K26:K27)</f>
        <v>0</v>
      </c>
      <c r="L28" s="97"/>
      <c r="M28" s="97">
        <f>SUM(M26:M27)</f>
        <v>0</v>
      </c>
      <c r="N28" s="97"/>
      <c r="O28" s="97">
        <f>SUM(O26:O27)</f>
        <v>0</v>
      </c>
      <c r="P28" s="98"/>
      <c r="Q28" s="97">
        <f>SUM(Q26:Q27)</f>
        <v>971609</v>
      </c>
      <c r="R28" s="98"/>
      <c r="S28" s="97">
        <f>SUM(S26:S27)</f>
        <v>-15219</v>
      </c>
      <c r="T28" s="98"/>
      <c r="U28" s="97">
        <f>SUM(U26:U27)</f>
        <v>956390</v>
      </c>
      <c r="V28" s="98"/>
      <c r="W28" s="97">
        <f>SUM(W26:W27)</f>
        <v>-25543</v>
      </c>
      <c r="X28" s="98"/>
      <c r="Y28" s="97">
        <f>SUM(Y26:Y27)</f>
        <v>930847</v>
      </c>
    </row>
    <row r="29" spans="1:25" ht="21" customHeight="1">
      <c r="A29" s="96" t="s">
        <v>221</v>
      </c>
      <c r="C29" s="93">
        <v>23</v>
      </c>
      <c r="E29" s="97">
        <v>0</v>
      </c>
      <c r="F29" s="97"/>
      <c r="G29" s="97">
        <v>0</v>
      </c>
      <c r="H29" s="97"/>
      <c r="I29" s="97">
        <v>0</v>
      </c>
      <c r="J29" s="97"/>
      <c r="K29" s="97">
        <v>0</v>
      </c>
      <c r="L29" s="97"/>
      <c r="M29" s="97">
        <v>0</v>
      </c>
      <c r="N29" s="97"/>
      <c r="O29" s="97">
        <v>0</v>
      </c>
      <c r="P29" s="98"/>
      <c r="Q29" s="97">
        <v>-600000</v>
      </c>
      <c r="R29" s="98"/>
      <c r="S29" s="97">
        <v>0</v>
      </c>
      <c r="T29" s="98"/>
      <c r="U29" s="97">
        <f>SUM(E29:T29)</f>
        <v>-600000</v>
      </c>
      <c r="V29" s="98"/>
      <c r="W29" s="97">
        <v>0</v>
      </c>
      <c r="X29" s="98"/>
      <c r="Y29" s="97">
        <f>SUM(U29:W29)</f>
        <v>-600000</v>
      </c>
    </row>
    <row r="30" spans="1:25" ht="21" customHeight="1" thickBot="1">
      <c r="A30" s="83" t="s">
        <v>209</v>
      </c>
      <c r="E30" s="99">
        <f>SUM(E25:E29)-E28</f>
        <v>1000000</v>
      </c>
      <c r="F30" s="97"/>
      <c r="G30" s="99">
        <f>SUM(G25:G29)-G28</f>
        <v>3962980</v>
      </c>
      <c r="H30" s="97"/>
      <c r="I30" s="99">
        <f>SUM(I25:I29)-I28</f>
        <v>323216</v>
      </c>
      <c r="J30" s="97"/>
      <c r="K30" s="99">
        <f>SUM(K25:K29)-K28</f>
        <v>108959</v>
      </c>
      <c r="L30" s="97"/>
      <c r="M30" s="99">
        <f>SUM(M25:M29)-M28</f>
        <v>-368686</v>
      </c>
      <c r="N30" s="97"/>
      <c r="O30" s="99">
        <f>SUM(O25:O29)-O28</f>
        <v>100000</v>
      </c>
      <c r="P30" s="98"/>
      <c r="Q30" s="99">
        <f>SUM(Q25:Q29)-Q28</f>
        <v>2511651</v>
      </c>
      <c r="R30" s="98"/>
      <c r="S30" s="99">
        <f>SUM(S25:S29)-S28</f>
        <v>-104897</v>
      </c>
      <c r="T30" s="98"/>
      <c r="U30" s="99">
        <f>SUM(U25:U29)-U28</f>
        <v>7533223</v>
      </c>
      <c r="V30" s="98"/>
      <c r="W30" s="99">
        <f>SUM(W25:W29)-W28</f>
        <v>162333</v>
      </c>
      <c r="X30" s="98"/>
      <c r="Y30" s="99">
        <f>SUM(Y25:Y29)-Y28</f>
        <v>7695556</v>
      </c>
    </row>
    <row r="31" spans="1:25" ht="21" customHeight="1" thickTop="1"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100"/>
      <c r="R31" s="97"/>
      <c r="S31" s="97"/>
      <c r="T31" s="97"/>
      <c r="U31" s="98"/>
      <c r="V31" s="97"/>
      <c r="W31" s="98"/>
      <c r="X31" s="97"/>
      <c r="Y31" s="98"/>
    </row>
    <row r="32" spans="1:25" ht="21" customHeight="1">
      <c r="A32" s="6" t="s">
        <v>9</v>
      </c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100"/>
      <c r="R32" s="97"/>
      <c r="S32" s="97"/>
      <c r="T32" s="97"/>
      <c r="U32" s="101"/>
      <c r="V32" s="97"/>
      <c r="W32" s="101"/>
      <c r="X32" s="97"/>
      <c r="Y32" s="101"/>
    </row>
  </sheetData>
  <mergeCells count="6">
    <mergeCell ref="O10:Q10"/>
    <mergeCell ref="A3:Y3"/>
    <mergeCell ref="A4:Y4"/>
    <mergeCell ref="E5:Q5"/>
    <mergeCell ref="E6:Y6"/>
    <mergeCell ref="E7:U7"/>
  </mergeCells>
  <printOptions horizontalCentered="1"/>
  <pageMargins left="0.47244094488188981" right="0.27559055118110237" top="0.59055118110236227" bottom="0.19685039370078741" header="0.15748031496062992" footer="0.19685039370078741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5"/>
  <sheetViews>
    <sheetView showGridLines="0" tabSelected="1" view="pageBreakPreview" zoomScale="85" zoomScaleNormal="86" zoomScaleSheetLayoutView="85" workbookViewId="0">
      <selection activeCell="A19" sqref="A19"/>
    </sheetView>
  </sheetViews>
  <sheetFormatPr defaultColWidth="10.7109375" defaultRowHeight="21" customHeight="1"/>
  <cols>
    <col min="1" max="1" width="35.7109375" style="96" customWidth="1"/>
    <col min="2" max="2" width="8.7109375" style="96" customWidth="1"/>
    <col min="3" max="3" width="1.28515625" style="96" customWidth="1"/>
    <col min="4" max="4" width="1.28515625" style="102" customWidth="1"/>
    <col min="5" max="5" width="15.7109375" style="102" customWidth="1"/>
    <col min="6" max="6" width="1.28515625" style="102" customWidth="1"/>
    <col min="7" max="7" width="15.7109375" style="102" customWidth="1"/>
    <col min="8" max="8" width="1.28515625" style="102" customWidth="1"/>
    <col min="9" max="9" width="17" style="103" customWidth="1"/>
    <col min="10" max="10" width="1.28515625" style="103" customWidth="1"/>
    <col min="11" max="11" width="15.7109375" style="103" customWidth="1"/>
    <col min="12" max="12" width="1.28515625" style="103" customWidth="1"/>
    <col min="13" max="13" width="15.7109375" style="103" customWidth="1"/>
    <col min="14" max="14" width="1.28515625" style="103" customWidth="1"/>
    <col min="15" max="15" width="15.7109375" style="103" customWidth="1"/>
    <col min="16" max="16" width="0.85546875" style="96" customWidth="1"/>
    <col min="17" max="17" width="12" style="96" bestFit="1" customWidth="1"/>
    <col min="18" max="18" width="11" style="96" bestFit="1" customWidth="1"/>
    <col min="19" max="16384" width="10.7109375" style="96"/>
  </cols>
  <sheetData>
    <row r="1" spans="1:16" ht="21" customHeight="1">
      <c r="O1" s="106" t="s">
        <v>113</v>
      </c>
    </row>
    <row r="2" spans="1:16" s="114" customFormat="1" ht="21" customHeight="1">
      <c r="A2" s="1" t="s">
        <v>78</v>
      </c>
      <c r="B2" s="1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</row>
    <row r="3" spans="1:16" s="114" customFormat="1" ht="21" customHeight="1">
      <c r="A3" s="146" t="s">
        <v>72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6" s="114" customFormat="1" ht="21" customHeight="1">
      <c r="A4" s="146" t="s">
        <v>212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</row>
    <row r="5" spans="1:16" s="114" customFormat="1" ht="21" customHeight="1">
      <c r="B5" s="142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6" t="s">
        <v>104</v>
      </c>
    </row>
    <row r="6" spans="1:16" s="114" customFormat="1" ht="21" customHeight="1">
      <c r="B6" s="142"/>
      <c r="E6" s="149" t="s">
        <v>65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</row>
    <row r="7" spans="1:16" s="132" customFormat="1" ht="21" customHeight="1">
      <c r="B7" s="142"/>
      <c r="D7" s="87"/>
      <c r="E7" s="87"/>
      <c r="F7" s="87"/>
      <c r="I7" s="110" t="s">
        <v>73</v>
      </c>
      <c r="J7" s="110"/>
      <c r="K7" s="145" t="s">
        <v>61</v>
      </c>
      <c r="L7" s="145"/>
      <c r="M7" s="145"/>
      <c r="N7" s="116"/>
      <c r="O7" s="110"/>
    </row>
    <row r="8" spans="1:16" s="114" customFormat="1" ht="21" customHeight="1">
      <c r="B8" s="142"/>
      <c r="E8" s="87"/>
      <c r="F8" s="87"/>
      <c r="G8" s="87"/>
      <c r="H8" s="87"/>
      <c r="I8" s="110" t="s">
        <v>74</v>
      </c>
      <c r="J8" s="88"/>
      <c r="K8" s="107" t="s">
        <v>76</v>
      </c>
      <c r="N8" s="87"/>
      <c r="O8" s="87"/>
    </row>
    <row r="9" spans="1:16" s="90" customFormat="1" ht="21" customHeight="1">
      <c r="A9" s="89"/>
      <c r="B9" s="89"/>
      <c r="C9" s="89"/>
      <c r="D9" s="89"/>
      <c r="E9" s="92" t="s">
        <v>28</v>
      </c>
      <c r="F9" s="92"/>
      <c r="G9" s="117" t="s">
        <v>87</v>
      </c>
      <c r="H9" s="92"/>
      <c r="I9" s="88" t="s">
        <v>75</v>
      </c>
      <c r="J9" s="88"/>
      <c r="K9" s="88" t="s">
        <v>79</v>
      </c>
      <c r="L9" s="94"/>
      <c r="M9" s="107"/>
      <c r="N9" s="107"/>
      <c r="O9" s="87"/>
      <c r="P9" s="89"/>
    </row>
    <row r="10" spans="1:16" s="90" customFormat="1" ht="21" customHeight="1">
      <c r="A10" s="89"/>
      <c r="B10" s="74" t="s">
        <v>0</v>
      </c>
      <c r="C10" s="115"/>
      <c r="D10" s="115"/>
      <c r="E10" s="113" t="s">
        <v>29</v>
      </c>
      <c r="F10" s="87"/>
      <c r="G10" s="118" t="s">
        <v>88</v>
      </c>
      <c r="H10" s="87"/>
      <c r="I10" s="95" t="s">
        <v>170</v>
      </c>
      <c r="J10" s="110"/>
      <c r="K10" s="108" t="s">
        <v>80</v>
      </c>
      <c r="L10" s="94"/>
      <c r="M10" s="108" t="s">
        <v>77</v>
      </c>
      <c r="N10" s="107"/>
      <c r="O10" s="112" t="s">
        <v>30</v>
      </c>
      <c r="P10" s="89"/>
    </row>
    <row r="11" spans="1:16" ht="21" customHeight="1">
      <c r="A11" s="83" t="s">
        <v>161</v>
      </c>
      <c r="B11" s="83"/>
      <c r="D11" s="96"/>
      <c r="E11" s="97">
        <v>1000000</v>
      </c>
      <c r="F11" s="97"/>
      <c r="G11" s="97">
        <v>3962980</v>
      </c>
      <c r="H11" s="97"/>
      <c r="I11" s="97">
        <v>108959</v>
      </c>
      <c r="J11" s="97"/>
      <c r="K11" s="97">
        <v>100000</v>
      </c>
      <c r="L11" s="97"/>
      <c r="M11" s="97">
        <v>764110</v>
      </c>
      <c r="N11" s="97"/>
      <c r="O11" s="97">
        <f>SUM(E11:N11)</f>
        <v>5936049</v>
      </c>
    </row>
    <row r="12" spans="1:16" ht="21" customHeight="1">
      <c r="A12" s="96" t="s">
        <v>109</v>
      </c>
      <c r="D12" s="96"/>
      <c r="E12" s="120">
        <v>0</v>
      </c>
      <c r="F12" s="97"/>
      <c r="G12" s="120">
        <v>0</v>
      </c>
      <c r="H12" s="97"/>
      <c r="I12" s="120">
        <v>0</v>
      </c>
      <c r="J12" s="97"/>
      <c r="K12" s="120">
        <v>0</v>
      </c>
      <c r="L12" s="98"/>
      <c r="M12" s="120">
        <f>PL!J87</f>
        <v>247067</v>
      </c>
      <c r="N12" s="97"/>
      <c r="O12" s="120">
        <f>SUM(E12:N12)</f>
        <v>247067</v>
      </c>
    </row>
    <row r="13" spans="1:16" ht="21" customHeight="1">
      <c r="A13" s="96" t="s">
        <v>111</v>
      </c>
      <c r="D13" s="96"/>
      <c r="E13" s="121">
        <v>0</v>
      </c>
      <c r="F13" s="97"/>
      <c r="G13" s="121">
        <v>0</v>
      </c>
      <c r="H13" s="97"/>
      <c r="I13" s="121">
        <v>0</v>
      </c>
      <c r="J13" s="97"/>
      <c r="K13" s="121">
        <v>0</v>
      </c>
      <c r="L13" s="98"/>
      <c r="M13" s="121">
        <v>0</v>
      </c>
      <c r="N13" s="97"/>
      <c r="O13" s="121">
        <f>SUM(E13:N13)</f>
        <v>0</v>
      </c>
    </row>
    <row r="14" spans="1:16" ht="21" customHeight="1">
      <c r="A14" s="96" t="s">
        <v>110</v>
      </c>
      <c r="D14" s="96"/>
      <c r="E14" s="97">
        <f>SUM(E12:E13)</f>
        <v>0</v>
      </c>
      <c r="F14" s="97"/>
      <c r="G14" s="97">
        <f>SUM(G12:G13)</f>
        <v>0</v>
      </c>
      <c r="H14" s="97"/>
      <c r="I14" s="97">
        <f>SUM(I12:I13)</f>
        <v>0</v>
      </c>
      <c r="J14" s="97"/>
      <c r="K14" s="97">
        <f>SUM(K12:K13)</f>
        <v>0</v>
      </c>
      <c r="L14" s="98"/>
      <c r="M14" s="97">
        <f>SUM(M12:M13)</f>
        <v>247067</v>
      </c>
      <c r="N14" s="97"/>
      <c r="O14" s="97">
        <f>SUM(O12:O13)</f>
        <v>247067</v>
      </c>
    </row>
    <row r="15" spans="1:16" ht="21" customHeight="1">
      <c r="A15" s="96" t="s">
        <v>222</v>
      </c>
      <c r="B15" s="93">
        <v>23</v>
      </c>
      <c r="D15" s="96"/>
      <c r="E15" s="97">
        <v>0</v>
      </c>
      <c r="F15" s="97"/>
      <c r="G15" s="97">
        <v>0</v>
      </c>
      <c r="H15" s="97"/>
      <c r="I15" s="97">
        <v>0</v>
      </c>
      <c r="J15" s="97"/>
      <c r="K15" s="97">
        <v>0</v>
      </c>
      <c r="L15" s="97"/>
      <c r="M15" s="97">
        <v>-500000</v>
      </c>
      <c r="N15" s="97"/>
      <c r="O15" s="97">
        <f>SUM(E15:N15)</f>
        <v>-500000</v>
      </c>
    </row>
    <row r="16" spans="1:16" ht="21" customHeight="1" thickBot="1">
      <c r="A16" s="83" t="s">
        <v>208</v>
      </c>
      <c r="B16" s="83"/>
      <c r="D16" s="96"/>
      <c r="E16" s="99">
        <f>SUM(E11:E15)-E14</f>
        <v>1000000</v>
      </c>
      <c r="F16" s="97"/>
      <c r="G16" s="99">
        <f>SUM(G11:G15)-G14</f>
        <v>3962980</v>
      </c>
      <c r="H16" s="97"/>
      <c r="I16" s="99">
        <f>SUM(I11:I15)-I14</f>
        <v>108959</v>
      </c>
      <c r="J16" s="97"/>
      <c r="K16" s="99">
        <f>SUM(K11:K15)-K14</f>
        <v>100000</v>
      </c>
      <c r="L16" s="98"/>
      <c r="M16" s="99">
        <f>SUM(M11:M15)-M14</f>
        <v>511177</v>
      </c>
      <c r="N16" s="97"/>
      <c r="O16" s="99">
        <f>SUM(O11:O15)-O14</f>
        <v>5683116</v>
      </c>
    </row>
    <row r="17" spans="1:15" ht="21" customHeight="1" thickTop="1">
      <c r="A17" s="83"/>
      <c r="B17" s="83"/>
      <c r="D17" s="96"/>
      <c r="E17" s="97"/>
      <c r="F17" s="97"/>
      <c r="G17" s="97"/>
      <c r="H17" s="97"/>
      <c r="I17" s="96"/>
      <c r="J17" s="97"/>
      <c r="K17" s="97"/>
      <c r="L17" s="98"/>
      <c r="M17" s="97"/>
      <c r="N17" s="97"/>
      <c r="O17" s="97"/>
    </row>
    <row r="18" spans="1:15" ht="21" customHeight="1">
      <c r="A18" s="83" t="s">
        <v>188</v>
      </c>
      <c r="B18" s="83"/>
      <c r="D18" s="96"/>
      <c r="E18" s="97">
        <v>1000000</v>
      </c>
      <c r="F18" s="97"/>
      <c r="G18" s="97">
        <v>3962980</v>
      </c>
      <c r="H18" s="97"/>
      <c r="I18" s="97">
        <v>108959</v>
      </c>
      <c r="J18" s="97"/>
      <c r="K18" s="97">
        <v>100000</v>
      </c>
      <c r="L18" s="97"/>
      <c r="M18" s="97">
        <v>836313</v>
      </c>
      <c r="N18" s="97"/>
      <c r="O18" s="97">
        <f>SUM(E18:N18)</f>
        <v>6008252</v>
      </c>
    </row>
    <row r="19" spans="1:15" ht="21" customHeight="1">
      <c r="A19" s="96" t="s">
        <v>109</v>
      </c>
      <c r="D19" s="96"/>
      <c r="E19" s="120">
        <v>0</v>
      </c>
      <c r="F19" s="97"/>
      <c r="G19" s="120">
        <v>0</v>
      </c>
      <c r="H19" s="97"/>
      <c r="I19" s="120">
        <v>0</v>
      </c>
      <c r="J19" s="97"/>
      <c r="K19" s="120">
        <v>0</v>
      </c>
      <c r="L19" s="98"/>
      <c r="M19" s="120">
        <f>PL!H87</f>
        <v>411633</v>
      </c>
      <c r="N19" s="97"/>
      <c r="O19" s="120">
        <f>SUM(E19:N19)</f>
        <v>411633</v>
      </c>
    </row>
    <row r="20" spans="1:15" ht="21" customHeight="1">
      <c r="A20" s="96" t="s">
        <v>111</v>
      </c>
      <c r="D20" s="96"/>
      <c r="E20" s="121">
        <v>0</v>
      </c>
      <c r="F20" s="97"/>
      <c r="G20" s="121">
        <v>0</v>
      </c>
      <c r="H20" s="97"/>
      <c r="I20" s="121">
        <v>0</v>
      </c>
      <c r="J20" s="97"/>
      <c r="K20" s="121">
        <v>0</v>
      </c>
      <c r="L20" s="98"/>
      <c r="M20" s="121">
        <v>0</v>
      </c>
      <c r="N20" s="97"/>
      <c r="O20" s="121">
        <f>SUM(E20:N20)</f>
        <v>0</v>
      </c>
    </row>
    <row r="21" spans="1:15" ht="21" customHeight="1">
      <c r="A21" s="96" t="s">
        <v>110</v>
      </c>
      <c r="D21" s="96"/>
      <c r="E21" s="97">
        <f>SUM(E19:E20)</f>
        <v>0</v>
      </c>
      <c r="F21" s="97"/>
      <c r="G21" s="97">
        <f>SUM(G19:G20)</f>
        <v>0</v>
      </c>
      <c r="H21" s="97"/>
      <c r="I21" s="97">
        <f>SUM(I19:I20)</f>
        <v>0</v>
      </c>
      <c r="J21" s="97"/>
      <c r="K21" s="97">
        <f>SUM(K19:K20)</f>
        <v>0</v>
      </c>
      <c r="L21" s="98"/>
      <c r="M21" s="97">
        <f>SUM(M19:M20)</f>
        <v>411633</v>
      </c>
      <c r="N21" s="97"/>
      <c r="O21" s="97">
        <f>SUM(O19:O20)</f>
        <v>411633</v>
      </c>
    </row>
    <row r="22" spans="1:15" ht="21" customHeight="1">
      <c r="A22" s="96" t="s">
        <v>222</v>
      </c>
      <c r="B22" s="93">
        <v>23</v>
      </c>
      <c r="D22" s="96"/>
      <c r="E22" s="97">
        <v>0</v>
      </c>
      <c r="F22" s="97"/>
      <c r="G22" s="97">
        <v>0</v>
      </c>
      <c r="H22" s="97"/>
      <c r="I22" s="97">
        <v>0</v>
      </c>
      <c r="J22" s="97"/>
      <c r="K22" s="97">
        <v>0</v>
      </c>
      <c r="L22" s="97"/>
      <c r="M22" s="97">
        <v>-600000</v>
      </c>
      <c r="N22" s="97"/>
      <c r="O22" s="97">
        <f>SUM(E22:N22)</f>
        <v>-600000</v>
      </c>
    </row>
    <row r="23" spans="1:15" ht="21" customHeight="1" thickBot="1">
      <c r="A23" s="83" t="s">
        <v>209</v>
      </c>
      <c r="B23" s="83"/>
      <c r="D23" s="96"/>
      <c r="E23" s="99">
        <f>SUM(E18:E22)-E21</f>
        <v>1000000</v>
      </c>
      <c r="F23" s="97"/>
      <c r="G23" s="99">
        <f>SUM(G18:G22)-G21</f>
        <v>3962980</v>
      </c>
      <c r="H23" s="97"/>
      <c r="I23" s="99">
        <f>SUM(I18:I22)-I21</f>
        <v>108959</v>
      </c>
      <c r="J23" s="97"/>
      <c r="K23" s="99">
        <f>SUM(K18:K22)-K21</f>
        <v>100000</v>
      </c>
      <c r="L23" s="98"/>
      <c r="M23" s="99">
        <f>SUM(M18:M22)-M21</f>
        <v>647946</v>
      </c>
      <c r="N23" s="97"/>
      <c r="O23" s="99">
        <f>SUM(O18:O22)-O21</f>
        <v>5819885</v>
      </c>
    </row>
    <row r="24" spans="1:15" ht="21" customHeight="1" thickTop="1">
      <c r="D24" s="98"/>
      <c r="E24" s="98"/>
      <c r="F24" s="98"/>
      <c r="G24" s="98"/>
      <c r="H24" s="98"/>
      <c r="I24" s="100"/>
      <c r="J24" s="100"/>
      <c r="K24" s="100"/>
      <c r="L24" s="100"/>
      <c r="M24" s="100"/>
      <c r="N24" s="100"/>
      <c r="O24" s="100"/>
    </row>
    <row r="25" spans="1:15" ht="21" customHeight="1">
      <c r="A25" s="6" t="s">
        <v>9</v>
      </c>
      <c r="B25" s="6"/>
      <c r="D25" s="98"/>
      <c r="E25" s="98"/>
      <c r="F25" s="98"/>
      <c r="G25" s="98"/>
      <c r="H25" s="98"/>
      <c r="I25" s="100"/>
      <c r="J25" s="100"/>
      <c r="K25" s="100"/>
      <c r="L25" s="100"/>
      <c r="M25" s="100"/>
      <c r="N25" s="100"/>
      <c r="O25" s="100"/>
    </row>
  </sheetData>
  <mergeCells count="4">
    <mergeCell ref="A3:O3"/>
    <mergeCell ref="A4:O4"/>
    <mergeCell ref="E6:O6"/>
    <mergeCell ref="K7:M7"/>
  </mergeCells>
  <pageMargins left="0.78740157480314965" right="0.39370078740157483" top="0.74803149606299213" bottom="0.27559055118110237" header="0.15748031496062992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48381</vt:lpwstr>
  </property>
  <property fmtid="{D5CDD505-2E9C-101B-9397-08002B2CF9AE}" pid="4" name="OptimizationTime">
    <vt:lpwstr>20190808_1116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2019-08-08T03:12:35Z</cp:lastPrinted>
  <dcterms:created xsi:type="dcterms:W3CDTF">2011-12-19T06:33:27Z</dcterms:created>
  <dcterms:modified xsi:type="dcterms:W3CDTF">2019-08-08T03:12:37Z</dcterms:modified>
</cp:coreProperties>
</file>