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9\M-06\"/>
    </mc:Choice>
  </mc:AlternateContent>
  <xr:revisionPtr revIDLastSave="0" documentId="13_ncr:1_{DCE8A486-1DD2-4CCC-8C32-2D3E41647EDB}" xr6:coauthVersionLast="36" xr6:coauthVersionMax="36" xr10:uidLastSave="{00000000-0000-0000-0000-000000000000}"/>
  <bookViews>
    <workbookView xWindow="3030" yWindow="15" windowWidth="8430" windowHeight="6510" activeTab="6" xr2:uid="{00000000-000D-0000-FFFF-FFFF00000000}"/>
  </bookViews>
  <sheets>
    <sheet name="BS-3-5" sheetId="14" r:id="rId1"/>
    <sheet name="PL-6-9" sheetId="5" r:id="rId2"/>
    <sheet name="SH-10" sheetId="2" r:id="rId3"/>
    <sheet name="SH-11" sheetId="15" r:id="rId4"/>
    <sheet name="SH-12" sheetId="11" r:id="rId5"/>
    <sheet name="SH-13" sheetId="16" r:id="rId6"/>
    <sheet name="SF-14-15" sheetId="8" r:id="rId7"/>
  </sheets>
  <externalReferences>
    <externalReference r:id="rId8"/>
    <externalReference r:id="rId9"/>
  </externalReferences>
  <definedNames>
    <definedName name="_xlnm.Print_Area" localSheetId="0">'BS-3-5'!$A$1:$J$79</definedName>
    <definedName name="_xlnm.Print_Area" localSheetId="1">'PL-6-9'!$A$1:$J$112</definedName>
    <definedName name="_xlnm.Print_Area" localSheetId="6">'SF-14-15'!$A$1:$I$90</definedName>
    <definedName name="_xlnm.Print_Area" localSheetId="3">'SH-11'!$A$1:$T$27</definedName>
    <definedName name="_xlnm.Print_Area" localSheetId="5">'SH-13'!$A$1:$P$28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86" i="8" l="1"/>
  <c r="C89" i="8" l="1"/>
  <c r="G88" i="8"/>
  <c r="G89" i="8" s="1"/>
  <c r="C48" i="8" l="1"/>
  <c r="C92" i="8" s="1"/>
  <c r="C69" i="8" l="1"/>
  <c r="C32" i="8"/>
  <c r="C31" i="8"/>
  <c r="C28" i="8"/>
  <c r="C26" i="8"/>
  <c r="C25" i="8"/>
  <c r="C24" i="8"/>
  <c r="G69" i="8"/>
  <c r="C67" i="8"/>
  <c r="C60" i="8"/>
  <c r="C59" i="8"/>
  <c r="C58" i="8"/>
  <c r="C55" i="8"/>
  <c r="C56" i="8" l="1"/>
  <c r="C54" i="8"/>
  <c r="C50" i="8"/>
  <c r="C49" i="8"/>
  <c r="C47" i="8"/>
  <c r="C21" i="8"/>
  <c r="C19" i="8"/>
  <c r="C18" i="8"/>
  <c r="C16" i="8"/>
  <c r="C13" i="8"/>
  <c r="G15" i="8"/>
  <c r="C14" i="8"/>
  <c r="G14" i="8"/>
  <c r="R22" i="15"/>
  <c r="U22" i="15"/>
  <c r="G12" i="8"/>
  <c r="C12" i="8"/>
  <c r="G10" i="8"/>
  <c r="C10" i="8"/>
  <c r="L81" i="5"/>
  <c r="D11" i="5"/>
  <c r="H11" i="5"/>
  <c r="C22" i="8" l="1"/>
  <c r="H43" i="5"/>
  <c r="H41" i="5"/>
  <c r="J43" i="5"/>
  <c r="F48" i="5"/>
  <c r="H39" i="5"/>
  <c r="D24" i="5"/>
  <c r="D20" i="5"/>
  <c r="D18" i="5"/>
  <c r="D17" i="5"/>
  <c r="D16" i="5"/>
  <c r="D12" i="5"/>
  <c r="D10" i="5"/>
  <c r="H24" i="5"/>
  <c r="H20" i="5"/>
  <c r="H18" i="5"/>
  <c r="H17" i="5"/>
  <c r="H16" i="5"/>
  <c r="H12" i="5"/>
  <c r="H10" i="5"/>
  <c r="F81" i="14" l="1"/>
  <c r="D80" i="5"/>
  <c r="D76" i="5" l="1"/>
  <c r="D73" i="5"/>
  <c r="D72" i="5"/>
  <c r="D68" i="5"/>
  <c r="D67" i="5"/>
  <c r="D66" i="5"/>
  <c r="D99" i="5"/>
  <c r="D43" i="5" s="1"/>
  <c r="D97" i="5"/>
  <c r="D41" i="5" s="1"/>
  <c r="D44" i="5" s="1"/>
  <c r="D95" i="5"/>
  <c r="D39" i="5" s="1"/>
  <c r="D74" i="14"/>
  <c r="H81" i="14"/>
  <c r="N27" i="16"/>
  <c r="H74" i="14" s="1"/>
  <c r="N18" i="16"/>
  <c r="Q12" i="16"/>
  <c r="P22" i="16"/>
  <c r="N22" i="16"/>
  <c r="P16" i="16"/>
  <c r="J27" i="16"/>
  <c r="H27" i="16"/>
  <c r="F27" i="16"/>
  <c r="D27" i="16"/>
  <c r="L25" i="16"/>
  <c r="P25" i="16" s="1"/>
  <c r="N23" i="16"/>
  <c r="J23" i="16"/>
  <c r="H23" i="16"/>
  <c r="F23" i="16"/>
  <c r="D23" i="16"/>
  <c r="P18" i="16"/>
  <c r="L18" i="16"/>
  <c r="J18" i="16"/>
  <c r="H18" i="16"/>
  <c r="F18" i="16"/>
  <c r="D18" i="16"/>
  <c r="T22" i="15"/>
  <c r="R21" i="15"/>
  <c r="T12" i="15"/>
  <c r="R12" i="15"/>
  <c r="R25" i="15"/>
  <c r="T25" i="15" s="1"/>
  <c r="L25" i="15"/>
  <c r="P23" i="15"/>
  <c r="P26" i="15" s="1"/>
  <c r="N23" i="15"/>
  <c r="N26" i="15" s="1"/>
  <c r="J23" i="15"/>
  <c r="H23" i="15"/>
  <c r="F23" i="15"/>
  <c r="D23" i="15"/>
  <c r="P18" i="15"/>
  <c r="N18" i="15"/>
  <c r="L18" i="15"/>
  <c r="J18" i="15"/>
  <c r="H18" i="15"/>
  <c r="F18" i="15"/>
  <c r="D18" i="15"/>
  <c r="T16" i="15"/>
  <c r="R16" i="15"/>
  <c r="R18" i="15" s="1"/>
  <c r="J26" i="15"/>
  <c r="H26" i="15"/>
  <c r="F26" i="15"/>
  <c r="D26" i="15"/>
  <c r="D100" i="5" l="1"/>
  <c r="K102" i="5" s="1"/>
  <c r="R23" i="15"/>
  <c r="T18" i="15"/>
  <c r="R26" i="15"/>
  <c r="D51" i="14"/>
  <c r="D49" i="14"/>
  <c r="D48" i="14"/>
  <c r="D44" i="14"/>
  <c r="D43" i="14"/>
  <c r="D42" i="14"/>
  <c r="D40" i="14"/>
  <c r="D37" i="14"/>
  <c r="D36" i="14"/>
  <c r="D21" i="14"/>
  <c r="D20" i="14"/>
  <c r="D18" i="14"/>
  <c r="D13" i="14"/>
  <c r="D11" i="14"/>
  <c r="H17" i="14" l="1"/>
  <c r="I88" i="8" l="1"/>
  <c r="I89" i="8" s="1"/>
  <c r="I92" i="8" s="1"/>
  <c r="I83" i="8"/>
  <c r="I62" i="8"/>
  <c r="I51" i="8"/>
  <c r="I14" i="8"/>
  <c r="E14" i="8" s="1"/>
  <c r="I12" i="8"/>
  <c r="E89" i="8"/>
  <c r="E92" i="8" s="1"/>
  <c r="E88" i="8"/>
  <c r="E83" i="8"/>
  <c r="E60" i="8"/>
  <c r="E58" i="8"/>
  <c r="E62" i="8"/>
  <c r="E51" i="8"/>
  <c r="P25" i="11"/>
  <c r="L25" i="11"/>
  <c r="J23" i="11"/>
  <c r="H23" i="11"/>
  <c r="F23" i="11"/>
  <c r="D23" i="11"/>
  <c r="P22" i="11"/>
  <c r="P21" i="11"/>
  <c r="N18" i="11"/>
  <c r="L18" i="11"/>
  <c r="J18" i="11"/>
  <c r="H18" i="11"/>
  <c r="F18" i="11"/>
  <c r="D18" i="11"/>
  <c r="P16" i="11"/>
  <c r="P18" i="11" s="1"/>
  <c r="J27" i="11"/>
  <c r="H27" i="11"/>
  <c r="F27" i="11"/>
  <c r="D27" i="11"/>
  <c r="R25" i="2"/>
  <c r="L25" i="2"/>
  <c r="T25" i="2" s="1"/>
  <c r="N23" i="2"/>
  <c r="N26" i="2" s="1"/>
  <c r="J23" i="2"/>
  <c r="J26" i="2"/>
  <c r="H23" i="2"/>
  <c r="F23" i="2"/>
  <c r="F26" i="2"/>
  <c r="D23" i="2"/>
  <c r="P23" i="2"/>
  <c r="P26" i="2"/>
  <c r="T22" i="2"/>
  <c r="R21" i="2"/>
  <c r="L23" i="2"/>
  <c r="L26" i="2" s="1"/>
  <c r="R18" i="2"/>
  <c r="P18" i="2"/>
  <c r="N18" i="2"/>
  <c r="L18" i="2"/>
  <c r="J18" i="2"/>
  <c r="H18" i="2"/>
  <c r="F18" i="2"/>
  <c r="D18" i="2"/>
  <c r="T16" i="2"/>
  <c r="T18" i="2"/>
  <c r="R16" i="2"/>
  <c r="R12" i="2"/>
  <c r="H26" i="2"/>
  <c r="D26" i="2"/>
  <c r="J99" i="5"/>
  <c r="J100" i="5"/>
  <c r="J77" i="5"/>
  <c r="J79" i="5" s="1"/>
  <c r="J81" i="5" s="1"/>
  <c r="J69" i="5"/>
  <c r="J44" i="5"/>
  <c r="J41" i="5"/>
  <c r="J24" i="5"/>
  <c r="J21" i="5"/>
  <c r="J23" i="5" s="1"/>
  <c r="J25" i="5" s="1"/>
  <c r="J13" i="5"/>
  <c r="F97" i="5"/>
  <c r="F77" i="5"/>
  <c r="F69" i="5"/>
  <c r="F79" i="5"/>
  <c r="F81" i="5" s="1"/>
  <c r="F111" i="5" s="1"/>
  <c r="F44" i="5"/>
  <c r="F24" i="5"/>
  <c r="F21" i="5"/>
  <c r="F23" i="5" s="1"/>
  <c r="F25" i="5" s="1"/>
  <c r="F13" i="5"/>
  <c r="J75" i="14"/>
  <c r="F75" i="14"/>
  <c r="J52" i="14"/>
  <c r="H52" i="14"/>
  <c r="F52" i="14"/>
  <c r="D52" i="14"/>
  <c r="J45" i="14"/>
  <c r="J53" i="14"/>
  <c r="J77" i="14" s="1"/>
  <c r="H45" i="14"/>
  <c r="F45" i="14"/>
  <c r="F53" i="14"/>
  <c r="F77" i="14"/>
  <c r="D45" i="14"/>
  <c r="J22" i="14"/>
  <c r="J24" i="14" s="1"/>
  <c r="H22" i="14"/>
  <c r="F22" i="14"/>
  <c r="D22" i="14"/>
  <c r="J14" i="14"/>
  <c r="H14" i="14"/>
  <c r="F14" i="14"/>
  <c r="F24" i="14" s="1"/>
  <c r="D14" i="14"/>
  <c r="C51" i="8"/>
  <c r="C62" i="8"/>
  <c r="C83" i="8"/>
  <c r="G62" i="8"/>
  <c r="H21" i="5"/>
  <c r="H100" i="5"/>
  <c r="G83" i="8"/>
  <c r="D21" i="5"/>
  <c r="D77" i="5"/>
  <c r="H77" i="5"/>
  <c r="D13" i="5"/>
  <c r="H13" i="5"/>
  <c r="H23" i="5" s="1"/>
  <c r="H25" i="5" s="1"/>
  <c r="D69" i="5"/>
  <c r="H69" i="5"/>
  <c r="K18" i="5"/>
  <c r="L23" i="11"/>
  <c r="L27" i="11" s="1"/>
  <c r="N23" i="11"/>
  <c r="N27" i="11" s="1"/>
  <c r="P12" i="11"/>
  <c r="T12" i="2"/>
  <c r="R22" i="2"/>
  <c r="R23" i="2"/>
  <c r="R26" i="2" s="1"/>
  <c r="T21" i="2"/>
  <c r="F99" i="5"/>
  <c r="F100" i="5"/>
  <c r="C33" i="8"/>
  <c r="C35" i="8" s="1"/>
  <c r="H44" i="5"/>
  <c r="G22" i="8"/>
  <c r="G33" i="8" s="1"/>
  <c r="G35" i="8" s="1"/>
  <c r="T23" i="2" l="1"/>
  <c r="G48" i="8"/>
  <c r="C65" i="8"/>
  <c r="C68" i="8" s="1"/>
  <c r="C70" i="8" s="1"/>
  <c r="K70" i="8" s="1"/>
  <c r="F55" i="5"/>
  <c r="F49" i="5"/>
  <c r="F45" i="5"/>
  <c r="F52" i="5" s="1"/>
  <c r="F53" i="5" s="1"/>
  <c r="J48" i="5"/>
  <c r="J49" i="5" s="1"/>
  <c r="J55" i="5"/>
  <c r="J45" i="5"/>
  <c r="J52" i="5" s="1"/>
  <c r="J53" i="5" s="1"/>
  <c r="D23" i="5"/>
  <c r="D25" i="5" s="1"/>
  <c r="I10" i="8"/>
  <c r="I22" i="8" s="1"/>
  <c r="I33" i="8" s="1"/>
  <c r="I35" i="8" s="1"/>
  <c r="J111" i="5"/>
  <c r="J104" i="5"/>
  <c r="J105" i="5" s="1"/>
  <c r="J101" i="5"/>
  <c r="J108" i="5" s="1"/>
  <c r="J109" i="5" s="1"/>
  <c r="F101" i="5"/>
  <c r="F108" i="5" s="1"/>
  <c r="F109" i="5" s="1"/>
  <c r="E10" i="8"/>
  <c r="F104" i="5"/>
  <c r="F105" i="5" s="1"/>
  <c r="D79" i="5"/>
  <c r="D81" i="5" s="1"/>
  <c r="L21" i="15" s="1"/>
  <c r="H79" i="5"/>
  <c r="H81" i="5" s="1"/>
  <c r="D53" i="14"/>
  <c r="H53" i="14"/>
  <c r="D24" i="14"/>
  <c r="H24" i="14"/>
  <c r="J80" i="14"/>
  <c r="N77" i="14"/>
  <c r="F80" i="14"/>
  <c r="L77" i="14"/>
  <c r="P23" i="11"/>
  <c r="P27" i="11" s="1"/>
  <c r="T26" i="2"/>
  <c r="G51" i="8" l="1"/>
  <c r="G65" i="8" s="1"/>
  <c r="G68" i="8" s="1"/>
  <c r="G70" i="8" s="1"/>
  <c r="J70" i="8" s="1"/>
  <c r="G92" i="8"/>
  <c r="I65" i="8"/>
  <c r="I68" i="8" s="1"/>
  <c r="I70" i="8" s="1"/>
  <c r="E22" i="8"/>
  <c r="E33" i="8" s="1"/>
  <c r="E35" i="8" s="1"/>
  <c r="E65" i="8" s="1"/>
  <c r="E68" i="8" s="1"/>
  <c r="E70" i="8" s="1"/>
  <c r="H45" i="5"/>
  <c r="H52" i="5" s="1"/>
  <c r="H53" i="5" s="1"/>
  <c r="H48" i="5"/>
  <c r="H49" i="5" s="1"/>
  <c r="D55" i="5"/>
  <c r="D48" i="5"/>
  <c r="D49" i="5" s="1"/>
  <c r="D45" i="5"/>
  <c r="D52" i="5" s="1"/>
  <c r="D53" i="5" s="1"/>
  <c r="H55" i="5"/>
  <c r="H104" i="5"/>
  <c r="H105" i="5" s="1"/>
  <c r="H101" i="5"/>
  <c r="H108" i="5" s="1"/>
  <c r="H109" i="5" s="1"/>
  <c r="D101" i="5"/>
  <c r="D108" i="5" s="1"/>
  <c r="D109" i="5" s="1"/>
  <c r="D104" i="5"/>
  <c r="D105" i="5" s="1"/>
  <c r="D111" i="5"/>
  <c r="T21" i="15"/>
  <c r="T23" i="15" s="1"/>
  <c r="T26" i="15" s="1"/>
  <c r="U26" i="15" s="1"/>
  <c r="L23" i="15"/>
  <c r="L26" i="15" s="1"/>
  <c r="D73" i="14" s="1"/>
  <c r="D75" i="14" s="1"/>
  <c r="H111" i="5"/>
  <c r="L21" i="16"/>
  <c r="K100" i="5" l="1"/>
  <c r="K75" i="14"/>
  <c r="D77" i="14"/>
  <c r="L23" i="16"/>
  <c r="L27" i="16" s="1"/>
  <c r="H73" i="14" s="1"/>
  <c r="H75" i="14" s="1"/>
  <c r="P21" i="16"/>
  <c r="P23" i="16" s="1"/>
  <c r="P27" i="16" s="1"/>
  <c r="Q27" i="16" s="1"/>
  <c r="D80" i="14" l="1"/>
  <c r="K77" i="14"/>
  <c r="L100" i="5"/>
  <c r="L75" i="14"/>
  <c r="H77" i="14"/>
  <c r="H80" i="14" l="1"/>
  <c r="M77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Wiriya, Phakdeetham</author>
  </authors>
  <commentList>
    <comment ref="L22" authorId="0" shapeId="0" xr:uid="{B4154269-DEC7-4B2F-BF01-D728A3AFC02E}">
      <text>
        <r>
          <rPr>
            <b/>
            <sz val="9"/>
            <color indexed="81"/>
            <rFont val="Tahoma"/>
            <family val="2"/>
          </rPr>
          <t>Wiriya, Phakdeetham:</t>
        </r>
        <r>
          <rPr>
            <sz val="9"/>
            <color indexed="81"/>
            <rFont val="Tahoma"/>
            <family val="2"/>
          </rPr>
          <t xml:space="preserve">
OCI EBO</t>
        </r>
      </text>
    </comment>
  </commentList>
</comments>
</file>

<file path=xl/sharedStrings.xml><?xml version="1.0" encoding="utf-8"?>
<sst xmlns="http://schemas.openxmlformats.org/spreadsheetml/2006/main" count="449" uniqueCount="191">
  <si>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</si>
  <si>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</si>
  <si>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</si>
  <si>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</si>
  <si>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</si>
  <si>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</si>
  <si>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</si>
  <si>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</si>
  <si>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</si>
  <si>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</si>
  <si>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</si>
  <si>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</si>
  <si>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</si>
  <si>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</si>
  <si>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</si>
  <si>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</si>
  <si>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</si>
  <si>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</si>
  <si>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</si>
  <si>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หนี้สินไม่หมุนเวียน</t>
  </si>
  <si>
    <t xml:space="preserve">รวมหนี้สิน </t>
  </si>
  <si>
    <t>รวมค่าใช้จ่าย</t>
  </si>
  <si>
    <t>ภาษีเงินได้ค้างจ่าย</t>
  </si>
  <si>
    <t xml:space="preserve">รวมส่วนของผู้ถือหุ้น </t>
  </si>
  <si>
    <t>รวมส่วน</t>
  </si>
  <si>
    <t>ของผู้ถือหุ้น</t>
  </si>
  <si>
    <t>ต้นทุนทางการเงิน</t>
  </si>
  <si>
    <t>เงินสดและรายการเทียบเท่าเงินสด</t>
  </si>
  <si>
    <t>กำไรสะสม</t>
  </si>
  <si>
    <t>งบแสดงฐานะการเงิน</t>
  </si>
  <si>
    <t>รวมหนี้สินไม่หมุนเวียน</t>
  </si>
  <si>
    <t>สินทรัพย์ไม่หมุนเวียนอื่น</t>
  </si>
  <si>
    <t>รายได้จากการขาย</t>
  </si>
  <si>
    <t>ต้นทุนขาย</t>
  </si>
  <si>
    <t>ลูกหนี้การค้า</t>
  </si>
  <si>
    <t>สินค้าคงเหลือ</t>
  </si>
  <si>
    <t>31 ธันวาคม</t>
  </si>
  <si>
    <t xml:space="preserve">ที่ดิน อาคารและอุปกรณ์ </t>
  </si>
  <si>
    <t>สินทรัพย์ไม่มีตัวตน</t>
  </si>
  <si>
    <t>หนี้สินตามสัญญาเช่าการเงิน</t>
  </si>
  <si>
    <t>ส่วนเกินมูลค่าหุ้น</t>
  </si>
  <si>
    <t xml:space="preserve">    ส่วนเกินมูลค่าหุ้นสามัญ</t>
  </si>
  <si>
    <t>ค่าใช้จ่ายในการบริหาร</t>
  </si>
  <si>
    <t>เงินกู้ยืมระยะยาวจากสถาบันการเงิน</t>
  </si>
  <si>
    <t>ลูกหนี้อื่น</t>
  </si>
  <si>
    <t>เจ้าหนี้อื่น</t>
  </si>
  <si>
    <t>มูลค่าหุ้น</t>
  </si>
  <si>
    <t>ส่วนเกิน</t>
  </si>
  <si>
    <t>ตามกฎหมาย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</si>
  <si>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</si>
  <si>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</si>
  <si>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</si>
  <si>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ลูกหนี้การค้า </t>
  </si>
  <si>
    <t>เจ้าหนี้การค้า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</si>
  <si>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</si>
  <si>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</si>
  <si>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</si>
  <si>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</si>
  <si>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รับดอกเบี้ย</t>
  </si>
  <si>
    <t>ค่าธรรมเนียมการกู้ยืมเงิน</t>
  </si>
  <si>
    <t>สินทรัพย์ภาษีเงินได้รอการตัดบัญชี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</si>
  <si>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</si>
  <si>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</si>
  <si>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</si>
  <si>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>ดอกเบี้ยรับ</t>
  </si>
  <si>
    <t xml:space="preserve">    ยังไม่ได้จัดสรร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</si>
  <si>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</si>
  <si>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</si>
  <si>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</si>
  <si>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</si>
  <si>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3, 4</t>
  </si>
  <si>
    <t>กำไรขาดทุนเบ็ดเสร็จสำหรับงวด</t>
  </si>
  <si>
    <t>(บาท)</t>
  </si>
  <si>
    <t>30 มิถุนายน</t>
  </si>
  <si>
    <t>รายการกับผู้ถือหุ้นที่บันทึกโดยตรงเข้าส่วนของผู้ถือหุ้น</t>
  </si>
  <si>
    <t>โอนไปสำรองตามกฎหมาย</t>
  </si>
  <si>
    <t>กำไรจากอัตราแลกเปลี่ยนสุทธิ</t>
  </si>
  <si>
    <t>ยังไม่ได้</t>
  </si>
  <si>
    <t>จัดสรร</t>
  </si>
  <si>
    <t>ทุนสำรอง</t>
  </si>
  <si>
    <t>ทุนเรือนหุ้นที่ออก</t>
  </si>
  <si>
    <t>และชำระแล้ว</t>
  </si>
  <si>
    <t>บริษัท แอ็พพลาย ดีบี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</si>
  <si>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</si>
  <si>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</si>
  <si>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</si>
  <si>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หนี้สินหมุนเวียนอื่น</t>
  </si>
  <si>
    <t>ส่วนเกินทุนจากการจ่ายโดยใช้หุ้นเป็นเกณฑ์</t>
  </si>
  <si>
    <t>องค์ประกอบอื่นของส่วนของผู้ถือหุ้น</t>
  </si>
  <si>
    <t>สำหรับงวดสามเดือน</t>
  </si>
  <si>
    <t>สำหรับงวดหกเดือน</t>
  </si>
  <si>
    <t>องค์ประกอบอื่นของ</t>
  </si>
  <si>
    <t>การแปลงค่า</t>
  </si>
  <si>
    <t>งบการเงิน</t>
  </si>
  <si>
    <t>กำไรขาดทุนเบ็ดเสร็จอื่น</t>
  </si>
  <si>
    <t>ต้นทุนในการจัดจำหน่าย</t>
  </si>
  <si>
    <t xml:space="preserve">รายการที่อาจถูกจัดประเภทใหม่ไว้ใน </t>
  </si>
  <si>
    <t xml:space="preserve">     กำไรหรือขาดทุนในภายหลัง</t>
  </si>
  <si>
    <t>กำไรขาดทุนเบ็ดเสร็จรวมสำหรับงวด</t>
  </si>
  <si>
    <t>ส่วนเกินทุนจาก</t>
  </si>
  <si>
    <t>การจ่ายโดยใช้หุ้น</t>
  </si>
  <si>
    <t>เป็นเกณฑ์</t>
  </si>
  <si>
    <t>ชำระแล้ว</t>
  </si>
  <si>
    <t>ที่ออกและ</t>
  </si>
  <si>
    <t>กระแสเงินสด</t>
  </si>
  <si>
    <t>การเปลี่ยนแปลงในมูลค่ายุติธรรมของการป้องกัน</t>
  </si>
  <si>
    <t>จ่ายค่าตอบแทนพิเศษสำหรับผู้ก่อตั้งบริษัทค้างจ่าย</t>
  </si>
  <si>
    <t>ซื้อเงินลงทุนในบริษัทย่อย</t>
  </si>
  <si>
    <t>เงินสดรับจากเงินกู้ยืมระยะยาวจากสถาบันการเงิน</t>
  </si>
  <si>
    <t xml:space="preserve">   การจัดสรรส่วนทุนให้ผู้ถือหุ้น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</si>
  <si>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</si>
  <si>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</si>
  <si>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</si>
  <si>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</si>
  <si>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เงินสดที่ผู้เช่าจ่ายเพื่อลดจำนวนหนี้สินซึ่งเกิดขึ้นจาก</t>
  </si>
  <si>
    <t xml:space="preserve">   สัญญาเช่าทางการเงิน</t>
  </si>
  <si>
    <t>กระแสเงินสดสุทธิใช้ไปในกิจกรรมลงทุน</t>
  </si>
  <si>
    <t>ข้อมูลงบกระแสเงินสดเปิดเผยเพิ่มเติม</t>
  </si>
  <si>
    <t>ส่วนที่เป็นของบริษัทใหญ่</t>
  </si>
  <si>
    <t xml:space="preserve">กระแสเงินสดสุทธิได้มาจากการดำเนินงาน </t>
  </si>
  <si>
    <t>เงินปันผลจ่ายให้ผู้ถือหุ้นของบริษัท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</si>
  <si>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</si>
  <si>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</si>
  <si>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</si>
  <si>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เงินสดรับจากเงินกู้ยืมระยะสั้นจากสถาบันการเงิน</t>
  </si>
  <si>
    <t>1. เงินสดและรายการเทียบเท่าเงินสดประกอบด้วย</t>
  </si>
  <si>
    <t xml:space="preserve">    เงินสดและรายการเทียบเท่าเงินสด</t>
  </si>
  <si>
    <t xml:space="preserve">    เงินเบิกเกินบัญชีธนาคาร</t>
  </si>
  <si>
    <t xml:space="preserve">    สุทธิ</t>
  </si>
  <si>
    <t>ค่าใช้จ่ายภาษีเงินได้</t>
  </si>
  <si>
    <t>ปรับรายการที่กระทบกำไรเป็นเงินสดรับ (จ่าย)</t>
  </si>
  <si>
    <t>จากเครื่องมือ</t>
  </si>
  <si>
    <t>ป้องกันความเสี่ยง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</si>
  <si>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</si>
  <si>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</si>
  <si>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</t>
  </si>
  <si>
    <t>องค์ประกอบอื่น</t>
  </si>
  <si>
    <t>ของ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</si>
  <si>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</si>
  <si>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</si>
  <si>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ที่ถึงกำหนดชำระภายในหนึ่งปี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</si>
  <si>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</si>
  <si>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</si>
  <si>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จัดสรรแล้ว</t>
  </si>
  <si>
    <t xml:space="preserve">       ทุนสำรองตามกฎหมาย</t>
  </si>
  <si>
    <t>สิ้นสุดวันที่ 30 มิถุนายน</t>
  </si>
  <si>
    <t>สำหรับงวดหกเดือนสิ้นสุดวันที่ 30 มิถุนายน 2561</t>
  </si>
  <si>
    <t>ยอดคงเหลือ ณ วันที่ 1 มกราคม 2561</t>
  </si>
  <si>
    <t>ยอดคงเหลือ ณ วันที่ 30 มิถุนายน 2561</t>
  </si>
  <si>
    <t>MM</t>
  </si>
  <si>
    <t>ผลประโยชน์พนักงานหลังออกจากงาน</t>
  </si>
  <si>
    <t>กำไร (ขาดทุน) จากอัตราแลกเปลี่ยนที่ยังไม่เกิดขึ้นจริง</t>
  </si>
  <si>
    <t xml:space="preserve">   ที่ดิน อาคารและอุปกรณ์</t>
  </si>
  <si>
    <t>รวมรายการกับผู้ถือหุ้นที่บันทึกโดยตรง</t>
  </si>
  <si>
    <t>กำไรขาดทุนเบ็ดเสร็จอื่นสำหรับงวด - สุทธิจากภาษีเงินได้</t>
  </si>
  <si>
    <t>ขาดทุนจากการขายและตัดจำหน่าย</t>
  </si>
  <si>
    <t xml:space="preserve">   กำไร</t>
  </si>
  <si>
    <t xml:space="preserve">   กำไรขาดทุนเบ็ดเสร็จอื่น</t>
  </si>
  <si>
    <t xml:space="preserve">   เข้าส่วนของผู้ถือหุ้น</t>
  </si>
  <si>
    <t>เงินสดและรายการเทียบเท่าเงินสดลดลงสุทธิ</t>
  </si>
  <si>
    <t xml:space="preserve">      เงินปันผลให้ผู้ถือหุ้นของบริษัท</t>
  </si>
  <si>
    <t>ขาดทุนจากการปรับมูลค่าของสินค้าคงเหลือ</t>
  </si>
  <si>
    <t>6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</si>
  <si>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</si>
  <si>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</si>
  <si>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</si>
  <si>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 xml:space="preserve">   ขาดทุน</t>
  </si>
  <si>
    <t>กำไร (ขาดทุน) สำหรับงวด</t>
  </si>
  <si>
    <t>กำไร (ขาดทุน) ก่อนค่าใช้จ่ายภาษีเงินได้</t>
  </si>
  <si>
    <t>การแบ่งปันกำไร (ขาดทุน)</t>
  </si>
  <si>
    <t>กำไร (ขาดทุน) ต่อหุ้นขั้นพื้นฐาน</t>
  </si>
  <si>
    <t>ค่าใช้จ่าย (รายได้) ภาษีเงินได้</t>
  </si>
  <si>
    <t>(กลับรายการ) ค่าเผื่อหนี้สงสัยจะสูญ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</si>
  <si>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</si>
  <si>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</si>
  <si>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การแบ่งปันกำไร (ขาดทุน) เบ็ดเสร็จรวม</t>
  </si>
  <si>
    <t>กำไร (ขาดทุน) เบ็ดเสร็จรวมสำหรับงวด</t>
  </si>
  <si>
    <t>รวมกำไร (ขาดทุน) เบ็ดเสร็จสำหรับงวด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</si>
  <si>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</si>
  <si>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</si>
  <si>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3, 9</t>
  </si>
  <si>
    <t>ผลกำไร (ขาดทุน)</t>
  </si>
  <si>
    <t>เงินสดจ่ายเพื่อชำระคืนเงินกู้ยืมระยะยาวจากสถาบันการเงิน</t>
  </si>
  <si>
    <t>ผลต่างของอัตราแลกเปลี่ยนจากการแปลงค่า</t>
  </si>
  <si>
    <t xml:space="preserve">   หน่วยงานต่างประเทศ</t>
  </si>
  <si>
    <t xml:space="preserve">   ความเสี่ยงกระแสเงินสดเฉพาะส่วนที่มีประสิทธิผล</t>
  </si>
  <si>
    <t>รายละเอียดที่ดิน อาคารและอุปกรณ์ที่ซื้อมาในระหว่างงวดมีดังนี้</t>
  </si>
  <si>
    <t>ที่ดิน อาคารและอุปกรณ์ที่เพิ่มขึ้นในระหว่างงวด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</si>
  <si>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</si>
  <si>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การเปลี่ยนแปลงในเจ้าหนี้ค่าซื้อที่ดิน อาคารและอุปกรณ์</t>
    </r>
  </si>
  <si>
    <t>ที่ดิน อาคารและอุปกรณ์ที่จ่ายเป็นเงินสด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</si>
</sst>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  <numFmt numFmtId="167" formatCode="#,##0.000\ ;\(#,##0.000\)"/>
  </numFmts>
  <fonts count="13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top"/>
    </xf>
    <xf numFmtId="43" fontId="1" fillId="0" borderId="0" applyFont="0" applyFill="0" applyBorder="0" applyAlignment="0" applyProtection="0"/>
    <xf numFmtId="0" fontId="9" fillId="0" borderId="0"/>
    <xf numFmtId="9" fontId="2" fillId="0" borderId="0" applyFont="0" applyFill="0" applyBorder="0" applyAlignment="0" applyProtection="0"/>
  </cellStyleXfs>
  <cellXfs count="138">
    <xf numFmtId="0" fontId="0" fillId="0" borderId="0" xfId="0" applyAlignment="1"/>
    <xf numFmtId="0" fontId="3" fillId="2" borderId="0" xfId="0" applyFont="1" applyFill="1" applyAlignment="1">
      <alignment horizontal="left"/>
    </xf>
    <xf numFmtId="0" fontId="0" fillId="2" borderId="0" xfId="0" applyFont="1" applyFill="1" applyAlignment="1"/>
    <xf numFmtId="49" fontId="3" fillId="2" borderId="0" xfId="0" applyNumberFormat="1" applyFont="1" applyFill="1" applyAlignment="1"/>
    <xf numFmtId="49" fontId="8" fillId="2" borderId="0" xfId="0" applyNumberFormat="1" applyFont="1" applyFill="1" applyAlignment="1"/>
    <xf numFmtId="49" fontId="0" fillId="2" borderId="0" xfId="0" applyNumberFormat="1" applyFont="1" applyFill="1" applyAlignment="1"/>
    <xf numFmtId="37" fontId="0" fillId="2" borderId="0" xfId="0" applyNumberFormat="1" applyFont="1" applyFill="1" applyBorder="1" applyAlignment="1">
      <alignment horizontal="right"/>
    </xf>
    <xf numFmtId="37" fontId="0" fillId="2" borderId="0" xfId="0" applyNumberFormat="1" applyFont="1" applyFill="1" applyAlignment="1"/>
    <xf numFmtId="0" fontId="0" fillId="2" borderId="0" xfId="0" applyFont="1" applyFill="1" applyBorder="1" applyAlignment="1">
      <alignment horizontal="left"/>
    </xf>
    <xf numFmtId="0" fontId="0" fillId="2" borderId="0" xfId="0" applyFill="1" applyBorder="1" applyAlignment="1">
      <alignment horizontal="left"/>
    </xf>
    <xf numFmtId="0" fontId="0" fillId="2" borderId="0" xfId="0" applyFont="1" applyFill="1" applyAlignment="1">
      <alignment horizontal="left"/>
    </xf>
    <xf numFmtId="49" fontId="4" fillId="2" borderId="0" xfId="0" applyNumberFormat="1" applyFont="1" applyFill="1" applyAlignment="1"/>
    <xf numFmtId="37" fontId="4" fillId="2" borderId="1" xfId="0" applyNumberFormat="1" applyFont="1" applyFill="1" applyBorder="1" applyAlignment="1">
      <alignment horizontal="right"/>
    </xf>
    <xf numFmtId="37" fontId="4" fillId="2" borderId="0" xfId="0" applyNumberFormat="1" applyFont="1" applyFill="1" applyAlignment="1"/>
    <xf numFmtId="165" fontId="2" fillId="2" borderId="0" xfId="1" applyNumberFormat="1" applyFont="1" applyFill="1" applyBorder="1" applyAlignment="1"/>
    <xf numFmtId="37" fontId="0" fillId="2" borderId="1" xfId="0" applyNumberFormat="1" applyFont="1" applyFill="1" applyBorder="1" applyAlignment="1"/>
    <xf numFmtId="37" fontId="4" fillId="2" borderId="2" xfId="0" applyNumberFormat="1" applyFont="1" applyFill="1" applyBorder="1" applyAlignment="1">
      <alignment horizontal="right"/>
    </xf>
    <xf numFmtId="37" fontId="4" fillId="2" borderId="0" xfId="0" applyNumberFormat="1" applyFont="1" applyFill="1" applyBorder="1" applyAlignment="1">
      <alignment horizontal="right"/>
    </xf>
    <xf numFmtId="37" fontId="7" fillId="2" borderId="0" xfId="0" applyNumberFormat="1" applyFont="1" applyFill="1" applyBorder="1" applyAlignment="1">
      <alignment horizontal="center"/>
    </xf>
    <xf numFmtId="49" fontId="0" fillId="2" borderId="0" xfId="0" applyNumberFormat="1" applyFill="1" applyAlignment="1"/>
    <xf numFmtId="37" fontId="0" fillId="2" borderId="0" xfId="0" applyNumberFormat="1" applyFill="1" applyBorder="1" applyAlignment="1">
      <alignment horizontal="right"/>
    </xf>
    <xf numFmtId="0" fontId="8" fillId="2" borderId="0" xfId="0" applyFont="1" applyFill="1" applyBorder="1" applyAlignment="1">
      <alignment horizontal="center"/>
    </xf>
    <xf numFmtId="0" fontId="4" fillId="2" borderId="0" xfId="0" applyFont="1" applyFill="1" applyAlignment="1"/>
    <xf numFmtId="0" fontId="0" fillId="2" borderId="0" xfId="0" applyFill="1" applyAlignment="1">
      <alignment horizontal="left"/>
    </xf>
    <xf numFmtId="0" fontId="0" fillId="2" borderId="0" xfId="0" applyFill="1" applyAlignment="1"/>
    <xf numFmtId="37" fontId="0" fillId="2" borderId="0" xfId="0" applyNumberFormat="1" applyFont="1" applyFill="1" applyAlignment="1">
      <alignment horizontal="right"/>
    </xf>
    <xf numFmtId="37" fontId="4" fillId="2" borderId="3" xfId="0" applyNumberFormat="1" applyFont="1" applyFill="1" applyBorder="1" applyAlignment="1">
      <alignment horizontal="right"/>
    </xf>
    <xf numFmtId="37" fontId="0" fillId="2" borderId="1" xfId="0" applyNumberFormat="1" applyFont="1" applyFill="1" applyBorder="1" applyAlignment="1">
      <alignment horizontal="right"/>
    </xf>
    <xf numFmtId="37" fontId="0" fillId="2" borderId="2" xfId="0" applyNumberFormat="1" applyFont="1" applyFill="1" applyBorder="1" applyAlignment="1">
      <alignment horizontal="right"/>
    </xf>
    <xf numFmtId="0" fontId="7" fillId="2" borderId="0" xfId="0" applyFont="1" applyFill="1" applyAlignment="1">
      <alignment horizontal="center"/>
    </xf>
    <xf numFmtId="0" fontId="3" fillId="2" borderId="0" xfId="0" applyNumberFormat="1" applyFont="1" applyFill="1" applyAlignment="1"/>
    <xf numFmtId="164" fontId="0" fillId="2" borderId="0" xfId="0" applyNumberFormat="1" applyFont="1" applyFill="1" applyAlignment="1"/>
    <xf numFmtId="164" fontId="0" fillId="2" borderId="0" xfId="0" applyNumberFormat="1" applyFont="1" applyFill="1" applyBorder="1" applyAlignment="1"/>
    <xf numFmtId="0" fontId="4" fillId="2" borderId="0" xfId="0" applyFont="1" applyFill="1" applyAlignment="1">
      <alignment vertical="top"/>
    </xf>
    <xf numFmtId="166" fontId="4" fillId="2" borderId="0" xfId="0" applyNumberFormat="1" applyFont="1" applyFill="1" applyAlignment="1"/>
    <xf numFmtId="0" fontId="3" fillId="2" borderId="0" xfId="0" applyFont="1" applyFill="1" applyAlignment="1"/>
    <xf numFmtId="0" fontId="8" fillId="2" borderId="0" xfId="0" applyFont="1" applyFill="1" applyAlignment="1"/>
    <xf numFmtId="0" fontId="7" fillId="2" borderId="0" xfId="0" applyFont="1" applyFill="1" applyAlignment="1"/>
    <xf numFmtId="164" fontId="2" fillId="2" borderId="0" xfId="0" applyNumberFormat="1" applyFont="1" applyFill="1" applyAlignment="1"/>
    <xf numFmtId="164" fontId="4" fillId="2" borderId="0" xfId="0" applyNumberFormat="1" applyFont="1" applyFill="1" applyAlignment="1"/>
    <xf numFmtId="165" fontId="2" fillId="2" borderId="0" xfId="1" applyNumberFormat="1" applyFont="1" applyFill="1" applyAlignment="1">
      <alignment horizontal="right"/>
    </xf>
    <xf numFmtId="37" fontId="4" fillId="2" borderId="4" xfId="0" applyNumberFormat="1" applyFont="1" applyFill="1" applyBorder="1" applyAlignment="1">
      <alignment horizontal="right"/>
    </xf>
    <xf numFmtId="0" fontId="0" fillId="2" borderId="0" xfId="0" applyFont="1" applyFill="1" applyBorder="1" applyAlignment="1"/>
    <xf numFmtId="43" fontId="2" fillId="2" borderId="0" xfId="1" applyFont="1" applyFill="1" applyBorder="1" applyAlignment="1">
      <alignment horizontal="center"/>
    </xf>
    <xf numFmtId="165" fontId="2" fillId="2" borderId="0" xfId="1" applyNumberFormat="1" applyFont="1" applyFill="1" applyBorder="1" applyAlignment="1">
      <alignment horizontal="right"/>
    </xf>
    <xf numFmtId="165" fontId="7" fillId="2" borderId="0" xfId="1" applyNumberFormat="1" applyFont="1" applyFill="1" applyBorder="1" applyAlignment="1">
      <alignment horizontal="center"/>
    </xf>
    <xf numFmtId="165" fontId="2" fillId="2" borderId="0" xfId="1" applyNumberFormat="1" applyFont="1" applyFill="1" applyBorder="1" applyAlignment="1">
      <alignment horizontal="center"/>
    </xf>
    <xf numFmtId="165" fontId="2" fillId="2" borderId="5" xfId="1" applyNumberFormat="1" applyFont="1" applyFill="1" applyBorder="1" applyAlignment="1"/>
    <xf numFmtId="165" fontId="4" fillId="2" borderId="0" xfId="1" applyNumberFormat="1" applyFont="1" applyFill="1" applyBorder="1" applyAlignment="1"/>
    <xf numFmtId="165" fontId="2" fillId="2" borderId="1" xfId="1" applyNumberFormat="1" applyFont="1" applyFill="1" applyBorder="1" applyAlignment="1"/>
    <xf numFmtId="165" fontId="4" fillId="2" borderId="1" xfId="1" applyNumberFormat="1" applyFont="1" applyFill="1" applyBorder="1" applyAlignment="1"/>
    <xf numFmtId="165" fontId="4" fillId="2" borderId="3" xfId="1" applyNumberFormat="1" applyFont="1" applyFill="1" applyBorder="1" applyAlignment="1"/>
    <xf numFmtId="37" fontId="0" fillId="2" borderId="0" xfId="0" applyNumberFormat="1" applyFont="1" applyFill="1" applyAlignment="1">
      <alignment vertical="center"/>
    </xf>
    <xf numFmtId="165" fontId="7" fillId="2" borderId="0" xfId="0" applyNumberFormat="1" applyFont="1" applyFill="1" applyBorder="1" applyAlignment="1">
      <alignment horizontal="center"/>
    </xf>
    <xf numFmtId="43" fontId="2" fillId="2" borderId="0" xfId="1" applyFont="1" applyFill="1" applyAlignment="1">
      <alignment horizontal="right"/>
    </xf>
    <xf numFmtId="43" fontId="2" fillId="2" borderId="0" xfId="1" applyFont="1" applyFill="1" applyBorder="1" applyAlignment="1">
      <alignment horizontal="right"/>
    </xf>
    <xf numFmtId="43" fontId="2" fillId="2" borderId="0" xfId="1" applyFont="1" applyFill="1" applyBorder="1" applyAlignment="1"/>
    <xf numFmtId="165" fontId="2" fillId="2" borderId="1" xfId="1" applyNumberFormat="1" applyFont="1" applyFill="1" applyBorder="1" applyAlignment="1">
      <alignment horizontal="right"/>
    </xf>
    <xf numFmtId="165" fontId="2" fillId="2" borderId="0" xfId="1" applyNumberFormat="1" applyFont="1" applyFill="1" applyAlignment="1"/>
    <xf numFmtId="167" fontId="4" fillId="2" borderId="2" xfId="0" applyNumberFormat="1" applyFont="1" applyFill="1" applyBorder="1" applyAlignment="1"/>
    <xf numFmtId="165" fontId="4" fillId="2" borderId="4" xfId="1" applyNumberFormat="1" applyFont="1" applyFill="1" applyBorder="1" applyAlignment="1">
      <alignment horizontal="center"/>
    </xf>
    <xf numFmtId="165" fontId="4" fillId="2" borderId="5" xfId="1" applyNumberFormat="1" applyFont="1" applyFill="1" applyBorder="1" applyAlignment="1"/>
    <xf numFmtId="165" fontId="4" fillId="2" borderId="4" xfId="1" applyNumberFormat="1" applyFont="1" applyFill="1" applyBorder="1" applyAlignment="1"/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6" fillId="2" borderId="0" xfId="0" applyNumberFormat="1" applyFont="1" applyFill="1" applyAlignment="1"/>
    <xf numFmtId="0" fontId="0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Alignment="1"/>
    <xf numFmtId="0" fontId="7" fillId="2" borderId="0" xfId="0" applyNumberFormat="1" applyFont="1" applyFill="1" applyAlignment="1">
      <alignment horizontal="center"/>
    </xf>
    <xf numFmtId="165" fontId="4" fillId="2" borderId="0" xfId="0" applyNumberFormat="1" applyFont="1" applyFill="1" applyAlignment="1"/>
    <xf numFmtId="165" fontId="4" fillId="2" borderId="0" xfId="1" applyNumberFormat="1" applyFont="1" applyFill="1" applyAlignment="1"/>
    <xf numFmtId="165" fontId="2" fillId="2" borderId="0" xfId="1" applyNumberFormat="1" applyFont="1" applyFill="1" applyBorder="1" applyAlignment="1">
      <alignment horizontal="center"/>
    </xf>
    <xf numFmtId="0" fontId="8" fillId="2" borderId="0" xfId="0" applyNumberFormat="1" applyFont="1" applyFill="1" applyAlignment="1"/>
    <xf numFmtId="165" fontId="2" fillId="2" borderId="0" xfId="1" applyNumberFormat="1" applyFont="1" applyFill="1" applyBorder="1" applyAlignment="1"/>
    <xf numFmtId="165" fontId="2" fillId="2" borderId="0" xfId="1" applyNumberFormat="1" applyFont="1" applyFill="1" applyAlignment="1"/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167" fontId="4" fillId="2" borderId="0" xfId="0" applyNumberFormat="1" applyFont="1" applyFill="1" applyBorder="1" applyAlignment="1"/>
    <xf numFmtId="165" fontId="2" fillId="2" borderId="0" xfId="1" applyNumberFormat="1" applyFont="1" applyFill="1" applyBorder="1" applyAlignment="1"/>
    <xf numFmtId="0" fontId="4" fillId="2" borderId="0" xfId="0" applyFont="1" applyFill="1" applyAlignment="1">
      <alignment horizontal="left"/>
    </xf>
    <xf numFmtId="0" fontId="0" fillId="2" borderId="0" xfId="0" applyNumberFormat="1" applyFont="1" applyFill="1" applyAlignment="1"/>
    <xf numFmtId="0" fontId="0" fillId="2" borderId="0" xfId="0" applyFont="1" applyFill="1" applyAlignment="1">
      <alignment horizontal="center"/>
    </xf>
    <xf numFmtId="165" fontId="2" fillId="2" borderId="0" xfId="1" applyNumberFormat="1" applyFont="1" applyFill="1" applyBorder="1" applyAlignment="1">
      <alignment horizontal="center"/>
    </xf>
    <xf numFmtId="165" fontId="2" fillId="2" borderId="0" xfId="1" applyNumberFormat="1" applyFont="1" applyFill="1" applyAlignment="1"/>
    <xf numFmtId="165" fontId="2" fillId="2" borderId="0" xfId="1" applyNumberFormat="1" applyFont="1" applyFill="1" applyBorder="1" applyAlignment="1">
      <alignment horizontal="right"/>
    </xf>
    <xf numFmtId="165" fontId="4" fillId="2" borderId="0" xfId="1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165" fontId="2" fillId="0" borderId="0" xfId="1" applyNumberFormat="1" applyFont="1" applyFill="1" applyBorder="1" applyAlignment="1"/>
    <xf numFmtId="0" fontId="0" fillId="0" borderId="0" xfId="0" applyFill="1" applyBorder="1" applyAlignment="1"/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165" fontId="0" fillId="2" borderId="0" xfId="0" applyNumberFormat="1" applyFont="1" applyFill="1" applyAlignment="1"/>
    <xf numFmtId="43" fontId="7" fillId="2" borderId="0" xfId="1" applyFont="1" applyFill="1" applyBorder="1" applyAlignment="1">
      <alignment horizontal="center"/>
    </xf>
    <xf numFmtId="43" fontId="2" fillId="2" borderId="0" xfId="1" applyFont="1" applyFill="1" applyAlignment="1"/>
    <xf numFmtId="43" fontId="10" fillId="2" borderId="0" xfId="1" applyFont="1" applyFill="1" applyAlignment="1"/>
    <xf numFmtId="9" fontId="2" fillId="2" borderId="0" xfId="3" applyFont="1" applyFill="1" applyAlignment="1"/>
    <xf numFmtId="43" fontId="0" fillId="2" borderId="0" xfId="0" applyNumberFormat="1" applyFont="1" applyFill="1" applyAlignment="1"/>
    <xf numFmtId="165" fontId="0" fillId="2" borderId="0" xfId="0" applyNumberFormat="1" applyFill="1" applyAlignment="1"/>
    <xf numFmtId="43" fontId="2" fillId="2" borderId="0" xfId="1" applyFont="1" applyFill="1" applyBorder="1" applyAlignment="1">
      <alignment horizontal="right"/>
    </xf>
    <xf numFmtId="0" fontId="0" fillId="2" borderId="5" xfId="0" applyNumberFormat="1" applyFont="1" applyFill="1" applyBorder="1" applyAlignment="1"/>
    <xf numFmtId="43" fontId="2" fillId="2" borderId="0" xfId="1" applyFont="1" applyFill="1" applyAlignment="1"/>
    <xf numFmtId="43" fontId="2" fillId="2" borderId="0" xfId="1" applyFont="1" applyFill="1" applyAlignment="1"/>
    <xf numFmtId="0" fontId="7" fillId="2" borderId="0" xfId="0" applyFont="1" applyFill="1" applyBorder="1" applyAlignment="1">
      <alignment horizontal="center"/>
    </xf>
    <xf numFmtId="165" fontId="4" fillId="2" borderId="2" xfId="1" applyNumberFormat="1" applyFont="1" applyFill="1" applyBorder="1" applyAlignment="1"/>
    <xf numFmtId="49" fontId="7" fillId="2" borderId="0" xfId="0" applyNumberFormat="1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43" fontId="4" fillId="2" borderId="0" xfId="1" applyFont="1" applyFill="1" applyAlignment="1"/>
    <xf numFmtId="0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49" fontId="0" fillId="0" borderId="0" xfId="0" applyNumberFormat="1" applyFill="1" applyAlignment="1"/>
    <xf numFmtId="0" fontId="7" fillId="2" borderId="0" xfId="0" applyFont="1" applyFill="1" applyBorder="1" applyAlignment="1">
      <alignment horizontal="center"/>
    </xf>
    <xf numFmtId="165" fontId="2" fillId="2" borderId="1" xfId="1" applyNumberFormat="1" applyFont="1" applyFill="1" applyBorder="1" applyAlignment="1">
      <alignment horizontal="center"/>
    </xf>
    <xf numFmtId="165" fontId="0" fillId="2" borderId="0" xfId="1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43" fontId="0" fillId="2" borderId="0" xfId="1" applyFont="1" applyFill="1" applyBorder="1" applyAlignment="1">
      <alignment horizontal="right"/>
    </xf>
    <xf numFmtId="0" fontId="0" fillId="0" borderId="0" xfId="0" applyFill="1" applyAlignment="1"/>
    <xf numFmtId="0" fontId="4" fillId="0" borderId="0" xfId="0" applyFont="1" applyFill="1" applyAlignment="1"/>
    <xf numFmtId="0" fontId="7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17" xfId="2" xr:uid="{00000000-0005-0000-0000-000002000000}"/>
    <cellStyle name="Percent" xfId="3" builtinId="5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eneral-Admin/Typist/In%20Process%202018-2019/a/APP003/2019/M-03/Rev%201/app003a191b-03t-1%20Rev%2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phakdeetham\ADB\2019\ADB%20Q119\ADB%20Draft%20Q119\Final%20ver\app003a191b-03t-1%20Rev%2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-conso"/>
      <sheetName val="SH-conso 2"/>
      <sheetName val="SH-Sep"/>
      <sheetName val="SH-Sep 2"/>
      <sheetName val="CF"/>
    </sheetNames>
    <sheetDataSet>
      <sheetData sheetId="0" refreshError="1"/>
      <sheetData sheetId="1" refreshError="1"/>
      <sheetData sheetId="2" refreshError="1"/>
      <sheetData sheetId="3">
        <row r="27">
          <cell r="T27">
            <v>565759711</v>
          </cell>
        </row>
      </sheetData>
      <sheetData sheetId="4" refreshError="1"/>
      <sheetData sheetId="5">
        <row r="27">
          <cell r="P27">
            <v>565670334</v>
          </cell>
        </row>
      </sheetData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-conso"/>
      <sheetName val="SH-conso 2"/>
      <sheetName val="SH-Sep"/>
      <sheetName val="SH-Sep 2"/>
      <sheetName val="CF"/>
    </sheetNames>
    <sheetDataSet>
      <sheetData sheetId="0" refreshError="1"/>
      <sheetData sheetId="1">
        <row r="25">
          <cell r="D25">
            <v>-20138943</v>
          </cell>
        </row>
        <row r="54">
          <cell r="D54">
            <v>64544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CC"/>
  </sheetPr>
  <dimension ref="A1:O84"/>
  <sheetViews>
    <sheetView view="pageBreakPreview" topLeftCell="A64" zoomScale="80" zoomScaleNormal="100" zoomScaleSheetLayoutView="80" workbookViewId="0">
      <selection activeCell="D55" sqref="D55"/>
    </sheetView>
  </sheetViews>
  <sheetFormatPr defaultColWidth="9.140625" defaultRowHeight="21.75" x14ac:dyDescent="0.45"/>
  <cols>
    <col min="1" max="1" width="36.28515625" style="5" customWidth="1"/>
    <col min="2" max="2" width="9.5703125" style="110" customWidth="1"/>
    <col min="3" max="3" width="1.5703125" style="110" customWidth="1"/>
    <col min="4" max="4" width="13.7109375" style="110" customWidth="1"/>
    <col min="5" max="5" width="1.5703125" style="110" customWidth="1"/>
    <col min="6" max="6" width="13.42578125" style="110" customWidth="1"/>
    <col min="7" max="7" width="1.5703125" style="110" customWidth="1"/>
    <col min="8" max="8" width="13.7109375" style="110" customWidth="1"/>
    <col min="9" max="9" width="1.5703125" style="2" customWidth="1"/>
    <col min="10" max="10" width="13.85546875" style="110" customWidth="1"/>
    <col min="11" max="11" width="14.7109375" style="2" customWidth="1"/>
    <col min="12" max="12" width="14.5703125" style="2" bestFit="1" customWidth="1"/>
    <col min="13" max="13" width="12" style="2" bestFit="1" customWidth="1"/>
    <col min="14" max="16384" width="9.140625" style="2"/>
  </cols>
  <sheetData>
    <row r="1" spans="1:12" ht="23.25" x14ac:dyDescent="0.5">
      <c r="A1" s="1" t="s">
        <v>82</v>
      </c>
    </row>
    <row r="2" spans="1:12" ht="23.25" x14ac:dyDescent="0.5">
      <c r="A2" s="3" t="s">
        <v>29</v>
      </c>
    </row>
    <row r="3" spans="1:12" ht="23.25" x14ac:dyDescent="0.5">
      <c r="A3" s="3"/>
    </row>
    <row r="4" spans="1:12" ht="23.25" x14ac:dyDescent="0.5">
      <c r="A4" s="3"/>
      <c r="D4" s="132" t="s">
        <v>83</v>
      </c>
      <c r="E4" s="132"/>
      <c r="F4" s="132"/>
      <c r="H4" s="130" t="s">
        <v>84</v>
      </c>
      <c r="I4" s="130"/>
      <c r="J4" s="130"/>
    </row>
    <row r="5" spans="1:12" ht="23.25" x14ac:dyDescent="0.5">
      <c r="A5" s="3"/>
      <c r="D5" s="111" t="s">
        <v>73</v>
      </c>
      <c r="F5" s="111" t="s">
        <v>36</v>
      </c>
      <c r="H5" s="111" t="s">
        <v>73</v>
      </c>
      <c r="I5" s="42"/>
      <c r="J5" s="111" t="s">
        <v>36</v>
      </c>
    </row>
    <row r="6" spans="1:12" ht="23.25" x14ac:dyDescent="0.5">
      <c r="A6" s="3" t="s">
        <v>0</v>
      </c>
      <c r="B6" s="110" t="s">
        <v>1</v>
      </c>
      <c r="D6" s="111">
        <v>2562</v>
      </c>
      <c r="F6" s="111">
        <v>2561</v>
      </c>
      <c r="H6" s="111">
        <v>2562</v>
      </c>
      <c r="I6" s="111"/>
      <c r="J6" s="111">
        <v>2561</v>
      </c>
    </row>
    <row r="7" spans="1:12" ht="23.25" x14ac:dyDescent="0.5">
      <c r="A7" s="3"/>
      <c r="D7" s="42" t="s">
        <v>66</v>
      </c>
      <c r="G7" s="42"/>
      <c r="H7" s="42" t="s">
        <v>66</v>
      </c>
      <c r="I7" s="111"/>
      <c r="J7" s="111"/>
    </row>
    <row r="8" spans="1:12" ht="23.25" x14ac:dyDescent="0.5">
      <c r="A8" s="3"/>
      <c r="D8" s="131" t="s">
        <v>72</v>
      </c>
      <c r="E8" s="131"/>
      <c r="F8" s="131"/>
      <c r="G8" s="131"/>
      <c r="H8" s="131"/>
      <c r="I8" s="131"/>
      <c r="J8" s="131"/>
    </row>
    <row r="9" spans="1:12" x14ac:dyDescent="0.45">
      <c r="A9" s="4" t="s">
        <v>2</v>
      </c>
      <c r="F9" s="111"/>
      <c r="H9" s="111"/>
      <c r="J9" s="111"/>
    </row>
    <row r="10" spans="1:12" x14ac:dyDescent="0.45">
      <c r="A10" s="5" t="s">
        <v>27</v>
      </c>
      <c r="D10" s="6">
        <v>29902613</v>
      </c>
      <c r="F10" s="6">
        <v>33219873</v>
      </c>
      <c r="H10" s="6">
        <v>29656231</v>
      </c>
      <c r="I10" s="7"/>
      <c r="J10" s="6">
        <v>33057457</v>
      </c>
      <c r="L10" s="105"/>
    </row>
    <row r="11" spans="1:12" x14ac:dyDescent="0.45">
      <c r="A11" s="8" t="s">
        <v>34</v>
      </c>
      <c r="B11" s="110" t="s">
        <v>70</v>
      </c>
      <c r="D11" s="6">
        <f>H11</f>
        <v>312193772</v>
      </c>
      <c r="F11" s="6">
        <v>328455271</v>
      </c>
      <c r="H11" s="6">
        <v>312193772</v>
      </c>
      <c r="I11" s="7"/>
      <c r="J11" s="6">
        <v>328455271</v>
      </c>
      <c r="L11" s="105"/>
    </row>
    <row r="12" spans="1:12" x14ac:dyDescent="0.45">
      <c r="A12" s="9" t="s">
        <v>44</v>
      </c>
      <c r="D12" s="6">
        <v>49782979</v>
      </c>
      <c r="F12" s="6">
        <v>42372675</v>
      </c>
      <c r="H12" s="6">
        <v>49782979</v>
      </c>
      <c r="I12" s="7"/>
      <c r="J12" s="6">
        <v>42374142</v>
      </c>
      <c r="L12" s="105"/>
    </row>
    <row r="13" spans="1:12" x14ac:dyDescent="0.45">
      <c r="A13" s="10" t="s">
        <v>35</v>
      </c>
      <c r="D13" s="6">
        <f>H13</f>
        <v>315914506</v>
      </c>
      <c r="F13" s="6">
        <v>304876904</v>
      </c>
      <c r="H13" s="6">
        <v>315914506</v>
      </c>
      <c r="I13" s="7"/>
      <c r="J13" s="6">
        <v>304876904</v>
      </c>
      <c r="L13" s="105"/>
    </row>
    <row r="14" spans="1:12" x14ac:dyDescent="0.45">
      <c r="A14" s="11" t="s">
        <v>3</v>
      </c>
      <c r="D14" s="26">
        <f>SUM(D10:D13)</f>
        <v>707793870</v>
      </c>
      <c r="F14" s="26">
        <f>SUM(F10:F13)</f>
        <v>708924723</v>
      </c>
      <c r="H14" s="26">
        <f>SUM(H10:H13)</f>
        <v>707547488</v>
      </c>
      <c r="I14" s="13"/>
      <c r="J14" s="26">
        <f>SUM(J10:J13)</f>
        <v>708763774</v>
      </c>
    </row>
    <row r="15" spans="1:12" x14ac:dyDescent="0.45">
      <c r="D15" s="6"/>
      <c r="F15" s="6"/>
      <c r="H15" s="6"/>
      <c r="I15" s="7"/>
      <c r="J15" s="6"/>
    </row>
    <row r="16" spans="1:12" x14ac:dyDescent="0.45">
      <c r="A16" s="4" t="s">
        <v>4</v>
      </c>
      <c r="D16" s="6"/>
      <c r="F16" s="6"/>
      <c r="H16" s="6"/>
      <c r="I16" s="7"/>
      <c r="J16" s="6"/>
    </row>
    <row r="17" spans="1:12" x14ac:dyDescent="0.45">
      <c r="A17" s="5" t="s">
        <v>85</v>
      </c>
      <c r="B17" s="110">
        <v>5</v>
      </c>
      <c r="D17" s="43">
        <v>0</v>
      </c>
      <c r="F17" s="43">
        <v>0</v>
      </c>
      <c r="H17" s="86">
        <f>J17</f>
        <v>6923</v>
      </c>
      <c r="I17" s="7"/>
      <c r="J17" s="86">
        <v>6923</v>
      </c>
      <c r="L17" s="105"/>
    </row>
    <row r="18" spans="1:12" x14ac:dyDescent="0.45">
      <c r="A18" s="5" t="s">
        <v>37</v>
      </c>
      <c r="B18" s="110">
        <v>6</v>
      </c>
      <c r="D18" s="6">
        <f>H18</f>
        <v>545545877</v>
      </c>
      <c r="F18" s="6">
        <v>534695331</v>
      </c>
      <c r="H18" s="6">
        <v>545545877</v>
      </c>
      <c r="I18" s="7"/>
      <c r="J18" s="6">
        <v>534695331</v>
      </c>
      <c r="L18" s="105"/>
    </row>
    <row r="19" spans="1:12" x14ac:dyDescent="0.45">
      <c r="A19" s="5" t="s">
        <v>38</v>
      </c>
      <c r="D19" s="6">
        <v>171871</v>
      </c>
      <c r="F19" s="6">
        <v>165766</v>
      </c>
      <c r="H19" s="6">
        <v>171871</v>
      </c>
      <c r="I19" s="7"/>
      <c r="J19" s="6">
        <v>165766</v>
      </c>
      <c r="L19" s="105"/>
    </row>
    <row r="20" spans="1:12" x14ac:dyDescent="0.45">
      <c r="A20" s="5" t="s">
        <v>60</v>
      </c>
      <c r="D20" s="6">
        <f>H20</f>
        <v>18777629</v>
      </c>
      <c r="F20" s="79">
        <v>8588045</v>
      </c>
      <c r="H20" s="6">
        <v>18777629</v>
      </c>
      <c r="I20" s="7"/>
      <c r="J20" s="6">
        <v>8588045</v>
      </c>
      <c r="L20" s="105"/>
    </row>
    <row r="21" spans="1:12" x14ac:dyDescent="0.45">
      <c r="A21" s="5" t="s">
        <v>31</v>
      </c>
      <c r="D21" s="15">
        <f>H21</f>
        <v>322588</v>
      </c>
      <c r="F21" s="15">
        <v>322588</v>
      </c>
      <c r="H21" s="15">
        <v>322588</v>
      </c>
      <c r="I21" s="7"/>
      <c r="J21" s="15">
        <v>322588</v>
      </c>
      <c r="L21" s="105"/>
    </row>
    <row r="22" spans="1:12" x14ac:dyDescent="0.45">
      <c r="A22" s="11" t="s">
        <v>5</v>
      </c>
      <c r="D22" s="12">
        <f>SUM(D17:D21)</f>
        <v>564817965</v>
      </c>
      <c r="F22" s="12">
        <f>SUM(F17:F21)</f>
        <v>543771730</v>
      </c>
      <c r="H22" s="12">
        <f>SUM(H17:H21)</f>
        <v>564824888</v>
      </c>
      <c r="I22" s="7"/>
      <c r="J22" s="12">
        <f>SUM(J17:J21)</f>
        <v>543778653</v>
      </c>
      <c r="L22" s="105"/>
    </row>
    <row r="23" spans="1:12" x14ac:dyDescent="0.45">
      <c r="A23" s="11"/>
      <c r="D23" s="6"/>
      <c r="F23" s="6"/>
      <c r="H23" s="6"/>
      <c r="I23" s="7"/>
      <c r="J23" s="6"/>
      <c r="L23" s="105"/>
    </row>
    <row r="24" spans="1:12" ht="22.5" thickBot="1" x14ac:dyDescent="0.5">
      <c r="A24" s="11" t="s">
        <v>6</v>
      </c>
      <c r="D24" s="16">
        <f>SUM(D14,D22)</f>
        <v>1272611835</v>
      </c>
      <c r="F24" s="16">
        <f>SUM(F14,F22)</f>
        <v>1252696453</v>
      </c>
      <c r="H24" s="16">
        <f>SUM(H14,H22)</f>
        <v>1272372376</v>
      </c>
      <c r="I24" s="7"/>
      <c r="J24" s="16">
        <f>SUM(J14,J22)</f>
        <v>1252542427</v>
      </c>
    </row>
    <row r="25" spans="1:12" ht="22.5" thickTop="1" x14ac:dyDescent="0.45">
      <c r="A25" s="11"/>
      <c r="F25" s="17"/>
      <c r="H25" s="17"/>
      <c r="I25" s="7"/>
      <c r="J25" s="17"/>
    </row>
    <row r="26" spans="1:12" ht="23.25" x14ac:dyDescent="0.5">
      <c r="A26" s="1" t="s">
        <v>82</v>
      </c>
    </row>
    <row r="27" spans="1:12" ht="23.25" x14ac:dyDescent="0.5">
      <c r="A27" s="3" t="s">
        <v>29</v>
      </c>
    </row>
    <row r="28" spans="1:12" ht="23.25" x14ac:dyDescent="0.5">
      <c r="A28" s="3"/>
    </row>
    <row r="29" spans="1:12" ht="23.25" x14ac:dyDescent="0.5">
      <c r="A29" s="3"/>
      <c r="D29" s="132" t="s">
        <v>83</v>
      </c>
      <c r="E29" s="132"/>
      <c r="F29" s="132"/>
      <c r="H29" s="130" t="s">
        <v>84</v>
      </c>
      <c r="I29" s="130"/>
      <c r="J29" s="130"/>
    </row>
    <row r="30" spans="1:12" ht="23.25" x14ac:dyDescent="0.5">
      <c r="A30" s="3"/>
      <c r="D30" s="111" t="s">
        <v>73</v>
      </c>
      <c r="F30" s="111" t="s">
        <v>36</v>
      </c>
      <c r="H30" s="111" t="s">
        <v>73</v>
      </c>
      <c r="I30" s="42"/>
      <c r="J30" s="111" t="s">
        <v>36</v>
      </c>
    </row>
    <row r="31" spans="1:12" ht="23.25" x14ac:dyDescent="0.5">
      <c r="A31" s="3" t="s">
        <v>7</v>
      </c>
      <c r="B31" s="110" t="s">
        <v>1</v>
      </c>
      <c r="D31" s="111">
        <v>2562</v>
      </c>
      <c r="F31" s="111">
        <v>2561</v>
      </c>
      <c r="H31" s="111">
        <v>2562</v>
      </c>
      <c r="I31" s="111"/>
      <c r="J31" s="111">
        <v>2561</v>
      </c>
    </row>
    <row r="32" spans="1:12" ht="23.25" x14ac:dyDescent="0.5">
      <c r="A32" s="3"/>
      <c r="D32" s="42" t="s">
        <v>66</v>
      </c>
      <c r="G32" s="42"/>
      <c r="H32" s="42" t="s">
        <v>66</v>
      </c>
      <c r="I32" s="111"/>
      <c r="J32" s="111"/>
    </row>
    <row r="33" spans="1:12" ht="23.25" x14ac:dyDescent="0.5">
      <c r="A33" s="3"/>
      <c r="D33" s="131" t="s">
        <v>72</v>
      </c>
      <c r="E33" s="131"/>
      <c r="F33" s="131"/>
      <c r="G33" s="131"/>
      <c r="H33" s="131"/>
      <c r="I33" s="131"/>
      <c r="J33" s="131"/>
    </row>
    <row r="34" spans="1:12" x14ac:dyDescent="0.45">
      <c r="A34" s="4" t="s">
        <v>8</v>
      </c>
      <c r="F34" s="18"/>
      <c r="H34" s="18"/>
      <c r="I34" s="7"/>
      <c r="J34" s="18"/>
    </row>
    <row r="35" spans="1:12" x14ac:dyDescent="0.45">
      <c r="A35" s="5" t="s">
        <v>138</v>
      </c>
      <c r="D35" s="18"/>
      <c r="F35" s="18"/>
      <c r="H35" s="18"/>
      <c r="I35" s="7"/>
      <c r="J35" s="18"/>
    </row>
    <row r="36" spans="1:12" x14ac:dyDescent="0.45">
      <c r="A36" s="19" t="s">
        <v>139</v>
      </c>
      <c r="C36" s="111"/>
      <c r="D36" s="20">
        <f>H36</f>
        <v>280533798</v>
      </c>
      <c r="E36" s="111"/>
      <c r="F36" s="20">
        <v>358569563</v>
      </c>
      <c r="G36" s="111"/>
      <c r="H36" s="20">
        <v>280533798</v>
      </c>
      <c r="I36" s="7"/>
      <c r="J36" s="20">
        <v>358569563</v>
      </c>
      <c r="L36" s="105"/>
    </row>
    <row r="37" spans="1:12" s="22" customFormat="1" x14ac:dyDescent="0.45">
      <c r="A37" s="19" t="s">
        <v>53</v>
      </c>
      <c r="B37" s="110">
        <v>3</v>
      </c>
      <c r="C37" s="109"/>
      <c r="D37" s="6">
        <f>H37</f>
        <v>246170787</v>
      </c>
      <c r="E37" s="109"/>
      <c r="F37" s="6">
        <v>201646416</v>
      </c>
      <c r="G37" s="109"/>
      <c r="H37" s="6">
        <v>246170787</v>
      </c>
      <c r="I37" s="13"/>
      <c r="J37" s="6">
        <v>201646416</v>
      </c>
      <c r="L37" s="116"/>
    </row>
    <row r="38" spans="1:12" s="22" customFormat="1" x14ac:dyDescent="0.45">
      <c r="A38" s="121" t="s">
        <v>45</v>
      </c>
      <c r="B38" s="110">
        <v>3</v>
      </c>
      <c r="C38" s="109"/>
      <c r="D38" s="6">
        <v>38712589</v>
      </c>
      <c r="E38" s="109"/>
      <c r="F38" s="6">
        <v>33706838</v>
      </c>
      <c r="G38" s="109"/>
      <c r="H38" s="6">
        <v>38579126</v>
      </c>
      <c r="I38" s="13"/>
      <c r="J38" s="6">
        <v>33626404</v>
      </c>
      <c r="L38" s="116">
        <v>6000000</v>
      </c>
    </row>
    <row r="39" spans="1:12" s="22" customFormat="1" x14ac:dyDescent="0.45">
      <c r="A39" s="19" t="s">
        <v>62</v>
      </c>
      <c r="B39" s="110"/>
      <c r="C39" s="111"/>
      <c r="D39" s="6"/>
      <c r="E39" s="111"/>
      <c r="F39" s="6"/>
      <c r="G39" s="111"/>
      <c r="H39" s="6"/>
      <c r="I39" s="7"/>
      <c r="J39" s="6"/>
      <c r="L39" s="116"/>
    </row>
    <row r="40" spans="1:12" s="22" customFormat="1" x14ac:dyDescent="0.45">
      <c r="A40" s="19" t="s">
        <v>63</v>
      </c>
      <c r="B40" s="110"/>
      <c r="C40" s="111"/>
      <c r="D40" s="6">
        <f>H40</f>
        <v>1097587</v>
      </c>
      <c r="E40" s="111"/>
      <c r="F40" s="6">
        <v>1066552</v>
      </c>
      <c r="G40" s="111"/>
      <c r="H40" s="6">
        <v>1097587</v>
      </c>
      <c r="I40" s="7"/>
      <c r="J40" s="6">
        <v>1066552</v>
      </c>
      <c r="L40" s="116"/>
    </row>
    <row r="41" spans="1:12" s="22" customFormat="1" x14ac:dyDescent="0.45">
      <c r="A41" s="19" t="s">
        <v>43</v>
      </c>
      <c r="B41" s="110"/>
      <c r="C41" s="109"/>
      <c r="D41" s="6"/>
      <c r="E41" s="109"/>
      <c r="F41" s="6"/>
      <c r="G41" s="109"/>
      <c r="H41" s="6"/>
      <c r="I41" s="13"/>
      <c r="J41" s="6"/>
      <c r="L41" s="116"/>
    </row>
    <row r="42" spans="1:12" s="22" customFormat="1" x14ac:dyDescent="0.45">
      <c r="A42" s="19" t="s">
        <v>140</v>
      </c>
      <c r="B42" s="110">
        <v>7</v>
      </c>
      <c r="C42" s="109"/>
      <c r="D42" s="6">
        <f>H42</f>
        <v>28008000</v>
      </c>
      <c r="E42" s="109"/>
      <c r="F42" s="6">
        <v>13450000</v>
      </c>
      <c r="G42" s="109"/>
      <c r="H42" s="6">
        <v>28008000</v>
      </c>
      <c r="I42" s="13"/>
      <c r="J42" s="6">
        <v>13450000</v>
      </c>
      <c r="L42" s="116"/>
    </row>
    <row r="43" spans="1:12" x14ac:dyDescent="0.45">
      <c r="A43" s="24" t="s">
        <v>22</v>
      </c>
      <c r="C43" s="111"/>
      <c r="D43" s="86">
        <f>H43</f>
        <v>0</v>
      </c>
      <c r="E43" s="111"/>
      <c r="F43" s="86">
        <v>3099</v>
      </c>
      <c r="G43" s="111"/>
      <c r="H43" s="86">
        <v>0</v>
      </c>
      <c r="I43" s="7"/>
      <c r="J43" s="86">
        <v>0</v>
      </c>
    </row>
    <row r="44" spans="1:12" x14ac:dyDescent="0.45">
      <c r="A44" s="24" t="s">
        <v>86</v>
      </c>
      <c r="D44" s="86">
        <f>H44</f>
        <v>1077762</v>
      </c>
      <c r="F44" s="86">
        <v>1510699</v>
      </c>
      <c r="H44" s="86">
        <v>1077762</v>
      </c>
      <c r="I44" s="25"/>
      <c r="J44" s="86">
        <v>1510699</v>
      </c>
    </row>
    <row r="45" spans="1:12" x14ac:dyDescent="0.45">
      <c r="A45" s="11" t="s">
        <v>9</v>
      </c>
      <c r="D45" s="26">
        <f>SUM(D36:D44)</f>
        <v>595600523</v>
      </c>
      <c r="F45" s="26">
        <f>SUM(F36:F44)</f>
        <v>609953167</v>
      </c>
      <c r="H45" s="26">
        <f>SUM(H36:H44)</f>
        <v>595467060</v>
      </c>
      <c r="I45" s="25"/>
      <c r="J45" s="26">
        <f>SUM(J36:J44)</f>
        <v>609869634</v>
      </c>
    </row>
    <row r="46" spans="1:12" ht="12.75" customHeight="1" x14ac:dyDescent="0.45">
      <c r="D46" s="6"/>
      <c r="F46" s="6"/>
      <c r="H46" s="6"/>
      <c r="I46" s="6"/>
      <c r="J46" s="6"/>
    </row>
    <row r="47" spans="1:12" x14ac:dyDescent="0.45">
      <c r="A47" s="4" t="s">
        <v>19</v>
      </c>
      <c r="D47" s="6"/>
      <c r="F47" s="6"/>
      <c r="H47" s="6"/>
      <c r="I47" s="25"/>
      <c r="J47" s="6"/>
    </row>
    <row r="48" spans="1:12" x14ac:dyDescent="0.45">
      <c r="A48" s="10" t="s">
        <v>39</v>
      </c>
      <c r="D48" s="86">
        <f>H48</f>
        <v>1667242</v>
      </c>
      <c r="F48" s="86">
        <v>2223915</v>
      </c>
      <c r="G48" s="53"/>
      <c r="H48" s="86">
        <v>1667242</v>
      </c>
      <c r="I48" s="25"/>
      <c r="J48" s="86">
        <v>2223915</v>
      </c>
      <c r="L48" s="105"/>
    </row>
    <row r="49" spans="1:12" x14ac:dyDescent="0.45">
      <c r="A49" s="23" t="s">
        <v>43</v>
      </c>
      <c r="B49" s="110">
        <v>7</v>
      </c>
      <c r="D49" s="6">
        <f>H49</f>
        <v>82658000</v>
      </c>
      <c r="F49" s="6">
        <v>25999984</v>
      </c>
      <c r="H49" s="6">
        <v>82658000</v>
      </c>
      <c r="I49" s="6"/>
      <c r="J49" s="6">
        <v>25999984</v>
      </c>
      <c r="L49" s="105"/>
    </row>
    <row r="50" spans="1:12" x14ac:dyDescent="0.45">
      <c r="A50" s="19" t="s">
        <v>141</v>
      </c>
      <c r="D50" s="6"/>
      <c r="F50" s="6"/>
      <c r="H50" s="6"/>
      <c r="I50" s="6"/>
      <c r="J50" s="6"/>
      <c r="L50" s="105"/>
    </row>
    <row r="51" spans="1:12" x14ac:dyDescent="0.45">
      <c r="A51" s="19" t="s">
        <v>142</v>
      </c>
      <c r="B51" s="110">
        <v>8</v>
      </c>
      <c r="D51" s="27">
        <f>H51</f>
        <v>39204093</v>
      </c>
      <c r="F51" s="27">
        <v>28685277</v>
      </c>
      <c r="H51" s="27">
        <v>39204093</v>
      </c>
      <c r="I51" s="6"/>
      <c r="J51" s="27">
        <v>28685277</v>
      </c>
      <c r="L51" s="105"/>
    </row>
    <row r="52" spans="1:12" x14ac:dyDescent="0.45">
      <c r="A52" s="11" t="s">
        <v>30</v>
      </c>
      <c r="D52" s="17">
        <f>SUM(D48:D51)</f>
        <v>123529335</v>
      </c>
      <c r="F52" s="17">
        <f>SUM(F48:F51)</f>
        <v>56909176</v>
      </c>
      <c r="H52" s="17">
        <f>SUM(H48:H51)</f>
        <v>123529335</v>
      </c>
      <c r="I52" s="17"/>
      <c r="J52" s="17">
        <f>SUM(J48:J51)</f>
        <v>56909176</v>
      </c>
      <c r="L52" s="105"/>
    </row>
    <row r="53" spans="1:12" x14ac:dyDescent="0.45">
      <c r="A53" s="11" t="s">
        <v>20</v>
      </c>
      <c r="D53" s="26">
        <f>D45+D52</f>
        <v>719129858</v>
      </c>
      <c r="F53" s="26">
        <f>F45+F52</f>
        <v>666862343</v>
      </c>
      <c r="H53" s="26">
        <f>H45+H52</f>
        <v>718996395</v>
      </c>
      <c r="I53" s="25"/>
      <c r="J53" s="26">
        <f>J45+J52</f>
        <v>666778810</v>
      </c>
      <c r="L53" s="7"/>
    </row>
    <row r="54" spans="1:12" x14ac:dyDescent="0.45">
      <c r="A54" s="11"/>
      <c r="F54" s="17"/>
      <c r="H54" s="17"/>
      <c r="I54" s="7"/>
      <c r="J54" s="17"/>
    </row>
    <row r="55" spans="1:12" ht="23.25" x14ac:dyDescent="0.5">
      <c r="A55" s="1" t="s">
        <v>82</v>
      </c>
    </row>
    <row r="56" spans="1:12" ht="23.25" x14ac:dyDescent="0.5">
      <c r="A56" s="3" t="s">
        <v>29</v>
      </c>
    </row>
    <row r="57" spans="1:12" ht="23.25" x14ac:dyDescent="0.5">
      <c r="A57" s="3"/>
    </row>
    <row r="58" spans="1:12" ht="23.25" x14ac:dyDescent="0.5">
      <c r="A58" s="3"/>
      <c r="D58" s="132" t="s">
        <v>83</v>
      </c>
      <c r="E58" s="132"/>
      <c r="F58" s="132"/>
      <c r="H58" s="130" t="s">
        <v>84</v>
      </c>
      <c r="I58" s="130"/>
      <c r="J58" s="130"/>
    </row>
    <row r="59" spans="1:12" ht="23.25" x14ac:dyDescent="0.5">
      <c r="A59" s="3"/>
      <c r="D59" s="111" t="s">
        <v>73</v>
      </c>
      <c r="F59" s="111" t="s">
        <v>36</v>
      </c>
      <c r="H59" s="111" t="s">
        <v>73</v>
      </c>
      <c r="I59" s="42"/>
      <c r="J59" s="111" t="s">
        <v>36</v>
      </c>
    </row>
    <row r="60" spans="1:12" ht="23.25" x14ac:dyDescent="0.5">
      <c r="A60" s="3" t="s">
        <v>7</v>
      </c>
      <c r="D60" s="111">
        <v>2562</v>
      </c>
      <c r="F60" s="111">
        <v>2561</v>
      </c>
      <c r="H60" s="111">
        <v>2562</v>
      </c>
      <c r="I60" s="111"/>
      <c r="J60" s="111">
        <v>2561</v>
      </c>
    </row>
    <row r="61" spans="1:12" ht="23.25" x14ac:dyDescent="0.5">
      <c r="A61" s="3"/>
      <c r="D61" s="42" t="s">
        <v>66</v>
      </c>
      <c r="G61" s="42"/>
      <c r="H61" s="42" t="s">
        <v>66</v>
      </c>
      <c r="I61" s="111"/>
      <c r="J61" s="111"/>
    </row>
    <row r="62" spans="1:12" ht="23.25" x14ac:dyDescent="0.5">
      <c r="A62" s="3"/>
      <c r="D62" s="131" t="s">
        <v>72</v>
      </c>
      <c r="E62" s="131"/>
      <c r="F62" s="131"/>
      <c r="G62" s="131"/>
      <c r="H62" s="131"/>
      <c r="I62" s="131"/>
      <c r="J62" s="131"/>
    </row>
    <row r="63" spans="1:12" x14ac:dyDescent="0.45">
      <c r="A63" s="4" t="s">
        <v>10</v>
      </c>
      <c r="F63" s="6"/>
      <c r="H63" s="6"/>
      <c r="I63" s="25"/>
      <c r="J63" s="6"/>
    </row>
    <row r="64" spans="1:12" x14ac:dyDescent="0.45">
      <c r="A64" s="5" t="s">
        <v>16</v>
      </c>
      <c r="D64" s="6"/>
      <c r="F64" s="6"/>
      <c r="H64" s="6"/>
      <c r="I64" s="25"/>
      <c r="J64" s="6"/>
    </row>
    <row r="65" spans="1:15" ht="22.5" thickBot="1" x14ac:dyDescent="0.5">
      <c r="A65" s="5" t="s">
        <v>17</v>
      </c>
      <c r="D65" s="28">
        <v>300000000</v>
      </c>
      <c r="F65" s="28">
        <v>300000000</v>
      </c>
      <c r="H65" s="28">
        <v>300000000</v>
      </c>
      <c r="I65" s="25"/>
      <c r="J65" s="28">
        <v>300000000</v>
      </c>
      <c r="L65" s="105"/>
    </row>
    <row r="66" spans="1:15" ht="22.5" thickTop="1" x14ac:dyDescent="0.45">
      <c r="A66" s="5" t="s">
        <v>18</v>
      </c>
      <c r="D66" s="6">
        <v>300000000</v>
      </c>
      <c r="F66" s="6">
        <v>300000000</v>
      </c>
      <c r="H66" s="6">
        <v>300000000</v>
      </c>
      <c r="I66" s="25"/>
      <c r="J66" s="6">
        <v>300000000</v>
      </c>
    </row>
    <row r="67" spans="1:15" x14ac:dyDescent="0.45">
      <c r="A67" s="10" t="s">
        <v>40</v>
      </c>
      <c r="B67" s="29"/>
      <c r="C67" s="29"/>
      <c r="D67" s="7"/>
      <c r="E67" s="29"/>
      <c r="F67" s="7"/>
      <c r="G67" s="29"/>
      <c r="H67" s="7"/>
      <c r="I67" s="7"/>
      <c r="J67" s="7"/>
    </row>
    <row r="68" spans="1:15" x14ac:dyDescent="0.45">
      <c r="A68" s="10" t="s">
        <v>41</v>
      </c>
      <c r="B68" s="29"/>
      <c r="C68" s="29"/>
      <c r="D68" s="7">
        <v>202200890</v>
      </c>
      <c r="E68" s="29"/>
      <c r="F68" s="7">
        <v>202200890</v>
      </c>
      <c r="G68" s="29"/>
      <c r="H68" s="7">
        <v>202200890</v>
      </c>
      <c r="I68" s="7"/>
      <c r="J68" s="7">
        <v>202200890</v>
      </c>
    </row>
    <row r="69" spans="1:15" x14ac:dyDescent="0.45">
      <c r="A69" s="10" t="s">
        <v>87</v>
      </c>
      <c r="B69" s="29"/>
      <c r="C69" s="29"/>
      <c r="D69" s="7">
        <v>308333</v>
      </c>
      <c r="E69" s="29"/>
      <c r="F69" s="7">
        <v>308333</v>
      </c>
      <c r="G69" s="29"/>
      <c r="H69" s="7">
        <v>308333</v>
      </c>
      <c r="I69" s="7"/>
      <c r="J69" s="7">
        <v>308333</v>
      </c>
    </row>
    <row r="70" spans="1:15" x14ac:dyDescent="0.45">
      <c r="A70" s="5" t="s">
        <v>28</v>
      </c>
      <c r="D70" s="6"/>
      <c r="F70" s="6"/>
      <c r="H70" s="6"/>
      <c r="I70" s="6"/>
      <c r="J70" s="6"/>
    </row>
    <row r="71" spans="1:15" x14ac:dyDescent="0.45">
      <c r="A71" s="5" t="s">
        <v>143</v>
      </c>
      <c r="D71" s="6"/>
      <c r="F71" s="6"/>
      <c r="H71" s="6"/>
      <c r="I71" s="6"/>
      <c r="J71" s="6"/>
      <c r="M71" s="7"/>
    </row>
    <row r="72" spans="1:15" x14ac:dyDescent="0.45">
      <c r="A72" s="5" t="s">
        <v>144</v>
      </c>
      <c r="B72" s="29"/>
      <c r="D72" s="6">
        <v>13213344</v>
      </c>
      <c r="F72" s="6">
        <v>13213344</v>
      </c>
      <c r="H72" s="6">
        <v>13213344</v>
      </c>
      <c r="I72" s="6"/>
      <c r="J72" s="6">
        <v>13213344</v>
      </c>
    </row>
    <row r="73" spans="1:15" x14ac:dyDescent="0.45">
      <c r="A73" s="5" t="s">
        <v>65</v>
      </c>
      <c r="B73" s="29"/>
      <c r="D73" s="79">
        <f>'SH-11'!L26</f>
        <v>38343791</v>
      </c>
      <c r="F73" s="6">
        <v>70764107</v>
      </c>
      <c r="H73" s="6">
        <f>'SH-13'!L27</f>
        <v>38224723</v>
      </c>
      <c r="I73" s="6"/>
      <c r="J73" s="6">
        <v>70687949</v>
      </c>
      <c r="L73" s="116"/>
    </row>
    <row r="74" spans="1:15" x14ac:dyDescent="0.45">
      <c r="A74" s="80" t="s">
        <v>88</v>
      </c>
      <c r="D74" s="27">
        <f>'SH-11'!R26</f>
        <v>-584381</v>
      </c>
      <c r="F74" s="27">
        <v>-652564</v>
      </c>
      <c r="H74" s="57">
        <f>'SH-13'!N27</f>
        <v>-571309</v>
      </c>
      <c r="I74" s="54"/>
      <c r="J74" s="27">
        <v>-646899</v>
      </c>
    </row>
    <row r="75" spans="1:15" x14ac:dyDescent="0.45">
      <c r="A75" s="11" t="s">
        <v>23</v>
      </c>
      <c r="D75" s="12">
        <f>SUM(D66:D74)</f>
        <v>553481977</v>
      </c>
      <c r="F75" s="12">
        <f>SUM(F66:F74)</f>
        <v>585834110</v>
      </c>
      <c r="H75" s="12">
        <f>SUM(H66:H74)</f>
        <v>553375981</v>
      </c>
      <c r="I75" s="25"/>
      <c r="J75" s="12">
        <f>SUM(J66:J74)</f>
        <v>585763617</v>
      </c>
      <c r="K75" s="105">
        <f>D75-'[1]SH-conso 2'!T27</f>
        <v>-12277734</v>
      </c>
      <c r="L75" s="105">
        <f>H75-'[1]SH-Sep 2'!P27</f>
        <v>-12294353</v>
      </c>
      <c r="N75" s="7"/>
    </row>
    <row r="76" spans="1:15" ht="12.75" customHeight="1" x14ac:dyDescent="0.45">
      <c r="A76" s="11"/>
      <c r="D76" s="6"/>
      <c r="F76" s="6"/>
      <c r="H76" s="6"/>
      <c r="I76" s="25"/>
      <c r="J76" s="6"/>
    </row>
    <row r="77" spans="1:15" ht="22.5" thickBot="1" x14ac:dyDescent="0.5">
      <c r="A77" s="11" t="s">
        <v>11</v>
      </c>
      <c r="D77" s="16">
        <f>SUM(D53+D75)</f>
        <v>1272611835</v>
      </c>
      <c r="F77" s="16">
        <f>SUM(F53+F75)</f>
        <v>1252696453</v>
      </c>
      <c r="H77" s="16">
        <f>SUM(H53+H75)</f>
        <v>1272372376</v>
      </c>
      <c r="I77" s="25"/>
      <c r="J77" s="16">
        <f>SUM(J53+J75)</f>
        <v>1252542427</v>
      </c>
      <c r="K77" s="105">
        <f>D77-D24</f>
        <v>0</v>
      </c>
      <c r="L77" s="105">
        <f>F77-F24</f>
        <v>0</v>
      </c>
      <c r="M77" s="105">
        <f>H77-H24</f>
        <v>0</v>
      </c>
      <c r="N77" s="105">
        <f>J77-J24</f>
        <v>0</v>
      </c>
      <c r="O77" s="7"/>
    </row>
    <row r="78" spans="1:15" ht="22.5" customHeight="1" thickTop="1" x14ac:dyDescent="0.45">
      <c r="A78" s="2"/>
    </row>
    <row r="79" spans="1:15" ht="22.5" customHeight="1" x14ac:dyDescent="0.45"/>
    <row r="80" spans="1:15" ht="22.5" customHeight="1" x14ac:dyDescent="0.45">
      <c r="D80" s="45">
        <f>D77-D24</f>
        <v>0</v>
      </c>
      <c r="F80" s="96">
        <f>F77-F24</f>
        <v>0</v>
      </c>
      <c r="H80" s="96">
        <f>H77-H24</f>
        <v>0</v>
      </c>
      <c r="J80" s="96">
        <f>J77-J24</f>
        <v>0</v>
      </c>
    </row>
    <row r="81" spans="4:8" ht="22.5" customHeight="1" x14ac:dyDescent="0.45">
      <c r="D81" s="96"/>
      <c r="F81" s="18">
        <f>D74-F74</f>
        <v>68183</v>
      </c>
      <c r="H81" s="53">
        <f>H74-J74</f>
        <v>75590</v>
      </c>
    </row>
    <row r="82" spans="4:8" ht="22.5" customHeight="1" x14ac:dyDescent="0.45">
      <c r="D82" s="96"/>
    </row>
    <row r="83" spans="4:8" ht="22.5" customHeight="1" x14ac:dyDescent="0.45">
      <c r="H83" s="53"/>
    </row>
    <row r="84" spans="4:8" ht="22.5" customHeight="1" x14ac:dyDescent="0.45"/>
  </sheetData>
  <mergeCells count="9">
    <mergeCell ref="H58:J58"/>
    <mergeCell ref="D62:J62"/>
    <mergeCell ref="D4:F4"/>
    <mergeCell ref="H4:J4"/>
    <mergeCell ref="D8:J8"/>
    <mergeCell ref="D29:F29"/>
    <mergeCell ref="H29:J29"/>
    <mergeCell ref="D33:J33"/>
    <mergeCell ref="D58:F58"/>
  </mergeCells>
  <pageMargins left="0.8" right="0.8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5" max="16383" man="1"/>
    <brk id="5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CC"/>
  </sheetPr>
  <dimension ref="A1:N112"/>
  <sheetViews>
    <sheetView view="pageBreakPreview" topLeftCell="A115" zoomScale="70" zoomScaleNormal="85" zoomScaleSheetLayoutView="70" workbookViewId="0">
      <selection activeCell="H103" sqref="H103"/>
    </sheetView>
  </sheetViews>
  <sheetFormatPr defaultColWidth="9.140625" defaultRowHeight="22.5" customHeight="1" x14ac:dyDescent="0.45"/>
  <cols>
    <col min="1" max="1" width="48.42578125" style="5" customWidth="1"/>
    <col min="2" max="2" width="9.140625" style="63"/>
    <col min="3" max="3" width="1.5703125" style="63" customWidth="1"/>
    <col min="4" max="4" width="13.42578125" style="63" customWidth="1"/>
    <col min="5" max="5" width="1.5703125" style="77" customWidth="1"/>
    <col min="6" max="6" width="13.42578125" style="110" customWidth="1"/>
    <col min="7" max="7" width="1.5703125" style="2" customWidth="1"/>
    <col min="8" max="8" width="13.42578125" style="93" customWidth="1"/>
    <col min="9" max="9" width="1.5703125" style="2" customWidth="1"/>
    <col min="10" max="10" width="13.42578125" style="110" customWidth="1"/>
    <col min="11" max="11" width="13.140625" style="2" customWidth="1"/>
    <col min="12" max="13" width="14.5703125" style="2" bestFit="1" customWidth="1"/>
    <col min="14" max="16384" width="9.140625" style="2"/>
  </cols>
  <sheetData>
    <row r="1" spans="1:13" ht="23.25" x14ac:dyDescent="0.5">
      <c r="A1" s="1" t="s">
        <v>82</v>
      </c>
    </row>
    <row r="2" spans="1:13" ht="23.25" x14ac:dyDescent="0.5">
      <c r="A2" s="30" t="s">
        <v>67</v>
      </c>
    </row>
    <row r="3" spans="1:13" ht="23.25" x14ac:dyDescent="0.5">
      <c r="A3" s="3"/>
    </row>
    <row r="4" spans="1:13" ht="23.25" x14ac:dyDescent="0.5">
      <c r="A4" s="3"/>
      <c r="D4" s="132" t="s">
        <v>83</v>
      </c>
      <c r="E4" s="132"/>
      <c r="F4" s="132"/>
      <c r="H4" s="132" t="s">
        <v>84</v>
      </c>
      <c r="I4" s="131"/>
      <c r="J4" s="131"/>
    </row>
    <row r="5" spans="1:13" ht="23.25" x14ac:dyDescent="0.5">
      <c r="A5" s="3"/>
      <c r="D5" s="133" t="s">
        <v>89</v>
      </c>
      <c r="E5" s="133"/>
      <c r="F5" s="133"/>
      <c r="H5" s="133" t="s">
        <v>89</v>
      </c>
      <c r="I5" s="133"/>
      <c r="J5" s="133"/>
    </row>
    <row r="6" spans="1:13" ht="23.25" x14ac:dyDescent="0.5">
      <c r="A6" s="3"/>
      <c r="D6" s="133" t="s">
        <v>145</v>
      </c>
      <c r="E6" s="133"/>
      <c r="F6" s="133"/>
      <c r="H6" s="133" t="s">
        <v>145</v>
      </c>
      <c r="I6" s="133"/>
      <c r="J6" s="133"/>
    </row>
    <row r="7" spans="1:13" ht="21.75" x14ac:dyDescent="0.45">
      <c r="B7" s="63" t="s">
        <v>1</v>
      </c>
      <c r="D7" s="64">
        <v>2562</v>
      </c>
      <c r="E7" s="78"/>
      <c r="F7" s="111">
        <v>2561</v>
      </c>
      <c r="G7" s="64"/>
      <c r="H7" s="94">
        <v>2562</v>
      </c>
      <c r="J7" s="111">
        <v>2561</v>
      </c>
    </row>
    <row r="8" spans="1:13" ht="23.25" x14ac:dyDescent="0.5">
      <c r="A8" s="3"/>
      <c r="D8" s="131" t="s">
        <v>72</v>
      </c>
      <c r="E8" s="131"/>
      <c r="F8" s="131"/>
      <c r="G8" s="131"/>
      <c r="H8" s="131"/>
      <c r="I8" s="131"/>
      <c r="J8" s="131"/>
    </row>
    <row r="9" spans="1:13" ht="21.75" x14ac:dyDescent="0.45">
      <c r="A9" s="4" t="s">
        <v>12</v>
      </c>
      <c r="D9" s="64"/>
      <c r="E9" s="78"/>
      <c r="F9" s="111"/>
      <c r="H9" s="94"/>
      <c r="J9" s="111"/>
    </row>
    <row r="10" spans="1:13" ht="21.75" x14ac:dyDescent="0.45">
      <c r="A10" s="5" t="s">
        <v>32</v>
      </c>
      <c r="B10" s="63" t="s">
        <v>180</v>
      </c>
      <c r="D10" s="6">
        <f>D66-306728837</f>
        <v>325156057</v>
      </c>
      <c r="E10" s="6"/>
      <c r="F10" s="6">
        <v>359145591</v>
      </c>
      <c r="G10" s="25"/>
      <c r="H10" s="6">
        <f>H66-306728837</f>
        <v>325156057</v>
      </c>
      <c r="J10" s="6">
        <v>359145591</v>
      </c>
    </row>
    <row r="11" spans="1:13" ht="21.75" x14ac:dyDescent="0.45">
      <c r="A11" s="5" t="s">
        <v>76</v>
      </c>
      <c r="D11" s="88">
        <f>D67+172809</f>
        <v>3058337</v>
      </c>
      <c r="E11" s="6"/>
      <c r="F11" s="102">
        <v>0</v>
      </c>
      <c r="G11" s="6"/>
      <c r="H11" s="88">
        <f>H67+172809</f>
        <v>3058337</v>
      </c>
      <c r="J11" s="88">
        <v>0</v>
      </c>
    </row>
    <row r="12" spans="1:13" ht="21.75" x14ac:dyDescent="0.45">
      <c r="A12" s="5" t="s">
        <v>13</v>
      </c>
      <c r="D12" s="6">
        <f>D68-2060523</f>
        <v>1321646</v>
      </c>
      <c r="E12" s="6"/>
      <c r="F12" s="6">
        <v>4894953</v>
      </c>
      <c r="G12" s="6"/>
      <c r="H12" s="6">
        <f>H68-2060523</f>
        <v>1321646</v>
      </c>
      <c r="J12" s="6">
        <v>4894953</v>
      </c>
    </row>
    <row r="13" spans="1:13" ht="21.75" x14ac:dyDescent="0.45">
      <c r="A13" s="11" t="s">
        <v>14</v>
      </c>
      <c r="D13" s="26">
        <f>SUM(D10:D12)</f>
        <v>329536040</v>
      </c>
      <c r="E13" s="17"/>
      <c r="F13" s="26">
        <f>SUM(F10:F12)</f>
        <v>364040544</v>
      </c>
      <c r="G13" s="25"/>
      <c r="H13" s="26">
        <f>SUM(H10:H12)</f>
        <v>329536040</v>
      </c>
      <c r="J13" s="26">
        <f>SUM(J10:J12)</f>
        <v>364040544</v>
      </c>
    </row>
    <row r="14" spans="1:13" ht="21.75" x14ac:dyDescent="0.45">
      <c r="D14" s="6"/>
      <c r="E14" s="6"/>
      <c r="F14" s="6"/>
      <c r="G14" s="25"/>
      <c r="H14" s="6"/>
      <c r="J14" s="6"/>
    </row>
    <row r="15" spans="1:13" ht="21.75" x14ac:dyDescent="0.45">
      <c r="A15" s="4" t="s">
        <v>15</v>
      </c>
      <c r="D15" s="6"/>
      <c r="E15" s="6"/>
      <c r="F15" s="6"/>
      <c r="G15" s="25"/>
      <c r="H15" s="6"/>
      <c r="J15" s="6"/>
    </row>
    <row r="16" spans="1:13" ht="21.75" x14ac:dyDescent="0.45">
      <c r="A16" s="5" t="s">
        <v>33</v>
      </c>
      <c r="B16" s="63">
        <v>3</v>
      </c>
      <c r="D16" s="6">
        <f>D72-279271708</f>
        <v>292083433</v>
      </c>
      <c r="E16" s="6"/>
      <c r="F16" s="6">
        <v>306297809</v>
      </c>
      <c r="G16" s="25"/>
      <c r="H16" s="6">
        <f>H72-279271708</f>
        <v>292083433</v>
      </c>
      <c r="J16" s="6">
        <v>306297809</v>
      </c>
      <c r="K16" s="7">
        <v>6893191</v>
      </c>
      <c r="L16" s="2" t="s">
        <v>149</v>
      </c>
      <c r="M16" s="105">
        <v>283115313</v>
      </c>
    </row>
    <row r="17" spans="1:14" ht="21.75" x14ac:dyDescent="0.45">
      <c r="A17" s="5" t="s">
        <v>95</v>
      </c>
      <c r="B17" s="125">
        <v>3</v>
      </c>
      <c r="D17" s="6">
        <f>D73-15558128</f>
        <v>18431030</v>
      </c>
      <c r="E17" s="6"/>
      <c r="F17" s="6">
        <v>14669063</v>
      </c>
      <c r="G17" s="25"/>
      <c r="H17" s="6">
        <f>H73-15558128</f>
        <v>18431030</v>
      </c>
      <c r="J17" s="6">
        <v>14669063</v>
      </c>
      <c r="K17" s="7">
        <v>11587961</v>
      </c>
      <c r="M17" s="7">
        <v>-2733987</v>
      </c>
      <c r="N17" s="2" t="s">
        <v>149</v>
      </c>
    </row>
    <row r="18" spans="1:14" ht="21.75" x14ac:dyDescent="0.45">
      <c r="A18" s="2" t="s">
        <v>42</v>
      </c>
      <c r="B18" s="63">
        <v>3</v>
      </c>
      <c r="D18" s="6">
        <f>D74-31063035</f>
        <v>31950707</v>
      </c>
      <c r="E18" s="6"/>
      <c r="F18" s="6">
        <v>25969092</v>
      </c>
      <c r="G18" s="6"/>
      <c r="H18" s="6">
        <f>H74-31083053</f>
        <v>31973599</v>
      </c>
      <c r="J18" s="6">
        <v>25945248</v>
      </c>
      <c r="K18" s="7">
        <f>F18-J18</f>
        <v>23844</v>
      </c>
    </row>
    <row r="19" spans="1:14" ht="21.75" x14ac:dyDescent="0.45">
      <c r="A19" s="2" t="s">
        <v>61</v>
      </c>
      <c r="B19" s="122"/>
      <c r="C19" s="122"/>
      <c r="D19" s="126">
        <v>0</v>
      </c>
      <c r="E19" s="6"/>
      <c r="F19" s="6">
        <v>3551930</v>
      </c>
      <c r="G19" s="6"/>
      <c r="H19" s="126">
        <v>0</v>
      </c>
      <c r="J19" s="6">
        <v>3551930</v>
      </c>
      <c r="K19" s="7"/>
    </row>
    <row r="20" spans="1:14" ht="21.75" x14ac:dyDescent="0.45">
      <c r="A20" s="5" t="s">
        <v>26</v>
      </c>
      <c r="B20" s="63">
        <v>6</v>
      </c>
      <c r="D20" s="27">
        <f>D76-3292950</f>
        <v>3130398</v>
      </c>
      <c r="E20" s="6"/>
      <c r="F20" s="27">
        <v>2408865</v>
      </c>
      <c r="G20" s="6"/>
      <c r="H20" s="27">
        <f>H76-3292950</f>
        <v>3130398</v>
      </c>
      <c r="J20" s="27">
        <v>2408865</v>
      </c>
    </row>
    <row r="21" spans="1:14" ht="21.75" x14ac:dyDescent="0.45">
      <c r="A21" s="11" t="s">
        <v>21</v>
      </c>
      <c r="D21" s="26">
        <f>SUM(D16:D20)</f>
        <v>345595568</v>
      </c>
      <c r="E21" s="17"/>
      <c r="F21" s="26">
        <f>SUM(F16:F20)</f>
        <v>352896759</v>
      </c>
      <c r="G21" s="22"/>
      <c r="H21" s="26">
        <f>SUM(H16:H20)</f>
        <v>345618460</v>
      </c>
      <c r="J21" s="26">
        <f>SUM(J16:J20)</f>
        <v>352872915</v>
      </c>
    </row>
    <row r="22" spans="1:14" ht="21.75" x14ac:dyDescent="0.45">
      <c r="D22" s="6"/>
      <c r="E22" s="6"/>
      <c r="F22" s="6"/>
      <c r="G22" s="25"/>
      <c r="H22" s="6"/>
      <c r="J22" s="6"/>
    </row>
    <row r="23" spans="1:14" s="22" customFormat="1" ht="21.75" x14ac:dyDescent="0.45">
      <c r="A23" s="11" t="s">
        <v>168</v>
      </c>
      <c r="B23" s="21"/>
      <c r="C23" s="21"/>
      <c r="D23" s="17">
        <f>D13-D21</f>
        <v>-16059528</v>
      </c>
      <c r="E23" s="17"/>
      <c r="F23" s="17">
        <f>F13-F21</f>
        <v>11143785</v>
      </c>
      <c r="G23" s="17"/>
      <c r="H23" s="17">
        <f>H13-H21</f>
        <v>-16082420</v>
      </c>
      <c r="J23" s="17">
        <f>J13-J21</f>
        <v>11167629</v>
      </c>
    </row>
    <row r="24" spans="1:14" ht="21.75" x14ac:dyDescent="0.45">
      <c r="A24" s="5" t="s">
        <v>171</v>
      </c>
      <c r="B24" s="63">
        <v>10</v>
      </c>
      <c r="D24" s="27">
        <f>D80-(-430327)</f>
        <v>-9778155</v>
      </c>
      <c r="E24" s="6"/>
      <c r="F24" s="27">
        <f>F80-2810166</f>
        <v>3271492</v>
      </c>
      <c r="G24" s="6"/>
      <c r="H24" s="27">
        <f>H80-(-430327)</f>
        <v>-9778155</v>
      </c>
      <c r="J24" s="27">
        <f>J80-2805602</f>
        <v>3275986</v>
      </c>
      <c r="L24" s="104">
        <v>5604352</v>
      </c>
    </row>
    <row r="25" spans="1:14" thickBot="1" x14ac:dyDescent="0.5">
      <c r="A25" s="83" t="s">
        <v>167</v>
      </c>
      <c r="D25" s="41">
        <f>D23-D24</f>
        <v>-6281373</v>
      </c>
      <c r="E25" s="17"/>
      <c r="F25" s="41">
        <f>F23-F24</f>
        <v>7872293</v>
      </c>
      <c r="G25" s="6"/>
      <c r="H25" s="41">
        <f>H23-H24</f>
        <v>-6304265</v>
      </c>
      <c r="J25" s="41">
        <f>J23-J24</f>
        <v>7891643</v>
      </c>
    </row>
    <row r="26" spans="1:14" thickTop="1" x14ac:dyDescent="0.45">
      <c r="A26" s="11"/>
      <c r="D26" s="17"/>
      <c r="E26" s="17"/>
      <c r="F26" s="17"/>
      <c r="G26" s="6"/>
      <c r="H26" s="17"/>
      <c r="J26" s="17"/>
    </row>
    <row r="27" spans="1:14" ht="23.25" x14ac:dyDescent="0.5">
      <c r="A27" s="1" t="s">
        <v>82</v>
      </c>
      <c r="D27" s="17"/>
      <c r="E27" s="17"/>
      <c r="F27" s="17"/>
      <c r="G27" s="6"/>
      <c r="H27" s="17"/>
      <c r="J27" s="17"/>
    </row>
    <row r="28" spans="1:14" ht="23.25" x14ac:dyDescent="0.5">
      <c r="A28" s="30" t="s">
        <v>67</v>
      </c>
      <c r="D28" s="17"/>
      <c r="E28" s="17"/>
      <c r="F28" s="17"/>
      <c r="G28" s="6"/>
      <c r="H28" s="17"/>
      <c r="J28" s="17"/>
    </row>
    <row r="29" spans="1:14" ht="21.75" x14ac:dyDescent="0.45">
      <c r="A29" s="11"/>
      <c r="D29" s="17"/>
      <c r="E29" s="17"/>
      <c r="F29" s="17"/>
      <c r="G29" s="6"/>
      <c r="H29" s="17"/>
      <c r="J29" s="17"/>
    </row>
    <row r="30" spans="1:14" ht="21.75" x14ac:dyDescent="0.45">
      <c r="A30" s="11"/>
      <c r="D30" s="132" t="s">
        <v>83</v>
      </c>
      <c r="E30" s="132"/>
      <c r="F30" s="132"/>
      <c r="H30" s="132" t="s">
        <v>84</v>
      </c>
      <c r="I30" s="131"/>
      <c r="J30" s="131"/>
    </row>
    <row r="31" spans="1:14" ht="21.75" x14ac:dyDescent="0.45">
      <c r="A31" s="11"/>
      <c r="D31" s="133" t="s">
        <v>89</v>
      </c>
      <c r="E31" s="133"/>
      <c r="F31" s="133"/>
      <c r="H31" s="133" t="s">
        <v>89</v>
      </c>
      <c r="I31" s="133"/>
      <c r="J31" s="133"/>
    </row>
    <row r="32" spans="1:14" ht="21.75" x14ac:dyDescent="0.45">
      <c r="A32" s="11"/>
      <c r="D32" s="133" t="s">
        <v>145</v>
      </c>
      <c r="E32" s="133"/>
      <c r="F32" s="133"/>
      <c r="H32" s="133" t="s">
        <v>145</v>
      </c>
      <c r="I32" s="133"/>
      <c r="J32" s="133"/>
    </row>
    <row r="33" spans="1:12" ht="21.75" x14ac:dyDescent="0.45">
      <c r="A33" s="11"/>
      <c r="D33" s="78">
        <v>2562</v>
      </c>
      <c r="E33" s="78"/>
      <c r="F33" s="111">
        <v>2561</v>
      </c>
      <c r="G33" s="78"/>
      <c r="H33" s="94">
        <v>2562</v>
      </c>
      <c r="J33" s="111">
        <v>2561</v>
      </c>
    </row>
    <row r="34" spans="1:12" ht="21.75" x14ac:dyDescent="0.45">
      <c r="A34" s="11"/>
      <c r="D34" s="131" t="s">
        <v>72</v>
      </c>
      <c r="E34" s="131"/>
      <c r="F34" s="131"/>
      <c r="G34" s="131"/>
      <c r="H34" s="131"/>
      <c r="I34" s="131"/>
      <c r="J34" s="131"/>
    </row>
    <row r="35" spans="1:12" ht="21.75" x14ac:dyDescent="0.45">
      <c r="A35" s="11" t="s">
        <v>94</v>
      </c>
      <c r="D35" s="17"/>
      <c r="E35" s="17"/>
      <c r="F35" s="17"/>
      <c r="G35" s="6"/>
      <c r="H35" s="17"/>
      <c r="J35" s="17"/>
    </row>
    <row r="36" spans="1:12" ht="21.75" x14ac:dyDescent="0.45">
      <c r="A36" s="4" t="s">
        <v>96</v>
      </c>
      <c r="D36" s="6"/>
      <c r="E36" s="6"/>
      <c r="F36" s="6"/>
      <c r="G36" s="6"/>
      <c r="H36" s="6"/>
      <c r="J36" s="6"/>
    </row>
    <row r="37" spans="1:12" ht="21.75" x14ac:dyDescent="0.45">
      <c r="A37" s="4" t="s">
        <v>97</v>
      </c>
      <c r="D37" s="6"/>
      <c r="E37" s="6"/>
      <c r="F37" s="6"/>
      <c r="G37" s="6"/>
      <c r="H37" s="6"/>
      <c r="J37" s="6"/>
    </row>
    <row r="38" spans="1:12" ht="21.75" x14ac:dyDescent="0.45">
      <c r="A38" s="5" t="s">
        <v>183</v>
      </c>
      <c r="B38" s="129"/>
      <c r="C38" s="129"/>
      <c r="D38" s="6"/>
      <c r="E38" s="6"/>
      <c r="F38" s="6"/>
      <c r="G38" s="6"/>
      <c r="H38" s="6"/>
      <c r="J38" s="6"/>
    </row>
    <row r="39" spans="1:12" ht="21.75" x14ac:dyDescent="0.45">
      <c r="A39" s="5" t="s">
        <v>184</v>
      </c>
      <c r="D39" s="6">
        <f>D95-(-1134)</f>
        <v>-6273</v>
      </c>
      <c r="E39" s="6"/>
      <c r="F39" s="6">
        <v>3530</v>
      </c>
      <c r="G39" s="6"/>
      <c r="H39" s="55">
        <f>H95</f>
        <v>0</v>
      </c>
      <c r="I39" s="42"/>
      <c r="J39" s="102">
        <v>0</v>
      </c>
    </row>
    <row r="40" spans="1:12" ht="21.75" x14ac:dyDescent="0.45">
      <c r="A40" s="5" t="s">
        <v>105</v>
      </c>
      <c r="D40" s="6"/>
      <c r="E40" s="6"/>
      <c r="F40" s="6"/>
      <c r="G40" s="6"/>
      <c r="H40" s="55"/>
      <c r="I40" s="42"/>
      <c r="J40" s="102"/>
    </row>
    <row r="41" spans="1:12" ht="21.75" x14ac:dyDescent="0.45">
      <c r="A41" s="5" t="s">
        <v>185</v>
      </c>
      <c r="D41" s="6">
        <f>D97-82098</f>
        <v>12390</v>
      </c>
      <c r="E41" s="6"/>
      <c r="F41" s="6">
        <v>292025</v>
      </c>
      <c r="G41" s="6"/>
      <c r="H41" s="6">
        <f>H97-82098</f>
        <v>12390</v>
      </c>
      <c r="I41" s="42"/>
      <c r="J41" s="6">
        <f>J97-186665</f>
        <v>292025</v>
      </c>
    </row>
    <row r="42" spans="1:12" ht="21.75" x14ac:dyDescent="0.45">
      <c r="A42" s="5" t="s">
        <v>133</v>
      </c>
      <c r="B42" s="76"/>
      <c r="C42" s="76"/>
      <c r="D42" s="6"/>
      <c r="E42" s="6"/>
      <c r="F42" s="6"/>
      <c r="G42" s="6"/>
      <c r="H42" s="6"/>
      <c r="I42" s="42"/>
      <c r="J42" s="6"/>
    </row>
    <row r="43" spans="1:12" ht="21.75" x14ac:dyDescent="0.45">
      <c r="A43" s="2" t="s">
        <v>134</v>
      </c>
      <c r="B43" s="76"/>
      <c r="C43" s="76"/>
      <c r="D43" s="27">
        <f>D99-(-16420)</f>
        <v>-2478</v>
      </c>
      <c r="E43" s="6"/>
      <c r="F43" s="27">
        <v>-58405</v>
      </c>
      <c r="G43" s="6"/>
      <c r="H43" s="27">
        <f>H99-(-16420)</f>
        <v>-2478</v>
      </c>
      <c r="J43" s="27">
        <f>-J41*20%</f>
        <v>-58405</v>
      </c>
      <c r="L43" s="99"/>
    </row>
    <row r="44" spans="1:12" ht="21.75" x14ac:dyDescent="0.45">
      <c r="A44" s="11" t="s">
        <v>154</v>
      </c>
      <c r="D44" s="26">
        <f>D39+D41+D43</f>
        <v>3639</v>
      </c>
      <c r="E44" s="17"/>
      <c r="F44" s="26">
        <f>F39+F41+F43</f>
        <v>237150</v>
      </c>
      <c r="G44" s="6"/>
      <c r="H44" s="26">
        <f>H39+H41+H43</f>
        <v>9912</v>
      </c>
      <c r="J44" s="26">
        <f>J39+J41+J43</f>
        <v>233620</v>
      </c>
    </row>
    <row r="45" spans="1:12" thickBot="1" x14ac:dyDescent="0.5">
      <c r="A45" s="11" t="s">
        <v>98</v>
      </c>
      <c r="D45" s="41">
        <f>D25+D44</f>
        <v>-6277734</v>
      </c>
      <c r="E45" s="17"/>
      <c r="F45" s="41">
        <f>F25+F44</f>
        <v>8109443</v>
      </c>
      <c r="G45" s="6"/>
      <c r="H45" s="41">
        <f>H25+H44</f>
        <v>-6294353</v>
      </c>
      <c r="J45" s="41">
        <f>J25+J44</f>
        <v>8125263</v>
      </c>
    </row>
    <row r="46" spans="1:12" thickTop="1" x14ac:dyDescent="0.45">
      <c r="A46" s="11"/>
      <c r="D46" s="17"/>
      <c r="E46" s="17"/>
      <c r="F46" s="17"/>
      <c r="G46" s="6"/>
      <c r="H46" s="17"/>
      <c r="J46" s="17"/>
    </row>
    <row r="47" spans="1:12" ht="21.75" x14ac:dyDescent="0.45">
      <c r="A47" s="83" t="s">
        <v>169</v>
      </c>
      <c r="D47" s="6"/>
      <c r="E47" s="6"/>
      <c r="F47" s="6"/>
      <c r="G47" s="6"/>
      <c r="H47" s="6"/>
      <c r="J47" s="6"/>
    </row>
    <row r="48" spans="1:12" ht="21.75" x14ac:dyDescent="0.45">
      <c r="A48" s="5" t="s">
        <v>118</v>
      </c>
      <c r="D48" s="6">
        <f>D25</f>
        <v>-6281373</v>
      </c>
      <c r="E48" s="6"/>
      <c r="F48" s="6">
        <f>F25</f>
        <v>7872293</v>
      </c>
      <c r="G48" s="6"/>
      <c r="H48" s="6">
        <f>H25</f>
        <v>-6304265</v>
      </c>
      <c r="J48" s="6">
        <f>J25</f>
        <v>7891643</v>
      </c>
    </row>
    <row r="49" spans="1:10" thickBot="1" x14ac:dyDescent="0.5">
      <c r="A49" s="83" t="s">
        <v>167</v>
      </c>
      <c r="D49" s="41">
        <f>D48</f>
        <v>-6281373</v>
      </c>
      <c r="E49" s="17"/>
      <c r="F49" s="41">
        <f>F48</f>
        <v>7872293</v>
      </c>
      <c r="G49" s="6"/>
      <c r="H49" s="41">
        <f>H48</f>
        <v>-6304265</v>
      </c>
      <c r="J49" s="41">
        <f>J48</f>
        <v>7891643</v>
      </c>
    </row>
    <row r="50" spans="1:10" thickTop="1" x14ac:dyDescent="0.45">
      <c r="D50" s="17"/>
      <c r="E50" s="17"/>
      <c r="F50" s="17"/>
      <c r="G50" s="6"/>
      <c r="H50" s="17"/>
      <c r="J50" s="17"/>
    </row>
    <row r="51" spans="1:10" ht="21.75" x14ac:dyDescent="0.45">
      <c r="A51" s="11" t="s">
        <v>175</v>
      </c>
      <c r="D51" s="17"/>
      <c r="E51" s="17"/>
      <c r="F51" s="17"/>
      <c r="G51" s="6"/>
      <c r="H51" s="17"/>
      <c r="J51" s="17"/>
    </row>
    <row r="52" spans="1:10" ht="21.75" x14ac:dyDescent="0.45">
      <c r="A52" s="5" t="s">
        <v>118</v>
      </c>
      <c r="D52" s="6">
        <f>D45</f>
        <v>-6277734</v>
      </c>
      <c r="E52" s="6"/>
      <c r="F52" s="6">
        <f>F45</f>
        <v>8109443</v>
      </c>
      <c r="G52" s="6"/>
      <c r="H52" s="6">
        <f>H45</f>
        <v>-6294353</v>
      </c>
      <c r="J52" s="6">
        <f>J45</f>
        <v>8125263</v>
      </c>
    </row>
    <row r="53" spans="1:10" thickBot="1" x14ac:dyDescent="0.5">
      <c r="A53" s="11" t="s">
        <v>176</v>
      </c>
      <c r="D53" s="41">
        <f>D52</f>
        <v>-6277734</v>
      </c>
      <c r="E53" s="17"/>
      <c r="F53" s="41">
        <f>F52</f>
        <v>8109443</v>
      </c>
      <c r="G53" s="6"/>
      <c r="H53" s="41">
        <f>H52</f>
        <v>-6294353</v>
      </c>
      <c r="J53" s="41">
        <f>J52</f>
        <v>8125263</v>
      </c>
    </row>
    <row r="54" spans="1:10" thickTop="1" x14ac:dyDescent="0.45">
      <c r="A54" s="11"/>
      <c r="D54" s="17"/>
      <c r="E54" s="17"/>
      <c r="F54" s="17"/>
      <c r="G54" s="6"/>
      <c r="H54" s="17"/>
      <c r="J54" s="17"/>
    </row>
    <row r="55" spans="1:10" s="24" customFormat="1" ht="23.25" customHeight="1" thickBot="1" x14ac:dyDescent="0.5">
      <c r="A55" s="33" t="s">
        <v>170</v>
      </c>
      <c r="B55" s="29"/>
      <c r="C55" s="63"/>
      <c r="D55" s="59">
        <f>D25/600000000</f>
        <v>-1.0468955E-2</v>
      </c>
      <c r="E55" s="81"/>
      <c r="F55" s="59">
        <f>F25/600000000</f>
        <v>1.3120488333333333E-2</v>
      </c>
      <c r="G55" s="34"/>
      <c r="H55" s="59">
        <f>H25/600000000</f>
        <v>-1.0507108333333333E-2</v>
      </c>
      <c r="J55" s="59">
        <f>J25/600000000</f>
        <v>1.3152738333333334E-2</v>
      </c>
    </row>
    <row r="56" spans="1:10" ht="22.5" customHeight="1" thickTop="1" x14ac:dyDescent="0.45"/>
    <row r="57" spans="1:10" ht="22.5" customHeight="1" x14ac:dyDescent="0.5">
      <c r="A57" s="1" t="s">
        <v>82</v>
      </c>
    </row>
    <row r="58" spans="1:10" ht="22.5" customHeight="1" x14ac:dyDescent="0.5">
      <c r="A58" s="30" t="s">
        <v>67</v>
      </c>
    </row>
    <row r="59" spans="1:10" ht="22.5" customHeight="1" x14ac:dyDescent="0.5">
      <c r="A59" s="3"/>
    </row>
    <row r="60" spans="1:10" ht="23.25" x14ac:dyDescent="0.5">
      <c r="A60" s="3"/>
      <c r="D60" s="132" t="s">
        <v>83</v>
      </c>
      <c r="E60" s="132"/>
      <c r="F60" s="132"/>
      <c r="H60" s="132" t="s">
        <v>84</v>
      </c>
      <c r="I60" s="131"/>
      <c r="J60" s="131"/>
    </row>
    <row r="61" spans="1:10" ht="23.25" x14ac:dyDescent="0.5">
      <c r="A61" s="3"/>
      <c r="D61" s="133" t="s">
        <v>90</v>
      </c>
      <c r="E61" s="133"/>
      <c r="F61" s="133"/>
      <c r="H61" s="133" t="s">
        <v>90</v>
      </c>
      <c r="I61" s="133"/>
      <c r="J61" s="133"/>
    </row>
    <row r="62" spans="1:10" ht="23.25" x14ac:dyDescent="0.5">
      <c r="A62" s="3"/>
      <c r="D62" s="133" t="s">
        <v>145</v>
      </c>
      <c r="E62" s="133"/>
      <c r="F62" s="133"/>
      <c r="H62" s="133" t="s">
        <v>145</v>
      </c>
      <c r="I62" s="133"/>
      <c r="J62" s="133"/>
    </row>
    <row r="63" spans="1:10" ht="21.75" x14ac:dyDescent="0.45">
      <c r="B63" s="63" t="s">
        <v>1</v>
      </c>
      <c r="D63" s="78">
        <v>2562</v>
      </c>
      <c r="E63" s="78"/>
      <c r="F63" s="111">
        <v>2561</v>
      </c>
      <c r="G63" s="78"/>
      <c r="H63" s="94">
        <v>2562</v>
      </c>
      <c r="J63" s="111">
        <v>2561</v>
      </c>
    </row>
    <row r="64" spans="1:10" ht="22.5" customHeight="1" x14ac:dyDescent="0.5">
      <c r="A64" s="3"/>
      <c r="D64" s="131" t="s">
        <v>72</v>
      </c>
      <c r="E64" s="131"/>
      <c r="F64" s="131"/>
      <c r="G64" s="131"/>
      <c r="H64" s="131"/>
      <c r="I64" s="131"/>
      <c r="J64" s="131"/>
    </row>
    <row r="65" spans="1:13" ht="22.5" customHeight="1" x14ac:dyDescent="0.45">
      <c r="A65" s="4" t="s">
        <v>12</v>
      </c>
      <c r="D65" s="64"/>
      <c r="E65" s="78"/>
      <c r="F65" s="111"/>
      <c r="H65" s="94"/>
      <c r="J65" s="111"/>
    </row>
    <row r="66" spans="1:13" ht="22.5" customHeight="1" x14ac:dyDescent="0.45">
      <c r="A66" s="5" t="s">
        <v>32</v>
      </c>
      <c r="B66" s="125" t="s">
        <v>180</v>
      </c>
      <c r="D66" s="6">
        <f>H66</f>
        <v>631884894</v>
      </c>
      <c r="E66" s="6"/>
      <c r="F66" s="6">
        <v>709096651</v>
      </c>
      <c r="G66" s="25"/>
      <c r="H66" s="6">
        <v>631884894</v>
      </c>
      <c r="J66" s="6">
        <v>709096651</v>
      </c>
      <c r="L66" s="105"/>
    </row>
    <row r="67" spans="1:13" ht="22.5" customHeight="1" x14ac:dyDescent="0.45">
      <c r="A67" s="5" t="s">
        <v>76</v>
      </c>
      <c r="B67" s="125"/>
      <c r="D67" s="124">
        <f>H67</f>
        <v>2885528</v>
      </c>
      <c r="E67" s="44"/>
      <c r="F67" s="88">
        <v>1602234</v>
      </c>
      <c r="G67" s="6"/>
      <c r="H67" s="6">
        <v>2885528</v>
      </c>
      <c r="J67" s="6">
        <v>1602234</v>
      </c>
      <c r="L67" s="7"/>
    </row>
    <row r="68" spans="1:13" ht="22.5" customHeight="1" x14ac:dyDescent="0.45">
      <c r="A68" s="5" t="s">
        <v>13</v>
      </c>
      <c r="B68" s="125"/>
      <c r="D68" s="6">
        <f>H68</f>
        <v>3382169</v>
      </c>
      <c r="E68" s="6"/>
      <c r="F68" s="6">
        <v>8071075</v>
      </c>
      <c r="G68" s="6"/>
      <c r="H68" s="6">
        <v>3382169</v>
      </c>
      <c r="J68" s="6">
        <v>8071075</v>
      </c>
    </row>
    <row r="69" spans="1:13" ht="22.5" customHeight="1" x14ac:dyDescent="0.45">
      <c r="A69" s="11" t="s">
        <v>14</v>
      </c>
      <c r="B69" s="125"/>
      <c r="D69" s="26">
        <f>SUM(D66:D68)</f>
        <v>638152591</v>
      </c>
      <c r="E69" s="17"/>
      <c r="F69" s="26">
        <f>SUM(F66:F68)</f>
        <v>718769960</v>
      </c>
      <c r="G69" s="25"/>
      <c r="H69" s="26">
        <f>SUM(H66:H68)</f>
        <v>638152591</v>
      </c>
      <c r="J69" s="26">
        <f>SUM(J66:J68)</f>
        <v>718769960</v>
      </c>
    </row>
    <row r="70" spans="1:13" ht="22.5" customHeight="1" x14ac:dyDescent="0.45">
      <c r="B70" s="125"/>
      <c r="D70" s="6"/>
      <c r="E70" s="6"/>
      <c r="F70" s="6"/>
      <c r="G70" s="25"/>
      <c r="H70" s="6"/>
      <c r="J70" s="6"/>
    </row>
    <row r="71" spans="1:13" ht="22.5" customHeight="1" x14ac:dyDescent="0.45">
      <c r="A71" s="4" t="s">
        <v>15</v>
      </c>
      <c r="B71" s="125"/>
      <c r="D71" s="6"/>
      <c r="E71" s="6"/>
      <c r="F71" s="6"/>
      <c r="G71" s="25"/>
      <c r="H71" s="6"/>
      <c r="J71" s="6"/>
    </row>
    <row r="72" spans="1:13" ht="22.5" customHeight="1" x14ac:dyDescent="0.45">
      <c r="A72" s="5" t="s">
        <v>33</v>
      </c>
      <c r="B72" s="125">
        <v>3</v>
      </c>
      <c r="D72" s="6">
        <f>H72</f>
        <v>571355141</v>
      </c>
      <c r="E72" s="6"/>
      <c r="F72" s="6">
        <v>605630015</v>
      </c>
      <c r="G72" s="25"/>
      <c r="H72" s="6">
        <v>571355141</v>
      </c>
      <c r="J72" s="6">
        <v>605630015</v>
      </c>
      <c r="K72" s="98">
        <v>603686324</v>
      </c>
      <c r="M72" s="105">
        <v>598013098</v>
      </c>
    </row>
    <row r="73" spans="1:13" ht="22.5" customHeight="1" x14ac:dyDescent="0.45">
      <c r="A73" s="5" t="s">
        <v>95</v>
      </c>
      <c r="B73" s="125">
        <v>3</v>
      </c>
      <c r="D73" s="6">
        <f>H73</f>
        <v>33989158</v>
      </c>
      <c r="E73" s="6"/>
      <c r="F73" s="6">
        <v>30840726</v>
      </c>
      <c r="G73" s="25"/>
      <c r="H73" s="6">
        <v>33989158</v>
      </c>
      <c r="J73" s="6">
        <v>30840726</v>
      </c>
      <c r="K73" s="7">
        <v>14140152</v>
      </c>
      <c r="L73" s="2" t="s">
        <v>149</v>
      </c>
      <c r="M73" s="100">
        <v>-5673226</v>
      </c>
    </row>
    <row r="74" spans="1:13" ht="22.5" customHeight="1" x14ac:dyDescent="0.45">
      <c r="A74" s="2" t="s">
        <v>42</v>
      </c>
      <c r="B74" s="125">
        <v>3</v>
      </c>
      <c r="D74" s="7">
        <v>63013742</v>
      </c>
      <c r="E74" s="7"/>
      <c r="F74" s="7">
        <v>55311252</v>
      </c>
      <c r="G74" s="6"/>
      <c r="H74" s="7">
        <v>63056652</v>
      </c>
      <c r="J74" s="7">
        <v>55311600</v>
      </c>
    </row>
    <row r="75" spans="1:13" ht="22.5" hidden="1" customHeight="1" x14ac:dyDescent="0.45">
      <c r="A75" s="2" t="s">
        <v>61</v>
      </c>
      <c r="B75" s="125"/>
      <c r="D75" s="55"/>
      <c r="E75" s="55"/>
      <c r="F75" s="102"/>
      <c r="G75" s="6"/>
      <c r="H75" s="55"/>
      <c r="J75" s="102">
        <v>0</v>
      </c>
    </row>
    <row r="76" spans="1:13" ht="22.5" customHeight="1" x14ac:dyDescent="0.45">
      <c r="A76" s="5" t="s">
        <v>26</v>
      </c>
      <c r="B76" s="125">
        <v>6</v>
      </c>
      <c r="D76" s="27">
        <f>H76</f>
        <v>6423348</v>
      </c>
      <c r="E76" s="6"/>
      <c r="F76" s="27">
        <v>4477609</v>
      </c>
      <c r="G76" s="6"/>
      <c r="H76" s="27">
        <v>6423348</v>
      </c>
      <c r="J76" s="27">
        <v>4477609</v>
      </c>
    </row>
    <row r="77" spans="1:13" ht="22.5" customHeight="1" x14ac:dyDescent="0.45">
      <c r="A77" s="11" t="s">
        <v>21</v>
      </c>
      <c r="D77" s="26">
        <f>SUM(D72:D76)</f>
        <v>674781389</v>
      </c>
      <c r="E77" s="17"/>
      <c r="F77" s="26">
        <f>SUM(F72:F76)</f>
        <v>696259602</v>
      </c>
      <c r="G77" s="22"/>
      <c r="H77" s="26">
        <f>SUM(H72:H76)</f>
        <v>674824299</v>
      </c>
      <c r="J77" s="26">
        <f>SUM(J72:J76)</f>
        <v>696259950</v>
      </c>
    </row>
    <row r="78" spans="1:13" ht="22.5" customHeight="1" x14ac:dyDescent="0.45">
      <c r="D78" s="6"/>
      <c r="E78" s="6"/>
      <c r="F78" s="6"/>
      <c r="G78" s="25"/>
      <c r="H78" s="6"/>
      <c r="J78" s="6"/>
    </row>
    <row r="79" spans="1:13" ht="22.5" customHeight="1" x14ac:dyDescent="0.45">
      <c r="A79" s="11" t="s">
        <v>168</v>
      </c>
      <c r="B79" s="21"/>
      <c r="C79" s="21"/>
      <c r="D79" s="17">
        <f>D69-D77</f>
        <v>-36628798</v>
      </c>
      <c r="E79" s="17"/>
      <c r="F79" s="17">
        <f>F69-F77</f>
        <v>22510358</v>
      </c>
      <c r="G79" s="17"/>
      <c r="H79" s="17">
        <f>H69-H77</f>
        <v>-36671708</v>
      </c>
      <c r="J79" s="17">
        <f>J69-J77</f>
        <v>22510010</v>
      </c>
    </row>
    <row r="80" spans="1:13" ht="22.5" customHeight="1" x14ac:dyDescent="0.45">
      <c r="A80" s="5" t="s">
        <v>171</v>
      </c>
      <c r="B80" s="63">
        <v>10</v>
      </c>
      <c r="D80" s="27">
        <f>H80</f>
        <v>-10208482</v>
      </c>
      <c r="E80" s="6"/>
      <c r="F80" s="27">
        <v>6081658</v>
      </c>
      <c r="G80" s="6"/>
      <c r="H80" s="27">
        <v>-10208482</v>
      </c>
      <c r="J80" s="27">
        <v>6081588</v>
      </c>
      <c r="K80" s="97"/>
      <c r="L80" s="100">
        <v>6081588</v>
      </c>
      <c r="M80" s="7"/>
    </row>
    <row r="81" spans="1:12" ht="22.5" customHeight="1" thickBot="1" x14ac:dyDescent="0.5">
      <c r="A81" s="83" t="s">
        <v>167</v>
      </c>
      <c r="D81" s="41">
        <f>D79-D80</f>
        <v>-26420316</v>
      </c>
      <c r="E81" s="17"/>
      <c r="F81" s="41">
        <f>F79-F80</f>
        <v>16428700</v>
      </c>
      <c r="G81" s="6"/>
      <c r="H81" s="41">
        <f>H79-H80</f>
        <v>-26463226</v>
      </c>
      <c r="J81" s="41">
        <f>J79-J80</f>
        <v>16428422</v>
      </c>
      <c r="K81" s="100"/>
      <c r="L81" s="100">
        <f>D81-[2]PL!$D$25</f>
        <v>-6281373</v>
      </c>
    </row>
    <row r="82" spans="1:12" ht="22.5" customHeight="1" thickTop="1" x14ac:dyDescent="0.45">
      <c r="A82" s="11"/>
      <c r="D82" s="17"/>
      <c r="E82" s="17"/>
      <c r="F82" s="17"/>
      <c r="G82" s="6"/>
      <c r="H82" s="17"/>
      <c r="J82" s="17"/>
    </row>
    <row r="83" spans="1:12" ht="22.5" customHeight="1" x14ac:dyDescent="0.5">
      <c r="A83" s="1" t="s">
        <v>82</v>
      </c>
      <c r="D83" s="17"/>
      <c r="E83" s="17"/>
      <c r="F83" s="17"/>
      <c r="G83" s="6"/>
      <c r="H83" s="17"/>
      <c r="J83" s="17"/>
      <c r="L83" s="7"/>
    </row>
    <row r="84" spans="1:12" ht="22.5" customHeight="1" x14ac:dyDescent="0.5">
      <c r="A84" s="30" t="s">
        <v>67</v>
      </c>
      <c r="D84" s="17"/>
      <c r="E84" s="17"/>
      <c r="F84" s="17"/>
      <c r="G84" s="6"/>
      <c r="H84" s="17"/>
      <c r="J84" s="17"/>
    </row>
    <row r="85" spans="1:12" ht="22.5" customHeight="1" x14ac:dyDescent="0.45">
      <c r="A85" s="11"/>
      <c r="D85" s="17"/>
      <c r="E85" s="17"/>
      <c r="F85" s="17"/>
      <c r="G85" s="6"/>
      <c r="H85" s="17"/>
      <c r="J85" s="17"/>
    </row>
    <row r="86" spans="1:12" ht="22.5" customHeight="1" x14ac:dyDescent="0.45">
      <c r="A86" s="11"/>
      <c r="D86" s="132" t="s">
        <v>83</v>
      </c>
      <c r="E86" s="132"/>
      <c r="F86" s="132"/>
      <c r="H86" s="132" t="s">
        <v>84</v>
      </c>
      <c r="I86" s="131"/>
      <c r="J86" s="131"/>
    </row>
    <row r="87" spans="1:12" ht="22.5" customHeight="1" x14ac:dyDescent="0.45">
      <c r="A87" s="11"/>
      <c r="D87" s="133" t="s">
        <v>90</v>
      </c>
      <c r="E87" s="133"/>
      <c r="F87" s="133"/>
      <c r="H87" s="133" t="s">
        <v>90</v>
      </c>
      <c r="I87" s="133"/>
      <c r="J87" s="133"/>
    </row>
    <row r="88" spans="1:12" ht="22.5" customHeight="1" x14ac:dyDescent="0.45">
      <c r="A88" s="11"/>
      <c r="D88" s="133" t="s">
        <v>145</v>
      </c>
      <c r="E88" s="133"/>
      <c r="F88" s="133"/>
      <c r="H88" s="133" t="s">
        <v>145</v>
      </c>
      <c r="I88" s="133"/>
      <c r="J88" s="133"/>
    </row>
    <row r="89" spans="1:12" ht="22.5" customHeight="1" x14ac:dyDescent="0.45">
      <c r="A89" s="11"/>
      <c r="D89" s="78">
        <v>2562</v>
      </c>
      <c r="E89" s="78"/>
      <c r="F89" s="111">
        <v>2561</v>
      </c>
      <c r="G89" s="78"/>
      <c r="H89" s="94">
        <v>2562</v>
      </c>
      <c r="J89" s="111">
        <v>2561</v>
      </c>
    </row>
    <row r="90" spans="1:12" ht="22.5" customHeight="1" x14ac:dyDescent="0.45">
      <c r="A90" s="11"/>
      <c r="D90" s="131" t="s">
        <v>72</v>
      </c>
      <c r="E90" s="131"/>
      <c r="F90" s="131"/>
      <c r="G90" s="131"/>
      <c r="H90" s="131"/>
      <c r="I90" s="131"/>
      <c r="J90" s="131"/>
    </row>
    <row r="91" spans="1:12" ht="22.5" customHeight="1" x14ac:dyDescent="0.45">
      <c r="A91" s="11" t="s">
        <v>94</v>
      </c>
      <c r="D91" s="17"/>
      <c r="E91" s="17"/>
      <c r="F91" s="17"/>
      <c r="G91" s="6"/>
      <c r="H91" s="17"/>
      <c r="J91" s="17"/>
    </row>
    <row r="92" spans="1:12" ht="22.5" customHeight="1" x14ac:dyDescent="0.45">
      <c r="A92" s="4" t="s">
        <v>96</v>
      </c>
      <c r="D92" s="6"/>
      <c r="E92" s="6"/>
      <c r="F92" s="6"/>
      <c r="G92" s="6"/>
      <c r="H92" s="6"/>
      <c r="J92" s="6"/>
    </row>
    <row r="93" spans="1:12" ht="22.5" customHeight="1" x14ac:dyDescent="0.45">
      <c r="A93" s="4" t="s">
        <v>97</v>
      </c>
      <c r="D93" s="6"/>
      <c r="E93" s="6"/>
      <c r="F93" s="6"/>
      <c r="G93" s="6"/>
      <c r="H93" s="6"/>
      <c r="J93" s="6"/>
    </row>
    <row r="94" spans="1:12" ht="22.5" customHeight="1" x14ac:dyDescent="0.45">
      <c r="A94" s="5" t="s">
        <v>183</v>
      </c>
      <c r="B94" s="129"/>
      <c r="C94" s="129"/>
      <c r="D94" s="6"/>
      <c r="E94" s="6"/>
      <c r="F94" s="6"/>
      <c r="G94" s="6"/>
      <c r="H94" s="6"/>
      <c r="J94" s="6"/>
    </row>
    <row r="95" spans="1:12" ht="22.5" customHeight="1" x14ac:dyDescent="0.45">
      <c r="A95" s="5" t="s">
        <v>184</v>
      </c>
      <c r="D95" s="6">
        <f>'SH-11'!N22</f>
        <v>-7407</v>
      </c>
      <c r="E95" s="6"/>
      <c r="F95" s="6">
        <v>-4023</v>
      </c>
      <c r="G95" s="6"/>
      <c r="H95" s="55">
        <v>0</v>
      </c>
      <c r="I95" s="56"/>
      <c r="J95" s="102">
        <v>0</v>
      </c>
    </row>
    <row r="96" spans="1:12" ht="21.75" x14ac:dyDescent="0.45">
      <c r="A96" s="5" t="s">
        <v>105</v>
      </c>
      <c r="B96" s="76"/>
      <c r="C96" s="76"/>
      <c r="D96" s="6"/>
      <c r="E96" s="6"/>
      <c r="F96" s="6"/>
      <c r="G96" s="6"/>
      <c r="H96" s="55"/>
      <c r="I96" s="42"/>
      <c r="J96" s="102"/>
    </row>
    <row r="97" spans="1:12" ht="21.75" x14ac:dyDescent="0.45">
      <c r="A97" s="5" t="s">
        <v>185</v>
      </c>
      <c r="B97" s="76"/>
      <c r="C97" s="76"/>
      <c r="D97" s="6">
        <f>H97</f>
        <v>94488</v>
      </c>
      <c r="E97" s="6"/>
      <c r="F97" s="6">
        <f>J97</f>
        <v>478690</v>
      </c>
      <c r="G97" s="6"/>
      <c r="H97" s="6">
        <v>94488</v>
      </c>
      <c r="I97" s="42"/>
      <c r="J97" s="6">
        <v>478690</v>
      </c>
    </row>
    <row r="98" spans="1:12" ht="21.75" x14ac:dyDescent="0.45">
      <c r="A98" s="5" t="s">
        <v>133</v>
      </c>
      <c r="B98" s="76"/>
      <c r="C98" s="76"/>
      <c r="D98" s="6"/>
      <c r="E98" s="6"/>
      <c r="F98" s="6"/>
      <c r="G98" s="6"/>
      <c r="H98" s="6"/>
      <c r="I98" s="42"/>
      <c r="J98" s="6"/>
    </row>
    <row r="99" spans="1:12" ht="21.75" x14ac:dyDescent="0.45">
      <c r="A99" s="2" t="s">
        <v>134</v>
      </c>
      <c r="B99" s="76"/>
      <c r="C99" s="76"/>
      <c r="D99" s="27">
        <f>H99</f>
        <v>-18898</v>
      </c>
      <c r="E99" s="6"/>
      <c r="F99" s="27">
        <f>-F97*20%</f>
        <v>-95738</v>
      </c>
      <c r="G99" s="6"/>
      <c r="H99" s="27">
        <v>-18898</v>
      </c>
      <c r="J99" s="27">
        <f>-J97*20%</f>
        <v>-95738</v>
      </c>
    </row>
    <row r="100" spans="1:12" ht="21.75" x14ac:dyDescent="0.45">
      <c r="A100" s="11" t="s">
        <v>154</v>
      </c>
      <c r="B100" s="76"/>
      <c r="C100" s="76"/>
      <c r="D100" s="26">
        <f>D95+D97+D99</f>
        <v>68183</v>
      </c>
      <c r="E100" s="17"/>
      <c r="F100" s="26">
        <f>F95+F97+F99</f>
        <v>378929</v>
      </c>
      <c r="G100" s="6"/>
      <c r="H100" s="26">
        <f>H95+H97+H99</f>
        <v>75590</v>
      </c>
      <c r="J100" s="26">
        <f>J95+J97+J99</f>
        <v>382952</v>
      </c>
      <c r="K100" s="7">
        <f>'BS-3-5'!D75-'BS-3-5'!F75</f>
        <v>-32352133</v>
      </c>
      <c r="L100" s="7">
        <f>'BS-3-5'!H75-'BS-3-5'!J75</f>
        <v>-32387636</v>
      </c>
    </row>
    <row r="101" spans="1:12" ht="22.5" customHeight="1" thickBot="1" x14ac:dyDescent="0.5">
      <c r="A101" s="11" t="s">
        <v>98</v>
      </c>
      <c r="D101" s="41">
        <f>D100+D81</f>
        <v>-26352133</v>
      </c>
      <c r="E101" s="17"/>
      <c r="F101" s="41">
        <f>F100+F81</f>
        <v>16807629</v>
      </c>
      <c r="G101" s="6"/>
      <c r="H101" s="41">
        <f>H100+H81</f>
        <v>-26387636</v>
      </c>
      <c r="J101" s="41">
        <f>J100+J81</f>
        <v>16811374</v>
      </c>
    </row>
    <row r="102" spans="1:12" ht="22.5" customHeight="1" thickTop="1" x14ac:dyDescent="0.45">
      <c r="A102" s="11"/>
      <c r="D102" s="17"/>
      <c r="E102" s="17"/>
      <c r="F102" s="17"/>
      <c r="G102" s="6"/>
      <c r="H102" s="17"/>
      <c r="J102" s="17"/>
      <c r="K102" s="7">
        <f>D100-[2]PL!$D$54</f>
        <v>3639</v>
      </c>
    </row>
    <row r="103" spans="1:12" ht="22.5" customHeight="1" x14ac:dyDescent="0.45">
      <c r="A103" s="83" t="s">
        <v>169</v>
      </c>
      <c r="D103" s="6"/>
      <c r="E103" s="6"/>
      <c r="F103" s="6"/>
      <c r="G103" s="6"/>
      <c r="H103" s="6"/>
      <c r="J103" s="6"/>
    </row>
    <row r="104" spans="1:12" ht="22.5" customHeight="1" x14ac:dyDescent="0.45">
      <c r="A104" s="5" t="s">
        <v>118</v>
      </c>
      <c r="D104" s="6">
        <f>D81</f>
        <v>-26420316</v>
      </c>
      <c r="E104" s="6"/>
      <c r="F104" s="6">
        <f>F81</f>
        <v>16428700</v>
      </c>
      <c r="G104" s="6"/>
      <c r="H104" s="6">
        <f>H81</f>
        <v>-26463226</v>
      </c>
      <c r="J104" s="6">
        <f>J81</f>
        <v>16428422</v>
      </c>
    </row>
    <row r="105" spans="1:12" ht="22.5" customHeight="1" thickBot="1" x14ac:dyDescent="0.5">
      <c r="A105" s="83" t="s">
        <v>167</v>
      </c>
      <c r="D105" s="41">
        <f>D104</f>
        <v>-26420316</v>
      </c>
      <c r="E105" s="17"/>
      <c r="F105" s="41">
        <f>F104</f>
        <v>16428700</v>
      </c>
      <c r="G105" s="6"/>
      <c r="H105" s="41">
        <f>H104</f>
        <v>-26463226</v>
      </c>
      <c r="J105" s="41">
        <f>J104</f>
        <v>16428422</v>
      </c>
    </row>
    <row r="106" spans="1:12" ht="22.5" customHeight="1" thickTop="1" x14ac:dyDescent="0.45">
      <c r="D106" s="17"/>
      <c r="E106" s="17"/>
      <c r="F106" s="17"/>
      <c r="G106" s="6"/>
      <c r="H106" s="17"/>
      <c r="J106" s="17"/>
    </row>
    <row r="107" spans="1:12" ht="22.5" customHeight="1" x14ac:dyDescent="0.45">
      <c r="A107" s="11" t="s">
        <v>175</v>
      </c>
      <c r="D107" s="17"/>
      <c r="E107" s="17"/>
      <c r="F107" s="17"/>
      <c r="G107" s="6"/>
      <c r="H107" s="17"/>
      <c r="J107" s="17"/>
    </row>
    <row r="108" spans="1:12" ht="22.5" customHeight="1" x14ac:dyDescent="0.45">
      <c r="A108" s="5" t="s">
        <v>118</v>
      </c>
      <c r="D108" s="6">
        <f>D101</f>
        <v>-26352133</v>
      </c>
      <c r="E108" s="6"/>
      <c r="F108" s="6">
        <f>F101</f>
        <v>16807629</v>
      </c>
      <c r="G108" s="6"/>
      <c r="H108" s="6">
        <f>H101</f>
        <v>-26387636</v>
      </c>
      <c r="J108" s="6">
        <f>J101</f>
        <v>16811374</v>
      </c>
    </row>
    <row r="109" spans="1:12" ht="22.5" customHeight="1" thickBot="1" x14ac:dyDescent="0.5">
      <c r="A109" s="11" t="s">
        <v>176</v>
      </c>
      <c r="D109" s="41">
        <f>D108</f>
        <v>-26352133</v>
      </c>
      <c r="E109" s="17"/>
      <c r="F109" s="41">
        <f>F108</f>
        <v>16807629</v>
      </c>
      <c r="G109" s="6"/>
      <c r="H109" s="41">
        <f>H108</f>
        <v>-26387636</v>
      </c>
      <c r="J109" s="41">
        <f>J108</f>
        <v>16811374</v>
      </c>
    </row>
    <row r="110" spans="1:12" ht="22.5" customHeight="1" thickTop="1" x14ac:dyDescent="0.45">
      <c r="A110" s="11"/>
      <c r="D110" s="17"/>
      <c r="E110" s="17"/>
      <c r="F110" s="17"/>
      <c r="G110" s="6"/>
      <c r="H110" s="17"/>
      <c r="J110" s="17"/>
    </row>
    <row r="111" spans="1:12" ht="22.5" customHeight="1" thickBot="1" x14ac:dyDescent="0.5">
      <c r="A111" s="33" t="s">
        <v>170</v>
      </c>
      <c r="B111" s="29"/>
      <c r="D111" s="59">
        <f>D81/600000000</f>
        <v>-4.4033860000000001E-2</v>
      </c>
      <c r="E111" s="81"/>
      <c r="F111" s="59">
        <f>F81/600000000</f>
        <v>2.7381166666666668E-2</v>
      </c>
      <c r="G111" s="34"/>
      <c r="H111" s="59">
        <f>H81/600000000</f>
        <v>-4.4105376666666668E-2</v>
      </c>
      <c r="I111" s="24"/>
      <c r="J111" s="59">
        <f>J81/600000000</f>
        <v>2.7380703333333332E-2</v>
      </c>
    </row>
    <row r="112" spans="1:12" ht="22.5" customHeight="1" thickTop="1" x14ac:dyDescent="0.45"/>
  </sheetData>
  <mergeCells count="28">
    <mergeCell ref="H4:J4"/>
    <mergeCell ref="H60:J60"/>
    <mergeCell ref="H61:J61"/>
    <mergeCell ref="H30:J30"/>
    <mergeCell ref="H31:J31"/>
    <mergeCell ref="H5:J5"/>
    <mergeCell ref="H6:J6"/>
    <mergeCell ref="D8:J8"/>
    <mergeCell ref="D4:F4"/>
    <mergeCell ref="D5:F5"/>
    <mergeCell ref="D6:F6"/>
    <mergeCell ref="D30:F30"/>
    <mergeCell ref="D31:F31"/>
    <mergeCell ref="D32:F32"/>
    <mergeCell ref="D60:F60"/>
    <mergeCell ref="D61:F61"/>
    <mergeCell ref="D90:J90"/>
    <mergeCell ref="D64:J64"/>
    <mergeCell ref="H62:J62"/>
    <mergeCell ref="H32:J32"/>
    <mergeCell ref="D34:J34"/>
    <mergeCell ref="H88:J88"/>
    <mergeCell ref="H86:J86"/>
    <mergeCell ref="H87:J87"/>
    <mergeCell ref="D62:F62"/>
    <mergeCell ref="D86:F86"/>
    <mergeCell ref="D87:F87"/>
    <mergeCell ref="D88:F88"/>
  </mergeCells>
  <pageMargins left="0.7" right="0.7" top="0.48" bottom="0.5" header="0.5" footer="0.5"/>
  <pageSetup paperSize="9" scale="83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6" max="16383" man="1"/>
    <brk id="56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CC"/>
  </sheetPr>
  <dimension ref="A1:U27"/>
  <sheetViews>
    <sheetView zoomScale="47" zoomScaleNormal="47" zoomScaleSheetLayoutView="80" workbookViewId="0">
      <selection activeCell="H30" sqref="H30"/>
    </sheetView>
  </sheetViews>
  <sheetFormatPr defaultColWidth="9.140625" defaultRowHeight="21.75" x14ac:dyDescent="0.45"/>
  <cols>
    <col min="1" max="1" width="50.5703125" style="84" customWidth="1"/>
    <col min="2" max="2" width="7.85546875" style="84" customWidth="1"/>
    <col min="3" max="3" width="1.140625" style="84" customWidth="1"/>
    <col min="4" max="4" width="13.28515625" style="84" customWidth="1"/>
    <col min="5" max="5" width="1.140625" style="84" customWidth="1"/>
    <col min="6" max="6" width="12.85546875" style="84" bestFit="1" customWidth="1"/>
    <col min="7" max="7" width="1.140625" style="84" customWidth="1"/>
    <col min="8" max="8" width="13.28515625" style="84" customWidth="1"/>
    <col min="9" max="9" width="1.140625" style="84" customWidth="1"/>
    <col min="10" max="10" width="12.140625" style="84" customWidth="1"/>
    <col min="11" max="11" width="1.140625" style="84" customWidth="1"/>
    <col min="12" max="12" width="12.42578125" style="84" bestFit="1" customWidth="1"/>
    <col min="13" max="13" width="1.140625" style="84" customWidth="1"/>
    <col min="14" max="14" width="12.140625" style="84" customWidth="1"/>
    <col min="15" max="15" width="1.140625" style="84" customWidth="1"/>
    <col min="16" max="16" width="13.7109375" style="84" customWidth="1"/>
    <col min="17" max="17" width="1.140625" style="84" customWidth="1"/>
    <col min="18" max="18" width="13.7109375" style="84" customWidth="1"/>
    <col min="19" max="19" width="1.140625" style="84" customWidth="1"/>
    <col min="20" max="20" width="13.28515625" style="84" customWidth="1"/>
    <col min="21" max="21" width="13.140625" style="84" bestFit="1" customWidth="1"/>
    <col min="22" max="16384" width="9.140625" style="84"/>
  </cols>
  <sheetData>
    <row r="1" spans="1:20" s="65" customFormat="1" ht="23.25" x14ac:dyDescent="0.5">
      <c r="A1" s="1" t="s">
        <v>82</v>
      </c>
    </row>
    <row r="2" spans="1:20" s="65" customFormat="1" ht="23.25" x14ac:dyDescent="0.5">
      <c r="A2" s="30" t="s">
        <v>68</v>
      </c>
    </row>
    <row r="3" spans="1:20" x14ac:dyDescent="0.45">
      <c r="A3" s="67"/>
    </row>
    <row r="4" spans="1:20" x14ac:dyDescent="0.45">
      <c r="A4" s="67"/>
      <c r="D4" s="134" t="s">
        <v>83</v>
      </c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</row>
    <row r="5" spans="1:20" x14ac:dyDescent="0.45">
      <c r="D5" s="115"/>
      <c r="J5" s="136" t="s">
        <v>28</v>
      </c>
      <c r="K5" s="136"/>
      <c r="L5" s="136"/>
      <c r="N5" s="136" t="s">
        <v>88</v>
      </c>
      <c r="O5" s="136"/>
      <c r="P5" s="136"/>
      <c r="Q5" s="136"/>
      <c r="R5" s="136"/>
    </row>
    <row r="6" spans="1:20" x14ac:dyDescent="0.45">
      <c r="D6" s="115"/>
      <c r="J6" s="66"/>
      <c r="K6" s="66"/>
      <c r="L6" s="66"/>
      <c r="N6" s="66"/>
      <c r="O6" s="66"/>
      <c r="P6" s="66" t="s">
        <v>181</v>
      </c>
      <c r="R6" s="115" t="s">
        <v>135</v>
      </c>
    </row>
    <row r="7" spans="1:20" x14ac:dyDescent="0.45">
      <c r="D7" s="115" t="s">
        <v>16</v>
      </c>
      <c r="G7" s="66"/>
      <c r="H7" s="66" t="s">
        <v>99</v>
      </c>
      <c r="I7" s="66"/>
      <c r="M7" s="115"/>
      <c r="P7" s="66" t="s">
        <v>131</v>
      </c>
      <c r="R7" s="115" t="s">
        <v>136</v>
      </c>
    </row>
    <row r="8" spans="1:20" x14ac:dyDescent="0.45">
      <c r="D8" s="115" t="s">
        <v>103</v>
      </c>
      <c r="E8" s="115"/>
      <c r="F8" s="115" t="s">
        <v>47</v>
      </c>
      <c r="G8" s="66"/>
      <c r="H8" s="66" t="s">
        <v>100</v>
      </c>
      <c r="I8" s="66"/>
      <c r="J8" s="66" t="s">
        <v>79</v>
      </c>
      <c r="K8" s="115"/>
      <c r="L8" s="115" t="s">
        <v>77</v>
      </c>
      <c r="M8" s="115"/>
      <c r="N8" s="115" t="s">
        <v>92</v>
      </c>
      <c r="O8" s="115"/>
      <c r="P8" s="85" t="s">
        <v>132</v>
      </c>
      <c r="Q8" s="115"/>
      <c r="R8" s="115" t="s">
        <v>137</v>
      </c>
      <c r="S8" s="115"/>
      <c r="T8" s="115" t="s">
        <v>24</v>
      </c>
    </row>
    <row r="9" spans="1:20" x14ac:dyDescent="0.45">
      <c r="B9" s="112" t="s">
        <v>1</v>
      </c>
      <c r="D9" s="66" t="s">
        <v>102</v>
      </c>
      <c r="E9" s="66"/>
      <c r="F9" s="66" t="s">
        <v>46</v>
      </c>
      <c r="G9" s="66"/>
      <c r="H9" s="66" t="s">
        <v>101</v>
      </c>
      <c r="I9" s="66"/>
      <c r="J9" s="66" t="s">
        <v>48</v>
      </c>
      <c r="K9" s="115"/>
      <c r="L9" s="115" t="s">
        <v>78</v>
      </c>
      <c r="M9" s="115"/>
      <c r="N9" s="115" t="s">
        <v>93</v>
      </c>
      <c r="O9" s="115"/>
      <c r="P9" s="85" t="s">
        <v>104</v>
      </c>
      <c r="Q9" s="115"/>
      <c r="R9" s="66" t="s">
        <v>10</v>
      </c>
      <c r="S9" s="115"/>
      <c r="T9" s="66" t="s">
        <v>25</v>
      </c>
    </row>
    <row r="10" spans="1:20" x14ac:dyDescent="0.45">
      <c r="B10" s="112"/>
      <c r="D10" s="137" t="s">
        <v>72</v>
      </c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</row>
    <row r="11" spans="1:20" x14ac:dyDescent="0.45">
      <c r="A11" s="67" t="s">
        <v>146</v>
      </c>
      <c r="B11" s="68"/>
    </row>
    <row r="12" spans="1:20" x14ac:dyDescent="0.45">
      <c r="A12" s="67" t="s">
        <v>147</v>
      </c>
      <c r="B12" s="68"/>
      <c r="D12" s="69">
        <v>300000000</v>
      </c>
      <c r="E12" s="48"/>
      <c r="F12" s="69">
        <v>202200890</v>
      </c>
      <c r="G12" s="48"/>
      <c r="H12" s="48">
        <v>308333</v>
      </c>
      <c r="I12" s="48"/>
      <c r="J12" s="69">
        <v>12563304</v>
      </c>
      <c r="K12" s="70"/>
      <c r="L12" s="69">
        <v>71140435</v>
      </c>
      <c r="M12" s="70"/>
      <c r="N12" s="70">
        <v>528</v>
      </c>
      <c r="O12" s="70"/>
      <c r="P12" s="70">
        <v>-1322896</v>
      </c>
      <c r="Q12" s="70"/>
      <c r="R12" s="48">
        <f>N12+P12</f>
        <v>-1322368</v>
      </c>
      <c r="S12" s="70"/>
      <c r="T12" s="48">
        <f>SUM(D12:L12,R12)</f>
        <v>584890594</v>
      </c>
    </row>
    <row r="13" spans="1:20" ht="15" customHeight="1" x14ac:dyDescent="0.45">
      <c r="B13" s="68"/>
      <c r="R13" s="82"/>
    </row>
    <row r="14" spans="1:20" x14ac:dyDescent="0.45">
      <c r="A14" s="67" t="s">
        <v>74</v>
      </c>
      <c r="B14" s="68"/>
      <c r="C14" s="67"/>
      <c r="D14" s="48"/>
      <c r="E14" s="86"/>
      <c r="F14" s="48"/>
      <c r="G14" s="82"/>
      <c r="H14" s="82"/>
      <c r="I14" s="82"/>
      <c r="J14" s="48"/>
      <c r="K14" s="87"/>
      <c r="L14" s="48"/>
      <c r="M14" s="87"/>
      <c r="N14" s="87"/>
      <c r="O14" s="87"/>
      <c r="P14" s="87"/>
      <c r="Q14" s="87"/>
      <c r="R14" s="82"/>
      <c r="S14" s="87"/>
      <c r="T14" s="48"/>
    </row>
    <row r="15" spans="1:20" x14ac:dyDescent="0.45">
      <c r="A15" s="72" t="s">
        <v>109</v>
      </c>
      <c r="B15" s="68"/>
      <c r="C15" s="67"/>
      <c r="D15" s="48"/>
      <c r="E15" s="86"/>
      <c r="F15" s="48"/>
      <c r="G15" s="82"/>
      <c r="H15" s="82"/>
      <c r="I15" s="82"/>
      <c r="J15" s="48"/>
      <c r="K15" s="87"/>
      <c r="L15" s="48"/>
      <c r="M15" s="87"/>
      <c r="N15" s="87"/>
      <c r="O15" s="87"/>
      <c r="P15" s="87"/>
      <c r="Q15" s="87"/>
      <c r="R15" s="82"/>
      <c r="S15" s="87"/>
      <c r="T15" s="48"/>
    </row>
    <row r="16" spans="1:20" x14ac:dyDescent="0.45">
      <c r="A16" s="10" t="s">
        <v>160</v>
      </c>
      <c r="B16" s="68">
        <v>11</v>
      </c>
      <c r="C16" s="67"/>
      <c r="D16" s="82">
        <v>0</v>
      </c>
      <c r="E16" s="86"/>
      <c r="F16" s="49">
        <v>0</v>
      </c>
      <c r="G16" s="82"/>
      <c r="H16" s="49">
        <v>0</v>
      </c>
      <c r="I16" s="82"/>
      <c r="J16" s="49">
        <v>0</v>
      </c>
      <c r="K16" s="87"/>
      <c r="L16" s="49">
        <v>-12000000</v>
      </c>
      <c r="M16" s="87"/>
      <c r="N16" s="49">
        <v>0</v>
      </c>
      <c r="O16" s="87"/>
      <c r="P16" s="49">
        <v>0</v>
      </c>
      <c r="Q16" s="87"/>
      <c r="R16" s="49">
        <f>SUM(N16,P16)</f>
        <v>0</v>
      </c>
      <c r="S16" s="87"/>
      <c r="T16" s="49">
        <f>SUM(D16:N16)</f>
        <v>-12000000</v>
      </c>
    </row>
    <row r="17" spans="1:21" x14ac:dyDescent="0.45">
      <c r="A17" s="83" t="s">
        <v>153</v>
      </c>
      <c r="B17" s="68"/>
      <c r="C17" s="67"/>
      <c r="D17" s="103"/>
      <c r="L17" s="103"/>
      <c r="N17" s="103"/>
    </row>
    <row r="18" spans="1:21" x14ac:dyDescent="0.45">
      <c r="A18" s="83" t="s">
        <v>158</v>
      </c>
      <c r="B18" s="68"/>
      <c r="C18" s="67"/>
      <c r="D18" s="50">
        <f>SUM(D16)</f>
        <v>0</v>
      </c>
      <c r="E18" s="86"/>
      <c r="F18" s="50">
        <f>SUM(F16)</f>
        <v>0</v>
      </c>
      <c r="G18" s="82"/>
      <c r="H18" s="50">
        <f>SUM(H16)</f>
        <v>0</v>
      </c>
      <c r="I18" s="82"/>
      <c r="J18" s="50">
        <f>SUM(J16)</f>
        <v>0</v>
      </c>
      <c r="K18" s="87"/>
      <c r="L18" s="50">
        <f>SUM(L16)</f>
        <v>-12000000</v>
      </c>
      <c r="M18" s="87"/>
      <c r="N18" s="50">
        <f>SUM(N16)</f>
        <v>0</v>
      </c>
      <c r="O18" s="48"/>
      <c r="P18" s="50">
        <f>SUM(P16)</f>
        <v>0</v>
      </c>
      <c r="Q18" s="87"/>
      <c r="R18" s="50">
        <f>SUM(R16)</f>
        <v>0</v>
      </c>
      <c r="S18" s="87"/>
      <c r="T18" s="50">
        <f>SUM(T16)</f>
        <v>-12000000</v>
      </c>
    </row>
    <row r="19" spans="1:21" ht="15" customHeight="1" x14ac:dyDescent="0.45">
      <c r="B19" s="68"/>
    </row>
    <row r="20" spans="1:21" x14ac:dyDescent="0.45">
      <c r="A20" s="83" t="s">
        <v>71</v>
      </c>
      <c r="B20" s="68"/>
    </row>
    <row r="21" spans="1:21" x14ac:dyDescent="0.45">
      <c r="A21" s="10" t="s">
        <v>156</v>
      </c>
      <c r="B21" s="68"/>
      <c r="D21" s="86">
        <v>0</v>
      </c>
      <c r="E21" s="86"/>
      <c r="F21" s="86">
        <v>0</v>
      </c>
      <c r="G21" s="82"/>
      <c r="H21" s="86">
        <v>0</v>
      </c>
      <c r="I21" s="82"/>
      <c r="J21" s="86">
        <v>0</v>
      </c>
      <c r="K21" s="87"/>
      <c r="L21" s="82">
        <v>16428700</v>
      </c>
      <c r="M21" s="87"/>
      <c r="N21" s="87">
        <v>0</v>
      </c>
      <c r="O21" s="87"/>
      <c r="P21" s="87">
        <v>0</v>
      </c>
      <c r="Q21" s="87"/>
      <c r="R21" s="82">
        <f>SUM(N21,P21)</f>
        <v>0</v>
      </c>
      <c r="S21" s="87"/>
      <c r="T21" s="82">
        <f>SUM(D21,F21,J21,L21,N21,H21)</f>
        <v>16428700</v>
      </c>
    </row>
    <row r="22" spans="1:21" x14ac:dyDescent="0.45">
      <c r="A22" s="10" t="s">
        <v>157</v>
      </c>
      <c r="B22" s="68"/>
      <c r="D22" s="86">
        <v>0</v>
      </c>
      <c r="E22" s="86"/>
      <c r="F22" s="86">
        <v>0</v>
      </c>
      <c r="G22" s="82"/>
      <c r="H22" s="86">
        <v>0</v>
      </c>
      <c r="I22" s="82"/>
      <c r="J22" s="86">
        <v>0</v>
      </c>
      <c r="K22" s="87"/>
      <c r="L22" s="82">
        <v>0</v>
      </c>
      <c r="M22" s="87"/>
      <c r="N22" s="87">
        <v>-4023</v>
      </c>
      <c r="O22" s="87"/>
      <c r="P22" s="87">
        <v>382952</v>
      </c>
      <c r="Q22" s="87"/>
      <c r="R22" s="82">
        <f>SUM(N22,P22)</f>
        <v>378929</v>
      </c>
      <c r="S22" s="87"/>
      <c r="T22" s="82">
        <f>SUM(D22,F22,J22,L22,N22,H22,P22)</f>
        <v>378929</v>
      </c>
    </row>
    <row r="23" spans="1:21" x14ac:dyDescent="0.45">
      <c r="A23" s="83" t="s">
        <v>177</v>
      </c>
      <c r="B23" s="68"/>
      <c r="D23" s="51">
        <f>SUM(D21:D22)</f>
        <v>0</v>
      </c>
      <c r="E23" s="86"/>
      <c r="F23" s="51">
        <f>SUM(F21:F22)</f>
        <v>0</v>
      </c>
      <c r="G23" s="82"/>
      <c r="H23" s="51">
        <f>SUM(H21:H22)</f>
        <v>0</v>
      </c>
      <c r="I23" s="82"/>
      <c r="J23" s="51">
        <f>SUM(J21:J22)</f>
        <v>0</v>
      </c>
      <c r="K23" s="87"/>
      <c r="L23" s="51">
        <f>SUM(L21:L22)</f>
        <v>16428700</v>
      </c>
      <c r="M23" s="87"/>
      <c r="N23" s="51">
        <f>SUM(N21:N22)</f>
        <v>-4023</v>
      </c>
      <c r="O23" s="48"/>
      <c r="P23" s="51">
        <f>SUM(P21:P22)</f>
        <v>382952</v>
      </c>
      <c r="Q23" s="87"/>
      <c r="R23" s="51">
        <f>SUM(R21:R22)</f>
        <v>378929</v>
      </c>
      <c r="S23" s="87"/>
      <c r="T23" s="51">
        <f>SUM(T21:T22)</f>
        <v>16807629</v>
      </c>
    </row>
    <row r="24" spans="1:21" ht="15" customHeight="1" x14ac:dyDescent="0.45">
      <c r="A24" s="10"/>
      <c r="B24" s="68"/>
      <c r="D24" s="86"/>
      <c r="E24" s="86"/>
      <c r="F24" s="86"/>
      <c r="G24" s="82"/>
      <c r="H24" s="86"/>
      <c r="I24" s="82"/>
      <c r="J24" s="86"/>
      <c r="K24" s="87"/>
      <c r="L24" s="82"/>
      <c r="M24" s="87"/>
      <c r="N24" s="87"/>
      <c r="O24" s="87"/>
      <c r="P24" s="87"/>
      <c r="Q24" s="87"/>
      <c r="R24" s="82"/>
      <c r="S24" s="87"/>
      <c r="T24" s="82"/>
    </row>
    <row r="25" spans="1:21" hidden="1" x14ac:dyDescent="0.45">
      <c r="A25" s="10" t="s">
        <v>75</v>
      </c>
      <c r="B25" s="68"/>
      <c r="C25" s="67"/>
      <c r="D25" s="82">
        <v>0</v>
      </c>
      <c r="E25" s="82"/>
      <c r="F25" s="82">
        <v>0</v>
      </c>
      <c r="G25" s="82"/>
      <c r="H25" s="82">
        <v>0</v>
      </c>
      <c r="I25" s="82"/>
      <c r="J25" s="82"/>
      <c r="K25" s="87"/>
      <c r="L25" s="82">
        <f>-J25</f>
        <v>0</v>
      </c>
      <c r="M25" s="87"/>
      <c r="N25" s="82">
        <v>0</v>
      </c>
      <c r="O25" s="87"/>
      <c r="P25" s="82">
        <v>0</v>
      </c>
      <c r="Q25" s="87"/>
      <c r="R25" s="82">
        <f>SUM(N25,P25)</f>
        <v>0</v>
      </c>
      <c r="S25" s="87"/>
      <c r="T25" s="82">
        <f>SUM(D25:S25)</f>
        <v>0</v>
      </c>
    </row>
    <row r="26" spans="1:21" ht="22.5" thickBot="1" x14ac:dyDescent="0.5">
      <c r="A26" s="67" t="s">
        <v>148</v>
      </c>
      <c r="B26" s="68"/>
      <c r="D26" s="107">
        <f>SUM(D12,D16,D23,D25)</f>
        <v>300000000</v>
      </c>
      <c r="E26" s="48"/>
      <c r="F26" s="107">
        <f>SUM(F12,F16,F23,F25)</f>
        <v>202200890</v>
      </c>
      <c r="G26" s="82"/>
      <c r="H26" s="107">
        <f>SUM(H12,H16,H23,H25)</f>
        <v>308333</v>
      </c>
      <c r="I26" s="82"/>
      <c r="J26" s="107">
        <f>SUM(J12,J16,J23,J25)</f>
        <v>12563304</v>
      </c>
      <c r="K26" s="87"/>
      <c r="L26" s="107">
        <f>SUM(L12,L16,L23,L25)</f>
        <v>75569135</v>
      </c>
      <c r="M26" s="87"/>
      <c r="N26" s="107">
        <f>SUM(N12,N16,N23,N25)</f>
        <v>-3495</v>
      </c>
      <c r="O26" s="48"/>
      <c r="P26" s="107">
        <f>SUM(P12,P16,P23,P25)</f>
        <v>-939944</v>
      </c>
      <c r="Q26" s="87"/>
      <c r="R26" s="107">
        <f>SUM(R12,R16,R23,R25)</f>
        <v>-943439</v>
      </c>
      <c r="S26" s="87"/>
      <c r="T26" s="107">
        <f>SUM(T12,T16,T23,T25)</f>
        <v>589698223</v>
      </c>
      <c r="U26" s="95"/>
    </row>
    <row r="27" spans="1:21" ht="22.5" thickTop="1" x14ac:dyDescent="0.45">
      <c r="B27" s="68"/>
    </row>
  </sheetData>
  <mergeCells count="4">
    <mergeCell ref="D4:T4"/>
    <mergeCell ref="J5:L5"/>
    <mergeCell ref="N5:R5"/>
    <mergeCell ref="D10:T10"/>
  </mergeCells>
  <phoneticPr fontId="5" type="noConversion"/>
  <pageMargins left="0.7" right="0.7" top="0.48" bottom="0.5" header="0.5" footer="0.5"/>
  <pageSetup paperSize="9" scale="81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10AB-7F5B-46F6-A7D1-B5E69CB02061}">
  <sheetPr>
    <tabColor rgb="FF99FFCC"/>
  </sheetPr>
  <dimension ref="A1:U27"/>
  <sheetViews>
    <sheetView view="pageBreakPreview" zoomScale="80" zoomScaleNormal="47" zoomScaleSheetLayoutView="80" workbookViewId="0">
      <selection activeCell="O84" sqref="O84"/>
    </sheetView>
  </sheetViews>
  <sheetFormatPr defaultColWidth="9.140625" defaultRowHeight="21.75" x14ac:dyDescent="0.45"/>
  <cols>
    <col min="1" max="1" width="50.5703125" style="84" customWidth="1"/>
    <col min="2" max="2" width="7.85546875" style="84" customWidth="1"/>
    <col min="3" max="3" width="1.140625" style="84" customWidth="1"/>
    <col min="4" max="4" width="13.28515625" style="84" customWidth="1"/>
    <col min="5" max="5" width="1.140625" style="84" customWidth="1"/>
    <col min="6" max="6" width="12.85546875" style="84" bestFit="1" customWidth="1"/>
    <col min="7" max="7" width="1.140625" style="84" customWidth="1"/>
    <col min="8" max="8" width="13.28515625" style="84" customWidth="1"/>
    <col min="9" max="9" width="1.140625" style="84" customWidth="1"/>
    <col min="10" max="10" width="12.140625" style="84" customWidth="1"/>
    <col min="11" max="11" width="1.140625" style="84" customWidth="1"/>
    <col min="12" max="12" width="12.42578125" style="84" bestFit="1" customWidth="1"/>
    <col min="13" max="13" width="1.140625" style="84" customWidth="1"/>
    <col min="14" max="14" width="12.140625" style="84" customWidth="1"/>
    <col min="15" max="15" width="1.140625" style="84" customWidth="1"/>
    <col min="16" max="16" width="13.7109375" style="84" customWidth="1"/>
    <col min="17" max="17" width="1.140625" style="84" customWidth="1"/>
    <col min="18" max="18" width="13.7109375" style="84" customWidth="1"/>
    <col min="19" max="19" width="1.140625" style="84" customWidth="1"/>
    <col min="20" max="20" width="13.28515625" style="84" customWidth="1"/>
    <col min="21" max="21" width="13.140625" style="84" bestFit="1" customWidth="1"/>
    <col min="22" max="16384" width="9.140625" style="84"/>
  </cols>
  <sheetData>
    <row r="1" spans="1:21" s="65" customFormat="1" ht="23.25" x14ac:dyDescent="0.5">
      <c r="A1" s="1" t="s">
        <v>82</v>
      </c>
    </row>
    <row r="2" spans="1:21" s="65" customFormat="1" ht="23.25" x14ac:dyDescent="0.5">
      <c r="A2" s="30" t="s">
        <v>68</v>
      </c>
    </row>
    <row r="3" spans="1:21" x14ac:dyDescent="0.45">
      <c r="A3" s="67"/>
    </row>
    <row r="4" spans="1:21" x14ac:dyDescent="0.45">
      <c r="A4" s="67"/>
      <c r="D4" s="134" t="s">
        <v>83</v>
      </c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</row>
    <row r="5" spans="1:21" x14ac:dyDescent="0.45">
      <c r="D5" s="118"/>
      <c r="J5" s="136" t="s">
        <v>28</v>
      </c>
      <c r="K5" s="136"/>
      <c r="L5" s="136"/>
      <c r="N5" s="136" t="s">
        <v>88</v>
      </c>
      <c r="O5" s="136"/>
      <c r="P5" s="136"/>
      <c r="Q5" s="136"/>
      <c r="R5" s="136"/>
    </row>
    <row r="6" spans="1:21" x14ac:dyDescent="0.45">
      <c r="D6" s="118"/>
      <c r="J6" s="66"/>
      <c r="K6" s="66"/>
      <c r="L6" s="66"/>
      <c r="N6" s="66"/>
      <c r="O6" s="66"/>
      <c r="P6" s="66" t="s">
        <v>181</v>
      </c>
      <c r="R6" s="118" t="s">
        <v>135</v>
      </c>
    </row>
    <row r="7" spans="1:21" x14ac:dyDescent="0.45">
      <c r="D7" s="118" t="s">
        <v>16</v>
      </c>
      <c r="G7" s="66"/>
      <c r="H7" s="66" t="s">
        <v>99</v>
      </c>
      <c r="I7" s="66"/>
      <c r="M7" s="118"/>
      <c r="P7" s="66" t="s">
        <v>131</v>
      </c>
      <c r="R7" s="118" t="s">
        <v>136</v>
      </c>
    </row>
    <row r="8" spans="1:21" x14ac:dyDescent="0.45">
      <c r="D8" s="118" t="s">
        <v>103</v>
      </c>
      <c r="E8" s="118"/>
      <c r="F8" s="118" t="s">
        <v>47</v>
      </c>
      <c r="G8" s="66"/>
      <c r="H8" s="66" t="s">
        <v>100</v>
      </c>
      <c r="I8" s="66"/>
      <c r="J8" s="66" t="s">
        <v>79</v>
      </c>
      <c r="K8" s="118"/>
      <c r="L8" s="118" t="s">
        <v>77</v>
      </c>
      <c r="M8" s="118"/>
      <c r="N8" s="118" t="s">
        <v>92</v>
      </c>
      <c r="O8" s="118"/>
      <c r="P8" s="85" t="s">
        <v>132</v>
      </c>
      <c r="Q8" s="118"/>
      <c r="R8" s="118" t="s">
        <v>137</v>
      </c>
      <c r="S8" s="118"/>
      <c r="T8" s="118" t="s">
        <v>24</v>
      </c>
    </row>
    <row r="9" spans="1:21" x14ac:dyDescent="0.45">
      <c r="B9" s="120" t="s">
        <v>1</v>
      </c>
      <c r="D9" s="66" t="s">
        <v>102</v>
      </c>
      <c r="E9" s="66"/>
      <c r="F9" s="66" t="s">
        <v>46</v>
      </c>
      <c r="G9" s="66"/>
      <c r="H9" s="66" t="s">
        <v>101</v>
      </c>
      <c r="I9" s="66"/>
      <c r="J9" s="66" t="s">
        <v>48</v>
      </c>
      <c r="K9" s="118"/>
      <c r="L9" s="118" t="s">
        <v>78</v>
      </c>
      <c r="M9" s="118"/>
      <c r="N9" s="118" t="s">
        <v>93</v>
      </c>
      <c r="O9" s="118"/>
      <c r="P9" s="85" t="s">
        <v>104</v>
      </c>
      <c r="Q9" s="118"/>
      <c r="R9" s="66" t="s">
        <v>10</v>
      </c>
      <c r="S9" s="118"/>
      <c r="T9" s="66" t="s">
        <v>25</v>
      </c>
    </row>
    <row r="10" spans="1:21" x14ac:dyDescent="0.45">
      <c r="B10" s="120"/>
      <c r="D10" s="137" t="s">
        <v>72</v>
      </c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</row>
    <row r="11" spans="1:21" x14ac:dyDescent="0.45">
      <c r="A11" s="67" t="s">
        <v>163</v>
      </c>
      <c r="B11" s="68"/>
      <c r="D11" s="95"/>
    </row>
    <row r="12" spans="1:21" x14ac:dyDescent="0.45">
      <c r="A12" s="67" t="s">
        <v>164</v>
      </c>
      <c r="B12" s="68"/>
      <c r="D12" s="69">
        <v>300000000</v>
      </c>
      <c r="E12" s="48"/>
      <c r="F12" s="69">
        <v>202200890</v>
      </c>
      <c r="G12" s="48"/>
      <c r="H12" s="48">
        <v>308333</v>
      </c>
      <c r="I12" s="48"/>
      <c r="J12" s="69">
        <v>13213344</v>
      </c>
      <c r="K12" s="70"/>
      <c r="L12" s="69">
        <v>70764107</v>
      </c>
      <c r="M12" s="70"/>
      <c r="N12" s="70">
        <v>-5665</v>
      </c>
      <c r="O12" s="70"/>
      <c r="P12" s="70">
        <v>-646899</v>
      </c>
      <c r="Q12" s="70"/>
      <c r="R12" s="48">
        <f>SUM(N12:P12)</f>
        <v>-652564</v>
      </c>
      <c r="S12" s="70"/>
      <c r="T12" s="48">
        <f>SUM(D12:L12,R12)</f>
        <v>585834110</v>
      </c>
      <c r="U12" s="95"/>
    </row>
    <row r="13" spans="1:21" ht="15" customHeight="1" x14ac:dyDescent="0.45">
      <c r="B13" s="68"/>
      <c r="R13" s="82"/>
    </row>
    <row r="14" spans="1:21" x14ac:dyDescent="0.45">
      <c r="A14" s="67" t="s">
        <v>74</v>
      </c>
      <c r="B14" s="68"/>
      <c r="C14" s="67"/>
      <c r="D14" s="48"/>
      <c r="E14" s="86"/>
      <c r="F14" s="48"/>
      <c r="G14" s="82"/>
      <c r="H14" s="82"/>
      <c r="I14" s="82"/>
      <c r="J14" s="48"/>
      <c r="K14" s="87"/>
      <c r="L14" s="48"/>
      <c r="M14" s="87"/>
      <c r="N14" s="87"/>
      <c r="O14" s="87"/>
      <c r="P14" s="87"/>
      <c r="Q14" s="87"/>
      <c r="R14" s="82"/>
      <c r="S14" s="87"/>
      <c r="T14" s="48"/>
    </row>
    <row r="15" spans="1:21" x14ac:dyDescent="0.45">
      <c r="A15" s="72" t="s">
        <v>109</v>
      </c>
      <c r="B15" s="68"/>
      <c r="C15" s="67"/>
      <c r="D15" s="48"/>
      <c r="E15" s="86"/>
      <c r="F15" s="48"/>
      <c r="G15" s="82"/>
      <c r="H15" s="82"/>
      <c r="I15" s="82"/>
      <c r="J15" s="48"/>
      <c r="K15" s="87"/>
      <c r="L15" s="48"/>
      <c r="M15" s="87"/>
      <c r="N15" s="87"/>
      <c r="O15" s="87"/>
      <c r="P15" s="87"/>
      <c r="Q15" s="87"/>
      <c r="R15" s="82"/>
      <c r="S15" s="87"/>
      <c r="T15" s="48"/>
    </row>
    <row r="16" spans="1:21" x14ac:dyDescent="0.45">
      <c r="A16" s="10" t="s">
        <v>160</v>
      </c>
      <c r="B16" s="68">
        <v>11</v>
      </c>
      <c r="C16" s="67"/>
      <c r="D16" s="82">
        <v>0</v>
      </c>
      <c r="E16" s="86"/>
      <c r="F16" s="49">
        <v>0</v>
      </c>
      <c r="G16" s="82"/>
      <c r="H16" s="49">
        <v>0</v>
      </c>
      <c r="I16" s="82"/>
      <c r="J16" s="49">
        <v>0</v>
      </c>
      <c r="K16" s="87"/>
      <c r="L16" s="49">
        <v>-6000000</v>
      </c>
      <c r="M16" s="87"/>
      <c r="N16" s="49">
        <v>0</v>
      </c>
      <c r="O16" s="87"/>
      <c r="P16" s="49">
        <v>0</v>
      </c>
      <c r="Q16" s="87"/>
      <c r="R16" s="49">
        <f>SUM(N16,P16)</f>
        <v>0</v>
      </c>
      <c r="S16" s="87"/>
      <c r="T16" s="49">
        <f>SUM(D16:N16)</f>
        <v>-6000000</v>
      </c>
    </row>
    <row r="17" spans="1:21" x14ac:dyDescent="0.45">
      <c r="A17" s="83" t="s">
        <v>153</v>
      </c>
      <c r="B17" s="68"/>
      <c r="C17" s="67"/>
      <c r="D17" s="103"/>
      <c r="L17" s="103"/>
      <c r="N17" s="103"/>
    </row>
    <row r="18" spans="1:21" x14ac:dyDescent="0.45">
      <c r="A18" s="83" t="s">
        <v>158</v>
      </c>
      <c r="B18" s="68"/>
      <c r="C18" s="67"/>
      <c r="D18" s="50">
        <f>SUM(D16)</f>
        <v>0</v>
      </c>
      <c r="E18" s="86"/>
      <c r="F18" s="50">
        <f>SUM(F16)</f>
        <v>0</v>
      </c>
      <c r="G18" s="82"/>
      <c r="H18" s="50">
        <f>SUM(H16)</f>
        <v>0</v>
      </c>
      <c r="I18" s="82"/>
      <c r="J18" s="50">
        <f>SUM(J16)</f>
        <v>0</v>
      </c>
      <c r="K18" s="87"/>
      <c r="L18" s="50">
        <f>SUM(L16)</f>
        <v>-6000000</v>
      </c>
      <c r="M18" s="87"/>
      <c r="N18" s="50">
        <f>SUM(N16)</f>
        <v>0</v>
      </c>
      <c r="O18" s="48"/>
      <c r="P18" s="50">
        <f>SUM(P16)</f>
        <v>0</v>
      </c>
      <c r="Q18" s="87"/>
      <c r="R18" s="50">
        <f>SUM(R16)</f>
        <v>0</v>
      </c>
      <c r="S18" s="87"/>
      <c r="T18" s="50">
        <f>SUM(T16)</f>
        <v>-6000000</v>
      </c>
    </row>
    <row r="19" spans="1:21" ht="15" customHeight="1" x14ac:dyDescent="0.45">
      <c r="B19" s="68"/>
    </row>
    <row r="20" spans="1:21" x14ac:dyDescent="0.45">
      <c r="A20" s="83" t="s">
        <v>71</v>
      </c>
      <c r="B20" s="68"/>
    </row>
    <row r="21" spans="1:21" x14ac:dyDescent="0.45">
      <c r="A21" s="10" t="s">
        <v>166</v>
      </c>
      <c r="B21" s="68"/>
      <c r="D21" s="86">
        <v>0</v>
      </c>
      <c r="E21" s="86"/>
      <c r="F21" s="86">
        <v>0</v>
      </c>
      <c r="G21" s="82"/>
      <c r="H21" s="86">
        <v>0</v>
      </c>
      <c r="I21" s="82"/>
      <c r="J21" s="86">
        <v>0</v>
      </c>
      <c r="K21" s="87"/>
      <c r="L21" s="82">
        <f>'PL-6-9'!D81</f>
        <v>-26420316</v>
      </c>
      <c r="M21" s="87"/>
      <c r="N21" s="86">
        <v>0</v>
      </c>
      <c r="O21" s="82"/>
      <c r="P21" s="86">
        <v>0</v>
      </c>
      <c r="Q21" s="82"/>
      <c r="R21" s="82">
        <f>SUM(N21:P21)</f>
        <v>0</v>
      </c>
      <c r="S21" s="87"/>
      <c r="T21" s="82">
        <f>SUM(D21:N21)</f>
        <v>-26420316</v>
      </c>
    </row>
    <row r="22" spans="1:21" x14ac:dyDescent="0.45">
      <c r="A22" s="10" t="s">
        <v>157</v>
      </c>
      <c r="B22" s="68"/>
      <c r="D22" s="86">
        <v>0</v>
      </c>
      <c r="E22" s="86"/>
      <c r="F22" s="86">
        <v>0</v>
      </c>
      <c r="G22" s="82"/>
      <c r="H22" s="86">
        <v>0</v>
      </c>
      <c r="I22" s="82"/>
      <c r="J22" s="86">
        <v>0</v>
      </c>
      <c r="K22" s="87"/>
      <c r="L22" s="82">
        <v>0</v>
      </c>
      <c r="M22" s="87"/>
      <c r="N22" s="87">
        <v>-7407</v>
      </c>
      <c r="O22" s="87"/>
      <c r="P22" s="87">
        <v>75590</v>
      </c>
      <c r="Q22" s="87"/>
      <c r="R22" s="82">
        <f>N22+P22</f>
        <v>68183</v>
      </c>
      <c r="S22" s="87"/>
      <c r="T22" s="82">
        <f>R22</f>
        <v>68183</v>
      </c>
      <c r="U22" s="95">
        <f>R22-N22</f>
        <v>75590</v>
      </c>
    </row>
    <row r="23" spans="1:21" x14ac:dyDescent="0.45">
      <c r="A23" s="83" t="s">
        <v>177</v>
      </c>
      <c r="B23" s="68"/>
      <c r="D23" s="51">
        <f>SUM(D21:D22)</f>
        <v>0</v>
      </c>
      <c r="E23" s="86"/>
      <c r="F23" s="51">
        <f>SUM(F21:F22)</f>
        <v>0</v>
      </c>
      <c r="G23" s="82"/>
      <c r="H23" s="51">
        <f>SUM(H21:H22)</f>
        <v>0</v>
      </c>
      <c r="I23" s="82"/>
      <c r="J23" s="51">
        <f>SUM(J21:J22)</f>
        <v>0</v>
      </c>
      <c r="K23" s="87"/>
      <c r="L23" s="51">
        <f>SUM(L21:L22)</f>
        <v>-26420316</v>
      </c>
      <c r="M23" s="87"/>
      <c r="N23" s="51">
        <f>SUM(N21:N22)</f>
        <v>-7407</v>
      </c>
      <c r="O23" s="48"/>
      <c r="P23" s="51">
        <f>SUM(P21:P22)</f>
        <v>75590</v>
      </c>
      <c r="Q23" s="87"/>
      <c r="R23" s="51">
        <f>SUM(R21:R22)</f>
        <v>68183</v>
      </c>
      <c r="S23" s="87"/>
      <c r="T23" s="51">
        <f>SUM(T21:T22)</f>
        <v>-26352133</v>
      </c>
    </row>
    <row r="24" spans="1:21" ht="15" customHeight="1" x14ac:dyDescent="0.45">
      <c r="A24" s="10"/>
      <c r="B24" s="68"/>
      <c r="D24" s="86"/>
      <c r="E24" s="86"/>
      <c r="F24" s="86"/>
      <c r="G24" s="82"/>
      <c r="H24" s="86"/>
      <c r="I24" s="82"/>
      <c r="J24" s="86"/>
      <c r="K24" s="87"/>
      <c r="L24" s="82"/>
      <c r="M24" s="87"/>
      <c r="N24" s="87"/>
      <c r="O24" s="87"/>
      <c r="P24" s="87"/>
      <c r="Q24" s="87"/>
      <c r="R24" s="82"/>
      <c r="S24" s="87"/>
      <c r="T24" s="82"/>
    </row>
    <row r="25" spans="1:21" hidden="1" x14ac:dyDescent="0.45">
      <c r="A25" s="10" t="s">
        <v>75</v>
      </c>
      <c r="B25" s="68"/>
      <c r="C25" s="67"/>
      <c r="D25" s="82">
        <v>0</v>
      </c>
      <c r="E25" s="82"/>
      <c r="F25" s="82">
        <v>0</v>
      </c>
      <c r="G25" s="82"/>
      <c r="H25" s="82">
        <v>0</v>
      </c>
      <c r="I25" s="82"/>
      <c r="J25" s="82"/>
      <c r="K25" s="87"/>
      <c r="L25" s="82">
        <f>-J25</f>
        <v>0</v>
      </c>
      <c r="M25" s="87"/>
      <c r="N25" s="82">
        <v>0</v>
      </c>
      <c r="O25" s="87"/>
      <c r="P25" s="82">
        <v>0</v>
      </c>
      <c r="Q25" s="87"/>
      <c r="R25" s="82">
        <f>SUM(N25,P25)</f>
        <v>0</v>
      </c>
      <c r="S25" s="87"/>
      <c r="T25" s="82">
        <f>SUM(D25:S25)</f>
        <v>0</v>
      </c>
    </row>
    <row r="26" spans="1:21" ht="22.5" thickBot="1" x14ac:dyDescent="0.5">
      <c r="A26" s="67" t="s">
        <v>165</v>
      </c>
      <c r="B26" s="68"/>
      <c r="D26" s="107">
        <f>SUM(D12,D16,D23,D25)</f>
        <v>300000000</v>
      </c>
      <c r="E26" s="48"/>
      <c r="F26" s="107">
        <f>SUM(F12,F16,F23,F25)</f>
        <v>202200890</v>
      </c>
      <c r="G26" s="82"/>
      <c r="H26" s="107">
        <f>SUM(H12,H16,H23,H25)</f>
        <v>308333</v>
      </c>
      <c r="I26" s="82"/>
      <c r="J26" s="107">
        <f>SUM(J12,J16,J23,J25)</f>
        <v>13213344</v>
      </c>
      <c r="K26" s="87"/>
      <c r="L26" s="107">
        <f>SUM(L12,L16,L23,L25)</f>
        <v>38343791</v>
      </c>
      <c r="M26" s="87"/>
      <c r="N26" s="107">
        <f>SUM(N12,N16,N23,N25)</f>
        <v>-13072</v>
      </c>
      <c r="O26" s="48"/>
      <c r="P26" s="107">
        <f>SUM(P12,P16,P23,P25)</f>
        <v>-571309</v>
      </c>
      <c r="Q26" s="87"/>
      <c r="R26" s="107">
        <f>SUM(R12,R16,R23,R25)</f>
        <v>-584381</v>
      </c>
      <c r="S26" s="87"/>
      <c r="T26" s="107">
        <f>SUM(T12,T16,T23,T25)</f>
        <v>553481977</v>
      </c>
      <c r="U26" s="95">
        <f>T26-'BS-3-5'!D76</f>
        <v>553481977</v>
      </c>
    </row>
    <row r="27" spans="1:21" ht="22.5" thickTop="1" x14ac:dyDescent="0.45">
      <c r="B27" s="68"/>
    </row>
  </sheetData>
  <mergeCells count="4">
    <mergeCell ref="D10:T10"/>
    <mergeCell ref="D4:T4"/>
    <mergeCell ref="J5:L5"/>
    <mergeCell ref="N5:R5"/>
  </mergeCells>
  <pageMargins left="0.7" right="0.7" top="0.48" bottom="0.5" header="0.5" footer="0.5"/>
  <pageSetup paperSize="9" scale="81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CC"/>
  </sheetPr>
  <dimension ref="A1:P28"/>
  <sheetViews>
    <sheetView topLeftCell="A11" zoomScaleNormal="100" zoomScaleSheetLayoutView="80" workbookViewId="0">
      <selection activeCell="D31" sqref="D31"/>
    </sheetView>
  </sheetViews>
  <sheetFormatPr defaultColWidth="9.140625" defaultRowHeight="21.75" x14ac:dyDescent="0.45"/>
  <cols>
    <col min="1" max="1" width="50.28515625" style="84" customWidth="1"/>
    <col min="2" max="2" width="9" style="84" bestFit="1" customWidth="1"/>
    <col min="3" max="3" width="1.5703125" style="84" customWidth="1"/>
    <col min="4" max="4" width="14.7109375" style="84" customWidth="1"/>
    <col min="5" max="5" width="1.5703125" style="84" customWidth="1"/>
    <col min="6" max="6" width="12.42578125" style="84" customWidth="1"/>
    <col min="7" max="7" width="1.5703125" style="84" customWidth="1"/>
    <col min="8" max="8" width="14.140625" style="84" customWidth="1"/>
    <col min="9" max="9" width="1.5703125" style="84" customWidth="1"/>
    <col min="10" max="10" width="13.140625" style="84" customWidth="1"/>
    <col min="11" max="11" width="1.5703125" style="84" customWidth="1"/>
    <col min="12" max="12" width="13.140625" style="84" customWidth="1"/>
    <col min="13" max="13" width="1.5703125" style="84" customWidth="1"/>
    <col min="14" max="14" width="14.7109375" style="84" customWidth="1"/>
    <col min="15" max="15" width="1.5703125" style="84" customWidth="1"/>
    <col min="16" max="16" width="14.140625" style="84" customWidth="1"/>
    <col min="17" max="17" width="12.140625" style="84" bestFit="1" customWidth="1"/>
    <col min="18" max="16384" width="9.140625" style="84"/>
  </cols>
  <sheetData>
    <row r="1" spans="1:16" s="65" customFormat="1" ht="23.25" x14ac:dyDescent="0.5">
      <c r="A1" s="1" t="s">
        <v>82</v>
      </c>
    </row>
    <row r="2" spans="1:16" s="65" customFormat="1" ht="23.25" x14ac:dyDescent="0.5">
      <c r="A2" s="30" t="s">
        <v>68</v>
      </c>
    </row>
    <row r="3" spans="1:16" x14ac:dyDescent="0.45">
      <c r="A3" s="67"/>
      <c r="D3" s="134" t="s">
        <v>84</v>
      </c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</row>
    <row r="4" spans="1:16" x14ac:dyDescent="0.45">
      <c r="A4" s="67"/>
      <c r="D4" s="114"/>
      <c r="E4" s="115"/>
      <c r="F4" s="115"/>
      <c r="G4" s="115"/>
      <c r="H4" s="115"/>
      <c r="I4" s="115"/>
      <c r="J4" s="115"/>
      <c r="K4" s="115"/>
      <c r="L4" s="115"/>
      <c r="M4" s="115"/>
      <c r="N4" s="115" t="s">
        <v>91</v>
      </c>
      <c r="O4" s="115"/>
      <c r="P4" s="115"/>
    </row>
    <row r="5" spans="1:16" x14ac:dyDescent="0.45">
      <c r="A5" s="67"/>
      <c r="D5" s="114"/>
      <c r="E5" s="115"/>
      <c r="F5" s="115"/>
      <c r="G5" s="115"/>
      <c r="H5" s="115"/>
      <c r="I5" s="115"/>
      <c r="J5" s="136" t="s">
        <v>28</v>
      </c>
      <c r="K5" s="136"/>
      <c r="L5" s="136"/>
      <c r="M5" s="115"/>
      <c r="N5" s="113" t="s">
        <v>10</v>
      </c>
      <c r="O5" s="115"/>
      <c r="P5" s="115"/>
    </row>
    <row r="6" spans="1:16" x14ac:dyDescent="0.45">
      <c r="A6" s="67"/>
      <c r="D6" s="114"/>
      <c r="E6" s="115"/>
      <c r="F6" s="115"/>
      <c r="G6" s="115"/>
      <c r="H6" s="115"/>
      <c r="I6" s="115"/>
      <c r="J6" s="66"/>
      <c r="K6" s="66"/>
      <c r="L6" s="66"/>
      <c r="M6" s="115"/>
      <c r="N6" s="66" t="s">
        <v>181</v>
      </c>
      <c r="O6" s="115"/>
      <c r="P6" s="115"/>
    </row>
    <row r="7" spans="1:16" x14ac:dyDescent="0.45">
      <c r="D7" s="115"/>
      <c r="H7" s="66" t="s">
        <v>99</v>
      </c>
      <c r="N7" s="85" t="s">
        <v>131</v>
      </c>
    </row>
    <row r="8" spans="1:16" x14ac:dyDescent="0.45">
      <c r="D8" s="115" t="s">
        <v>80</v>
      </c>
      <c r="E8" s="115"/>
      <c r="F8" s="115" t="s">
        <v>47</v>
      </c>
      <c r="G8" s="66"/>
      <c r="H8" s="66" t="s">
        <v>100</v>
      </c>
      <c r="I8" s="66"/>
      <c r="J8" s="66" t="s">
        <v>79</v>
      </c>
      <c r="K8" s="115"/>
      <c r="L8" s="115" t="s">
        <v>77</v>
      </c>
      <c r="M8" s="115"/>
      <c r="N8" s="85" t="s">
        <v>132</v>
      </c>
      <c r="O8" s="115"/>
      <c r="P8" s="115" t="s">
        <v>24</v>
      </c>
    </row>
    <row r="9" spans="1:16" x14ac:dyDescent="0.45">
      <c r="B9" s="112" t="s">
        <v>1</v>
      </c>
      <c r="D9" s="66" t="s">
        <v>81</v>
      </c>
      <c r="E9" s="66"/>
      <c r="F9" s="66" t="s">
        <v>46</v>
      </c>
      <c r="G9" s="66"/>
      <c r="H9" s="66" t="s">
        <v>101</v>
      </c>
      <c r="I9" s="66"/>
      <c r="J9" s="66" t="s">
        <v>48</v>
      </c>
      <c r="K9" s="115"/>
      <c r="L9" s="115" t="s">
        <v>78</v>
      </c>
      <c r="M9" s="115"/>
      <c r="N9" s="85" t="s">
        <v>104</v>
      </c>
      <c r="O9" s="115"/>
      <c r="P9" s="66" t="s">
        <v>25</v>
      </c>
    </row>
    <row r="10" spans="1:16" x14ac:dyDescent="0.45">
      <c r="B10" s="112"/>
      <c r="D10" s="137" t="s">
        <v>72</v>
      </c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</row>
    <row r="11" spans="1:16" x14ac:dyDescent="0.45">
      <c r="A11" s="67" t="s">
        <v>146</v>
      </c>
      <c r="B11" s="68"/>
    </row>
    <row r="12" spans="1:16" x14ac:dyDescent="0.45">
      <c r="A12" s="67" t="s">
        <v>147</v>
      </c>
      <c r="B12" s="68"/>
      <c r="D12" s="69">
        <v>300000000</v>
      </c>
      <c r="E12" s="48"/>
      <c r="F12" s="69">
        <v>202200890</v>
      </c>
      <c r="G12" s="48"/>
      <c r="H12" s="48">
        <v>308333</v>
      </c>
      <c r="I12" s="48"/>
      <c r="J12" s="69">
        <v>12563304</v>
      </c>
      <c r="K12" s="70"/>
      <c r="L12" s="69">
        <v>71091009</v>
      </c>
      <c r="M12" s="70"/>
      <c r="N12" s="70">
        <v>-1322896</v>
      </c>
      <c r="O12" s="70"/>
      <c r="P12" s="48">
        <f>SUM(D12:O12)</f>
        <v>584840640</v>
      </c>
    </row>
    <row r="13" spans="1:16" ht="9.75" customHeight="1" x14ac:dyDescent="0.45">
      <c r="B13" s="68"/>
    </row>
    <row r="14" spans="1:16" x14ac:dyDescent="0.45">
      <c r="A14" s="67" t="s">
        <v>74</v>
      </c>
      <c r="B14" s="68"/>
      <c r="C14" s="67"/>
      <c r="D14" s="48"/>
      <c r="E14" s="86"/>
      <c r="F14" s="48"/>
      <c r="G14" s="82"/>
      <c r="H14" s="82"/>
      <c r="I14" s="82"/>
      <c r="J14" s="48"/>
      <c r="K14" s="87"/>
      <c r="L14" s="48"/>
      <c r="M14" s="87"/>
      <c r="N14" s="87"/>
      <c r="O14" s="87"/>
      <c r="P14" s="48"/>
    </row>
    <row r="15" spans="1:16" x14ac:dyDescent="0.45">
      <c r="A15" s="72" t="s">
        <v>109</v>
      </c>
      <c r="B15" s="68"/>
      <c r="C15" s="67"/>
      <c r="D15" s="48"/>
      <c r="E15" s="86"/>
      <c r="F15" s="48"/>
      <c r="G15" s="82"/>
      <c r="H15" s="82"/>
      <c r="I15" s="82"/>
      <c r="J15" s="48"/>
      <c r="K15" s="87"/>
      <c r="L15" s="48"/>
      <c r="M15" s="87"/>
      <c r="N15" s="87"/>
      <c r="O15" s="87"/>
      <c r="P15" s="48"/>
    </row>
    <row r="16" spans="1:16" x14ac:dyDescent="0.45">
      <c r="A16" s="10" t="s">
        <v>160</v>
      </c>
      <c r="B16" s="68">
        <v>11</v>
      </c>
      <c r="C16" s="67"/>
      <c r="D16" s="82">
        <v>0</v>
      </c>
      <c r="E16" s="86"/>
      <c r="F16" s="49">
        <v>0</v>
      </c>
      <c r="G16" s="82"/>
      <c r="H16" s="82">
        <v>0</v>
      </c>
      <c r="I16" s="82"/>
      <c r="J16" s="49">
        <v>0</v>
      </c>
      <c r="K16" s="87"/>
      <c r="L16" s="82">
        <v>-12000000</v>
      </c>
      <c r="M16" s="87"/>
      <c r="N16" s="82">
        <v>0</v>
      </c>
      <c r="O16" s="87"/>
      <c r="P16" s="82">
        <f>SUM(D16:L16)</f>
        <v>-12000000</v>
      </c>
    </row>
    <row r="17" spans="1:16" x14ac:dyDescent="0.45">
      <c r="A17" s="83" t="s">
        <v>153</v>
      </c>
      <c r="B17" s="68"/>
      <c r="C17" s="67"/>
      <c r="D17" s="103"/>
      <c r="H17" s="103"/>
      <c r="L17" s="103"/>
      <c r="N17" s="103"/>
      <c r="P17" s="103"/>
    </row>
    <row r="18" spans="1:16" x14ac:dyDescent="0.45">
      <c r="A18" s="83" t="s">
        <v>158</v>
      </c>
      <c r="B18" s="68"/>
      <c r="C18" s="67"/>
      <c r="D18" s="50">
        <f>SUM(D16)</f>
        <v>0</v>
      </c>
      <c r="E18" s="86"/>
      <c r="F18" s="50">
        <f>SUM(F16)</f>
        <v>0</v>
      </c>
      <c r="G18" s="82"/>
      <c r="H18" s="50">
        <f>SUM(H16)</f>
        <v>0</v>
      </c>
      <c r="I18" s="82"/>
      <c r="J18" s="50">
        <f>SUM(J16)</f>
        <v>0</v>
      </c>
      <c r="K18" s="87"/>
      <c r="L18" s="50">
        <f>SUM(L16)</f>
        <v>-12000000</v>
      </c>
      <c r="M18" s="87"/>
      <c r="N18" s="50">
        <f>SUM(N16)</f>
        <v>0</v>
      </c>
      <c r="O18" s="87"/>
      <c r="P18" s="50">
        <f>SUM(P16)</f>
        <v>-12000000</v>
      </c>
    </row>
    <row r="19" spans="1:16" ht="9.75" customHeight="1" x14ac:dyDescent="0.45">
      <c r="B19" s="68"/>
    </row>
    <row r="20" spans="1:16" x14ac:dyDescent="0.45">
      <c r="A20" s="83" t="s">
        <v>71</v>
      </c>
      <c r="B20" s="68"/>
    </row>
    <row r="21" spans="1:16" x14ac:dyDescent="0.45">
      <c r="A21" s="10" t="s">
        <v>156</v>
      </c>
      <c r="B21" s="68"/>
      <c r="D21" s="86">
        <v>0</v>
      </c>
      <c r="E21" s="86"/>
      <c r="F21" s="86">
        <v>0</v>
      </c>
      <c r="G21" s="82"/>
      <c r="H21" s="86">
        <v>0</v>
      </c>
      <c r="I21" s="82"/>
      <c r="J21" s="86">
        <v>0</v>
      </c>
      <c r="K21" s="87"/>
      <c r="L21" s="82">
        <v>16428422</v>
      </c>
      <c r="M21" s="87"/>
      <c r="N21" s="86">
        <v>0</v>
      </c>
      <c r="O21" s="87"/>
      <c r="P21" s="82">
        <f>SUM(D21,F21,J21,L21,N21)</f>
        <v>16428422</v>
      </c>
    </row>
    <row r="22" spans="1:16" x14ac:dyDescent="0.45">
      <c r="A22" s="10" t="s">
        <v>157</v>
      </c>
      <c r="B22" s="68"/>
      <c r="D22" s="86">
        <v>0</v>
      </c>
      <c r="E22" s="86"/>
      <c r="F22" s="86">
        <v>0</v>
      </c>
      <c r="G22" s="82"/>
      <c r="H22" s="86">
        <v>0</v>
      </c>
      <c r="I22" s="82"/>
      <c r="J22" s="86">
        <v>0</v>
      </c>
      <c r="K22" s="87"/>
      <c r="L22" s="82">
        <v>0</v>
      </c>
      <c r="M22" s="87"/>
      <c r="N22" s="88">
        <v>382952</v>
      </c>
      <c r="O22" s="87"/>
      <c r="P22" s="82">
        <f>SUM(D22,F22,J22,L22,N22)</f>
        <v>382952</v>
      </c>
    </row>
    <row r="23" spans="1:16" x14ac:dyDescent="0.45">
      <c r="A23" s="83" t="s">
        <v>177</v>
      </c>
      <c r="B23" s="68"/>
      <c r="D23" s="51">
        <f>SUM(D21)</f>
        <v>0</v>
      </c>
      <c r="E23" s="86"/>
      <c r="F23" s="51">
        <f>SUM(F21)</f>
        <v>0</v>
      </c>
      <c r="G23" s="82"/>
      <c r="H23" s="51">
        <f>SUM(H21)</f>
        <v>0</v>
      </c>
      <c r="I23" s="82"/>
      <c r="J23" s="51">
        <f>SUM(J21)</f>
        <v>0</v>
      </c>
      <c r="K23" s="87"/>
      <c r="L23" s="51">
        <f>SUM(L21)</f>
        <v>16428422</v>
      </c>
      <c r="M23" s="87"/>
      <c r="N23" s="51">
        <f>SUM(N21:N22)</f>
        <v>382952</v>
      </c>
      <c r="O23" s="87"/>
      <c r="P23" s="51">
        <f>SUM(P21:P22)</f>
        <v>16811374</v>
      </c>
    </row>
    <row r="24" spans="1:16" ht="9.75" hidden="1" customHeight="1" x14ac:dyDescent="0.45">
      <c r="A24" s="10"/>
      <c r="B24" s="68"/>
      <c r="D24" s="86"/>
      <c r="E24" s="86"/>
      <c r="F24" s="86"/>
      <c r="G24" s="82"/>
      <c r="H24" s="86"/>
      <c r="I24" s="82"/>
      <c r="J24" s="86"/>
      <c r="K24" s="87"/>
      <c r="L24" s="82"/>
      <c r="M24" s="87"/>
      <c r="N24" s="86"/>
      <c r="O24" s="87"/>
      <c r="P24" s="82"/>
    </row>
    <row r="25" spans="1:16" hidden="1" x14ac:dyDescent="0.45">
      <c r="A25" s="10" t="s">
        <v>75</v>
      </c>
      <c r="B25" s="68">
        <v>10</v>
      </c>
      <c r="C25" s="67"/>
      <c r="D25" s="82">
        <v>0</v>
      </c>
      <c r="E25" s="82"/>
      <c r="F25" s="82">
        <v>0</v>
      </c>
      <c r="G25" s="82"/>
      <c r="H25" s="82">
        <v>0</v>
      </c>
      <c r="I25" s="82"/>
      <c r="J25" s="82"/>
      <c r="K25" s="87"/>
      <c r="L25" s="82">
        <f>-J25</f>
        <v>0</v>
      </c>
      <c r="M25" s="87"/>
      <c r="N25" s="82">
        <v>0</v>
      </c>
      <c r="O25" s="87"/>
      <c r="P25" s="82">
        <f>SUM(D25:N25)</f>
        <v>0</v>
      </c>
    </row>
    <row r="26" spans="1:16" x14ac:dyDescent="0.45">
      <c r="A26" s="10"/>
      <c r="B26" s="68"/>
      <c r="C26" s="67"/>
      <c r="D26" s="82"/>
      <c r="E26" s="82"/>
      <c r="F26" s="82"/>
      <c r="G26" s="82"/>
      <c r="H26" s="82"/>
      <c r="I26" s="82"/>
      <c r="J26" s="82"/>
      <c r="K26" s="87"/>
      <c r="L26" s="82"/>
      <c r="M26" s="87"/>
      <c r="N26" s="82"/>
      <c r="O26" s="87"/>
      <c r="P26" s="82"/>
    </row>
    <row r="27" spans="1:16" ht="22.5" thickBot="1" x14ac:dyDescent="0.5">
      <c r="A27" s="67" t="s">
        <v>148</v>
      </c>
      <c r="B27" s="68"/>
      <c r="D27" s="107">
        <f>SUM(D12,D16,D21,D25)</f>
        <v>300000000</v>
      </c>
      <c r="E27" s="48"/>
      <c r="F27" s="107">
        <f>SUM(F12,F16,F21,F25)</f>
        <v>202200890</v>
      </c>
      <c r="G27" s="82"/>
      <c r="H27" s="107">
        <f>SUM(H12,H16,H21,H25)</f>
        <v>308333</v>
      </c>
      <c r="I27" s="82"/>
      <c r="J27" s="107">
        <f>SUM(J12,J16,J21,J25)</f>
        <v>12563304</v>
      </c>
      <c r="K27" s="82"/>
      <c r="L27" s="107">
        <f>SUM(L12,L16,L23,L25)</f>
        <v>75519431</v>
      </c>
      <c r="M27" s="82"/>
      <c r="N27" s="107">
        <f>SUM(N12,N16,N23,N25)</f>
        <v>-939944</v>
      </c>
      <c r="O27" s="82"/>
      <c r="P27" s="107">
        <f>SUM(P12,P16,P23,P25)</f>
        <v>589652014</v>
      </c>
    </row>
    <row r="28" spans="1:16" ht="22.5" thickTop="1" x14ac:dyDescent="0.45">
      <c r="B28" s="68"/>
    </row>
  </sheetData>
  <mergeCells count="3">
    <mergeCell ref="D3:P3"/>
    <mergeCell ref="J5:L5"/>
    <mergeCell ref="D10:P10"/>
  </mergeCells>
  <pageMargins left="0.7" right="0.7" top="0.48" bottom="0.5" header="0.5" footer="0.5"/>
  <pageSetup paperSize="9" scale="90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F266D-6F8B-49E1-9709-2AD2B5023083}">
  <sheetPr>
    <tabColor rgb="FF99FFCC"/>
  </sheetPr>
  <dimension ref="A1:Q28"/>
  <sheetViews>
    <sheetView view="pageBreakPreview" zoomScale="80" zoomScaleNormal="100" zoomScaleSheetLayoutView="80" workbookViewId="0">
      <selection activeCell="O84" sqref="O84"/>
    </sheetView>
  </sheetViews>
  <sheetFormatPr defaultColWidth="9.140625" defaultRowHeight="21.75" x14ac:dyDescent="0.45"/>
  <cols>
    <col min="1" max="1" width="50.28515625" style="84" customWidth="1"/>
    <col min="2" max="2" width="9" style="84" bestFit="1" customWidth="1"/>
    <col min="3" max="3" width="1.5703125" style="84" customWidth="1"/>
    <col min="4" max="4" width="14.7109375" style="84" customWidth="1"/>
    <col min="5" max="5" width="1.5703125" style="84" customWidth="1"/>
    <col min="6" max="6" width="12.42578125" style="84" customWidth="1"/>
    <col min="7" max="7" width="1.5703125" style="84" customWidth="1"/>
    <col min="8" max="8" width="14.140625" style="84" customWidth="1"/>
    <col min="9" max="9" width="1.5703125" style="84" customWidth="1"/>
    <col min="10" max="10" width="13.140625" style="84" customWidth="1"/>
    <col min="11" max="11" width="1.5703125" style="84" customWidth="1"/>
    <col min="12" max="12" width="13.140625" style="84" customWidth="1"/>
    <col min="13" max="13" width="1.5703125" style="84" customWidth="1"/>
    <col min="14" max="14" width="14.7109375" style="84" customWidth="1"/>
    <col min="15" max="15" width="1.5703125" style="84" customWidth="1"/>
    <col min="16" max="16" width="14.140625" style="84" customWidth="1"/>
    <col min="17" max="17" width="12.28515625" style="84" bestFit="1" customWidth="1"/>
    <col min="18" max="16384" width="9.140625" style="84"/>
  </cols>
  <sheetData>
    <row r="1" spans="1:17" s="65" customFormat="1" ht="23.25" x14ac:dyDescent="0.5">
      <c r="A1" s="1" t="s">
        <v>82</v>
      </c>
    </row>
    <row r="2" spans="1:17" s="65" customFormat="1" ht="23.25" x14ac:dyDescent="0.5">
      <c r="A2" s="30" t="s">
        <v>68</v>
      </c>
    </row>
    <row r="3" spans="1:17" x14ac:dyDescent="0.45">
      <c r="A3" s="67"/>
      <c r="D3" s="134" t="s">
        <v>84</v>
      </c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</row>
    <row r="4" spans="1:17" x14ac:dyDescent="0.45">
      <c r="A4" s="67"/>
      <c r="D4" s="117"/>
      <c r="E4" s="118"/>
      <c r="F4" s="118"/>
      <c r="G4" s="118"/>
      <c r="H4" s="118"/>
      <c r="I4" s="118"/>
      <c r="J4" s="118"/>
      <c r="K4" s="118"/>
      <c r="L4" s="118"/>
      <c r="M4" s="118"/>
      <c r="N4" s="118" t="s">
        <v>91</v>
      </c>
      <c r="O4" s="118"/>
      <c r="P4" s="118"/>
    </row>
    <row r="5" spans="1:17" x14ac:dyDescent="0.45">
      <c r="A5" s="67"/>
      <c r="D5" s="117"/>
      <c r="E5" s="118"/>
      <c r="F5" s="118"/>
      <c r="G5" s="118"/>
      <c r="H5" s="118"/>
      <c r="I5" s="118"/>
      <c r="J5" s="136" t="s">
        <v>28</v>
      </c>
      <c r="K5" s="136"/>
      <c r="L5" s="136"/>
      <c r="M5" s="118"/>
      <c r="N5" s="119" t="s">
        <v>10</v>
      </c>
      <c r="O5" s="118"/>
      <c r="P5" s="118"/>
    </row>
    <row r="6" spans="1:17" x14ac:dyDescent="0.45">
      <c r="A6" s="67"/>
      <c r="D6" s="117"/>
      <c r="E6" s="118"/>
      <c r="F6" s="118"/>
      <c r="G6" s="118"/>
      <c r="H6" s="118"/>
      <c r="I6" s="118"/>
      <c r="J6" s="66"/>
      <c r="K6" s="66"/>
      <c r="L6" s="66"/>
      <c r="M6" s="118"/>
      <c r="N6" s="66" t="s">
        <v>181</v>
      </c>
      <c r="O6" s="118"/>
      <c r="P6" s="118"/>
    </row>
    <row r="7" spans="1:17" x14ac:dyDescent="0.45">
      <c r="D7" s="118"/>
      <c r="H7" s="66" t="s">
        <v>99</v>
      </c>
      <c r="N7" s="85" t="s">
        <v>131</v>
      </c>
    </row>
    <row r="8" spans="1:17" x14ac:dyDescent="0.45">
      <c r="D8" s="118" t="s">
        <v>80</v>
      </c>
      <c r="E8" s="118"/>
      <c r="F8" s="118" t="s">
        <v>47</v>
      </c>
      <c r="G8" s="66"/>
      <c r="H8" s="66" t="s">
        <v>100</v>
      </c>
      <c r="I8" s="66"/>
      <c r="J8" s="66" t="s">
        <v>79</v>
      </c>
      <c r="K8" s="118"/>
      <c r="L8" s="118" t="s">
        <v>77</v>
      </c>
      <c r="M8" s="118"/>
      <c r="N8" s="85" t="s">
        <v>132</v>
      </c>
      <c r="O8" s="118"/>
      <c r="P8" s="118" t="s">
        <v>24</v>
      </c>
    </row>
    <row r="9" spans="1:17" x14ac:dyDescent="0.45">
      <c r="B9" s="120" t="s">
        <v>1</v>
      </c>
      <c r="D9" s="66" t="s">
        <v>81</v>
      </c>
      <c r="E9" s="66"/>
      <c r="F9" s="66" t="s">
        <v>46</v>
      </c>
      <c r="G9" s="66"/>
      <c r="H9" s="66" t="s">
        <v>101</v>
      </c>
      <c r="I9" s="66"/>
      <c r="J9" s="66" t="s">
        <v>48</v>
      </c>
      <c r="K9" s="118"/>
      <c r="L9" s="118" t="s">
        <v>78</v>
      </c>
      <c r="M9" s="118"/>
      <c r="N9" s="85" t="s">
        <v>104</v>
      </c>
      <c r="O9" s="118"/>
      <c r="P9" s="66" t="s">
        <v>25</v>
      </c>
    </row>
    <row r="10" spans="1:17" x14ac:dyDescent="0.45">
      <c r="B10" s="120"/>
      <c r="D10" s="137" t="s">
        <v>72</v>
      </c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</row>
    <row r="11" spans="1:17" x14ac:dyDescent="0.45">
      <c r="A11" s="67" t="s">
        <v>163</v>
      </c>
      <c r="B11" s="68"/>
    </row>
    <row r="12" spans="1:17" x14ac:dyDescent="0.45">
      <c r="A12" s="67" t="s">
        <v>164</v>
      </c>
      <c r="B12" s="68"/>
      <c r="D12" s="69">
        <v>300000000</v>
      </c>
      <c r="E12" s="48"/>
      <c r="F12" s="69">
        <v>202200890</v>
      </c>
      <c r="G12" s="48"/>
      <c r="H12" s="48">
        <v>308333</v>
      </c>
      <c r="I12" s="48"/>
      <c r="J12" s="69">
        <v>13213344</v>
      </c>
      <c r="K12" s="70"/>
      <c r="L12" s="69">
        <v>70687949</v>
      </c>
      <c r="M12" s="70"/>
      <c r="N12" s="70">
        <v>-646899</v>
      </c>
      <c r="O12" s="70"/>
      <c r="P12" s="48">
        <v>585763617</v>
      </c>
      <c r="Q12" s="95">
        <f>P12-'BS-3-5'!J76</f>
        <v>585763617</v>
      </c>
    </row>
    <row r="13" spans="1:17" ht="9.75" customHeight="1" x14ac:dyDescent="0.45">
      <c r="B13" s="68"/>
    </row>
    <row r="14" spans="1:17" x14ac:dyDescent="0.45">
      <c r="A14" s="67" t="s">
        <v>74</v>
      </c>
      <c r="B14" s="68"/>
      <c r="C14" s="67"/>
      <c r="D14" s="48"/>
      <c r="E14" s="86"/>
      <c r="F14" s="48"/>
      <c r="G14" s="82"/>
      <c r="H14" s="82"/>
      <c r="I14" s="82"/>
      <c r="J14" s="48"/>
      <c r="K14" s="87"/>
      <c r="L14" s="48"/>
      <c r="M14" s="87"/>
      <c r="N14" s="87"/>
      <c r="O14" s="87"/>
      <c r="P14" s="48"/>
    </row>
    <row r="15" spans="1:17" x14ac:dyDescent="0.45">
      <c r="A15" s="72" t="s">
        <v>109</v>
      </c>
      <c r="B15" s="68"/>
      <c r="C15" s="67"/>
      <c r="D15" s="48"/>
      <c r="E15" s="86"/>
      <c r="F15" s="48"/>
      <c r="G15" s="82"/>
      <c r="H15" s="82"/>
      <c r="I15" s="82"/>
      <c r="J15" s="48"/>
      <c r="K15" s="87"/>
      <c r="L15" s="48"/>
      <c r="M15" s="87"/>
      <c r="N15" s="87"/>
      <c r="O15" s="87"/>
      <c r="P15" s="48"/>
    </row>
    <row r="16" spans="1:17" x14ac:dyDescent="0.45">
      <c r="A16" s="10" t="s">
        <v>160</v>
      </c>
      <c r="B16" s="68">
        <v>11</v>
      </c>
      <c r="C16" s="67"/>
      <c r="D16" s="86">
        <v>0</v>
      </c>
      <c r="E16" s="86"/>
      <c r="F16" s="123">
        <v>0</v>
      </c>
      <c r="G16" s="82"/>
      <c r="H16" s="86">
        <v>0</v>
      </c>
      <c r="I16" s="82"/>
      <c r="J16" s="123">
        <v>0</v>
      </c>
      <c r="K16" s="87"/>
      <c r="L16" s="82">
        <v>-6000000</v>
      </c>
      <c r="M16" s="87"/>
      <c r="N16" s="82">
        <v>0</v>
      </c>
      <c r="O16" s="87"/>
      <c r="P16" s="82">
        <f>L16</f>
        <v>-6000000</v>
      </c>
    </row>
    <row r="17" spans="1:17" x14ac:dyDescent="0.45">
      <c r="A17" s="83" t="s">
        <v>153</v>
      </c>
      <c r="B17" s="68"/>
      <c r="C17" s="67"/>
      <c r="D17" s="103"/>
      <c r="H17" s="103"/>
      <c r="L17" s="103"/>
      <c r="N17" s="103"/>
      <c r="P17" s="103"/>
    </row>
    <row r="18" spans="1:17" x14ac:dyDescent="0.45">
      <c r="A18" s="83" t="s">
        <v>158</v>
      </c>
      <c r="B18" s="68"/>
      <c r="C18" s="67"/>
      <c r="D18" s="50">
        <f>SUM(D16)</f>
        <v>0</v>
      </c>
      <c r="E18" s="86"/>
      <c r="F18" s="50">
        <f>SUM(F16)</f>
        <v>0</v>
      </c>
      <c r="G18" s="82"/>
      <c r="H18" s="50">
        <f>SUM(H16)</f>
        <v>0</v>
      </c>
      <c r="I18" s="82"/>
      <c r="J18" s="50">
        <f>SUM(J16)</f>
        <v>0</v>
      </c>
      <c r="K18" s="87"/>
      <c r="L18" s="50">
        <f>SUM(L16)</f>
        <v>-6000000</v>
      </c>
      <c r="M18" s="87"/>
      <c r="N18" s="50">
        <f>SUM(N16)</f>
        <v>0</v>
      </c>
      <c r="O18" s="87"/>
      <c r="P18" s="50">
        <f>SUM(P16)</f>
        <v>-6000000</v>
      </c>
    </row>
    <row r="19" spans="1:17" ht="9.75" customHeight="1" x14ac:dyDescent="0.45">
      <c r="B19" s="68"/>
    </row>
    <row r="20" spans="1:17" x14ac:dyDescent="0.45">
      <c r="A20" s="83" t="s">
        <v>71</v>
      </c>
      <c r="B20" s="68"/>
    </row>
    <row r="21" spans="1:17" x14ac:dyDescent="0.45">
      <c r="A21" s="10" t="s">
        <v>166</v>
      </c>
      <c r="B21" s="68"/>
      <c r="D21" s="86">
        <v>0</v>
      </c>
      <c r="E21" s="86"/>
      <c r="F21" s="86">
        <v>0</v>
      </c>
      <c r="G21" s="82"/>
      <c r="H21" s="86">
        <v>0</v>
      </c>
      <c r="I21" s="82"/>
      <c r="J21" s="86">
        <v>0</v>
      </c>
      <c r="K21" s="87"/>
      <c r="L21" s="82">
        <f>'PL-6-9'!H81</f>
        <v>-26463226</v>
      </c>
      <c r="M21" s="87"/>
      <c r="N21" s="86">
        <v>0</v>
      </c>
      <c r="O21" s="87"/>
      <c r="P21" s="82">
        <f>L21</f>
        <v>-26463226</v>
      </c>
    </row>
    <row r="22" spans="1:17" x14ac:dyDescent="0.45">
      <c r="A22" s="10" t="s">
        <v>157</v>
      </c>
      <c r="B22" s="68"/>
      <c r="D22" s="86">
        <v>0</v>
      </c>
      <c r="E22" s="86"/>
      <c r="F22" s="86">
        <v>0</v>
      </c>
      <c r="G22" s="82"/>
      <c r="H22" s="86">
        <v>0</v>
      </c>
      <c r="I22" s="82"/>
      <c r="J22" s="86">
        <v>0</v>
      </c>
      <c r="K22" s="87"/>
      <c r="L22" s="82">
        <v>0</v>
      </c>
      <c r="M22" s="87"/>
      <c r="N22" s="88">
        <f>'SH-11'!P22</f>
        <v>75590</v>
      </c>
      <c r="O22" s="87"/>
      <c r="P22" s="82">
        <f>N22</f>
        <v>75590</v>
      </c>
    </row>
    <row r="23" spans="1:17" x14ac:dyDescent="0.45">
      <c r="A23" s="83" t="s">
        <v>177</v>
      </c>
      <c r="B23" s="68"/>
      <c r="D23" s="51">
        <f>SUM(D21)</f>
        <v>0</v>
      </c>
      <c r="E23" s="86"/>
      <c r="F23" s="51">
        <f>SUM(F21)</f>
        <v>0</v>
      </c>
      <c r="G23" s="82"/>
      <c r="H23" s="51">
        <f>SUM(H21)</f>
        <v>0</v>
      </c>
      <c r="I23" s="82"/>
      <c r="J23" s="51">
        <f>SUM(J21)</f>
        <v>0</v>
      </c>
      <c r="K23" s="87"/>
      <c r="L23" s="51">
        <f>SUM(L21)</f>
        <v>-26463226</v>
      </c>
      <c r="M23" s="87"/>
      <c r="N23" s="51">
        <f>SUM(N21:N22)</f>
        <v>75590</v>
      </c>
      <c r="O23" s="87"/>
      <c r="P23" s="51">
        <f>SUM(P21:P22)</f>
        <v>-26387636</v>
      </c>
    </row>
    <row r="24" spans="1:17" ht="9.75" hidden="1" customHeight="1" x14ac:dyDescent="0.45">
      <c r="A24" s="10"/>
      <c r="B24" s="68"/>
      <c r="D24" s="86"/>
      <c r="E24" s="86"/>
      <c r="F24" s="86"/>
      <c r="G24" s="82"/>
      <c r="H24" s="86"/>
      <c r="I24" s="82"/>
      <c r="J24" s="86"/>
      <c r="K24" s="87"/>
      <c r="L24" s="82"/>
      <c r="M24" s="87"/>
      <c r="N24" s="86"/>
      <c r="O24" s="87"/>
      <c r="P24" s="82"/>
    </row>
    <row r="25" spans="1:17" hidden="1" x14ac:dyDescent="0.45">
      <c r="A25" s="10" t="s">
        <v>75</v>
      </c>
      <c r="B25" s="68">
        <v>10</v>
      </c>
      <c r="C25" s="67"/>
      <c r="D25" s="82">
        <v>0</v>
      </c>
      <c r="E25" s="82"/>
      <c r="F25" s="82">
        <v>0</v>
      </c>
      <c r="G25" s="82"/>
      <c r="H25" s="82">
        <v>0</v>
      </c>
      <c r="I25" s="82"/>
      <c r="J25" s="82"/>
      <c r="K25" s="87"/>
      <c r="L25" s="82">
        <f>-J25</f>
        <v>0</v>
      </c>
      <c r="M25" s="87"/>
      <c r="N25" s="82">
        <v>0</v>
      </c>
      <c r="O25" s="87"/>
      <c r="P25" s="82">
        <f>SUM(D25:N25)</f>
        <v>0</v>
      </c>
    </row>
    <row r="26" spans="1:17" ht="21.95" customHeight="1" x14ac:dyDescent="0.45">
      <c r="A26" s="10"/>
      <c r="B26" s="68"/>
      <c r="C26" s="67"/>
      <c r="D26" s="82"/>
      <c r="E26" s="82"/>
      <c r="F26" s="82"/>
      <c r="G26" s="82"/>
      <c r="H26" s="82"/>
      <c r="I26" s="82"/>
      <c r="J26" s="82"/>
      <c r="K26" s="87"/>
      <c r="L26" s="82"/>
      <c r="M26" s="87"/>
      <c r="N26" s="82"/>
      <c r="O26" s="87"/>
      <c r="P26" s="82"/>
    </row>
    <row r="27" spans="1:17" ht="22.5" thickBot="1" x14ac:dyDescent="0.5">
      <c r="A27" s="67" t="s">
        <v>165</v>
      </c>
      <c r="B27" s="68"/>
      <c r="D27" s="107">
        <f>SUM(D12,D16,D21,D25)</f>
        <v>300000000</v>
      </c>
      <c r="E27" s="48"/>
      <c r="F27" s="107">
        <f>SUM(F12,F16,F21,F25)</f>
        <v>202200890</v>
      </c>
      <c r="G27" s="82"/>
      <c r="H27" s="107">
        <f>SUM(H12,H16,H21,H25)</f>
        <v>308333</v>
      </c>
      <c r="I27" s="82"/>
      <c r="J27" s="107">
        <f>SUM(J12,J16,J21,J25)</f>
        <v>13213344</v>
      </c>
      <c r="K27" s="82"/>
      <c r="L27" s="107">
        <f>SUM(L12,L16,L23,L25)</f>
        <v>38224723</v>
      </c>
      <c r="M27" s="82"/>
      <c r="N27" s="107">
        <f>SUM(N12,N16,N23,N25)</f>
        <v>-571309</v>
      </c>
      <c r="O27" s="82"/>
      <c r="P27" s="107">
        <f>SUM(P12,P16,P23,P25)</f>
        <v>553375981</v>
      </c>
      <c r="Q27" s="95">
        <f>P27-'BS-3-5'!H76</f>
        <v>553375981</v>
      </c>
    </row>
    <row r="28" spans="1:17" ht="22.5" thickTop="1" x14ac:dyDescent="0.45">
      <c r="B28" s="68"/>
    </row>
  </sheetData>
  <mergeCells count="3">
    <mergeCell ref="D3:P3"/>
    <mergeCell ref="J5:L5"/>
    <mergeCell ref="D10:P10"/>
  </mergeCells>
  <pageMargins left="0.7" right="0.7" top="0.48" bottom="0.5" header="0.5" footer="0.5"/>
  <pageSetup paperSize="9" scale="90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CC"/>
  </sheetPr>
  <dimension ref="A1:K92"/>
  <sheetViews>
    <sheetView showGridLines="0" tabSelected="1" view="pageBreakPreview" topLeftCell="A62" zoomScale="80" zoomScaleNormal="85" zoomScaleSheetLayoutView="80" workbookViewId="0">
      <selection activeCell="G79" sqref="G79"/>
    </sheetView>
  </sheetViews>
  <sheetFormatPr defaultColWidth="9.140625" defaultRowHeight="22.5" customHeight="1" x14ac:dyDescent="0.45"/>
  <cols>
    <col min="1" max="1" width="50.42578125" style="5" customWidth="1"/>
    <col min="2" max="2" width="10.140625" style="5" customWidth="1"/>
    <col min="3" max="3" width="13" style="45" customWidth="1"/>
    <col min="4" max="4" width="1.5703125" style="45" customWidth="1"/>
    <col min="5" max="5" width="13" style="45" customWidth="1"/>
    <col min="6" max="6" width="1.5703125" style="2" customWidth="1"/>
    <col min="7" max="7" width="13" style="45" customWidth="1"/>
    <col min="8" max="8" width="1.5703125" style="2" customWidth="1"/>
    <col min="9" max="9" width="13" style="45" customWidth="1"/>
    <col min="10" max="10" width="11" style="2" bestFit="1" customWidth="1"/>
    <col min="11" max="11" width="16.7109375" style="2" customWidth="1"/>
    <col min="12" max="16384" width="9.140625" style="2"/>
  </cols>
  <sheetData>
    <row r="1" spans="1:9" ht="23.25" x14ac:dyDescent="0.5">
      <c r="A1" s="1" t="s">
        <v>82</v>
      </c>
      <c r="B1" s="1"/>
      <c r="F1" s="63"/>
      <c r="G1" s="58"/>
      <c r="I1" s="87"/>
    </row>
    <row r="2" spans="1:9" ht="23.25" x14ac:dyDescent="0.5">
      <c r="A2" s="35" t="s">
        <v>69</v>
      </c>
      <c r="B2" s="35"/>
      <c r="F2" s="63"/>
      <c r="G2" s="58"/>
      <c r="I2" s="87"/>
    </row>
    <row r="3" spans="1:9" ht="18" customHeight="1" x14ac:dyDescent="0.5">
      <c r="A3" s="3"/>
      <c r="B3" s="3"/>
      <c r="F3" s="63"/>
      <c r="G3" s="58"/>
      <c r="I3" s="87"/>
    </row>
    <row r="4" spans="1:9" ht="23.25" x14ac:dyDescent="0.5">
      <c r="A4" s="3"/>
      <c r="B4" s="3"/>
      <c r="C4" s="132" t="s">
        <v>83</v>
      </c>
      <c r="D4" s="132"/>
      <c r="E4" s="132"/>
      <c r="G4" s="132" t="s">
        <v>84</v>
      </c>
      <c r="H4" s="131"/>
      <c r="I4" s="131"/>
    </row>
    <row r="5" spans="1:9" ht="23.25" x14ac:dyDescent="0.5">
      <c r="A5" s="3"/>
      <c r="B5" s="3"/>
      <c r="C5" s="133" t="s">
        <v>90</v>
      </c>
      <c r="D5" s="133"/>
      <c r="E5" s="133"/>
      <c r="G5" s="133" t="s">
        <v>90</v>
      </c>
      <c r="H5" s="133"/>
      <c r="I5" s="133"/>
    </row>
    <row r="6" spans="1:9" ht="23.25" x14ac:dyDescent="0.5">
      <c r="A6" s="3"/>
      <c r="B6" s="3"/>
      <c r="C6" s="133" t="s">
        <v>145</v>
      </c>
      <c r="D6" s="133"/>
      <c r="E6" s="133"/>
      <c r="G6" s="133" t="s">
        <v>145</v>
      </c>
      <c r="H6" s="133"/>
      <c r="I6" s="133"/>
    </row>
    <row r="7" spans="1:9" ht="21.75" x14ac:dyDescent="0.45">
      <c r="B7" s="75" t="s">
        <v>1</v>
      </c>
      <c r="C7" s="78">
        <v>2562</v>
      </c>
      <c r="D7" s="78"/>
      <c r="E7" s="111">
        <v>2561</v>
      </c>
      <c r="F7" s="78"/>
      <c r="G7" s="78">
        <v>2562</v>
      </c>
      <c r="I7" s="111">
        <v>2561</v>
      </c>
    </row>
    <row r="8" spans="1:9" s="24" customFormat="1" ht="23.25" customHeight="1" x14ac:dyDescent="0.45">
      <c r="A8" s="22"/>
      <c r="B8" s="22"/>
      <c r="C8" s="131" t="s">
        <v>72</v>
      </c>
      <c r="D8" s="131"/>
      <c r="E8" s="131"/>
      <c r="F8" s="131"/>
      <c r="G8" s="131"/>
      <c r="H8" s="131"/>
      <c r="I8" s="131"/>
    </row>
    <row r="9" spans="1:9" s="24" customFormat="1" ht="23.25" customHeight="1" x14ac:dyDescent="0.45">
      <c r="A9" s="36" t="s">
        <v>49</v>
      </c>
      <c r="B9" s="36"/>
      <c r="C9" s="58"/>
      <c r="D9" s="74"/>
      <c r="E9" s="87"/>
      <c r="G9" s="58"/>
      <c r="I9" s="87"/>
    </row>
    <row r="10" spans="1:9" s="24" customFormat="1" ht="23.25" customHeight="1" x14ac:dyDescent="0.45">
      <c r="A10" s="24" t="s">
        <v>167</v>
      </c>
      <c r="C10" s="58">
        <f>'PL-6-9'!D81</f>
        <v>-26420316</v>
      </c>
      <c r="D10" s="74"/>
      <c r="E10" s="87">
        <f>'PL-6-9'!F81</f>
        <v>16428700</v>
      </c>
      <c r="F10" s="31"/>
      <c r="G10" s="58">
        <f>'PL-6-9'!H81</f>
        <v>-26463226</v>
      </c>
      <c r="I10" s="87">
        <f>'PL-6-9'!J81</f>
        <v>16428422</v>
      </c>
    </row>
    <row r="11" spans="1:9" s="24" customFormat="1" ht="23.25" customHeight="1" x14ac:dyDescent="0.45">
      <c r="A11" s="37" t="s">
        <v>130</v>
      </c>
      <c r="B11" s="37"/>
      <c r="C11" s="46"/>
      <c r="D11" s="71"/>
      <c r="E11" s="86"/>
      <c r="F11" s="31"/>
      <c r="G11" s="46"/>
      <c r="I11" s="86"/>
    </row>
    <row r="12" spans="1:9" s="24" customFormat="1" ht="23.25" customHeight="1" x14ac:dyDescent="0.45">
      <c r="A12" s="24" t="s">
        <v>129</v>
      </c>
      <c r="C12" s="58">
        <f>'PL-6-9'!D80</f>
        <v>-10208482</v>
      </c>
      <c r="D12" s="74"/>
      <c r="E12" s="87">
        <v>6081658</v>
      </c>
      <c r="F12" s="32"/>
      <c r="G12" s="74">
        <f>'PL-6-9'!H80</f>
        <v>-10208482</v>
      </c>
      <c r="I12" s="87">
        <f>'PL-6-9'!J80</f>
        <v>6081588</v>
      </c>
    </row>
    <row r="13" spans="1:9" s="24" customFormat="1" ht="23.25" customHeight="1" x14ac:dyDescent="0.45">
      <c r="A13" s="24" t="s">
        <v>64</v>
      </c>
      <c r="C13" s="87">
        <f>G13</f>
        <v>-4987</v>
      </c>
      <c r="D13" s="87"/>
      <c r="E13" s="87">
        <v>-60770</v>
      </c>
      <c r="F13" s="32"/>
      <c r="G13" s="87">
        <v>-4987</v>
      </c>
      <c r="I13" s="87">
        <v>-60770</v>
      </c>
    </row>
    <row r="14" spans="1:9" s="24" customFormat="1" ht="23.25" customHeight="1" x14ac:dyDescent="0.45">
      <c r="A14" s="24" t="s">
        <v>26</v>
      </c>
      <c r="C14" s="58">
        <f>'PL-6-9'!D76</f>
        <v>6423348</v>
      </c>
      <c r="D14" s="74"/>
      <c r="E14" s="87">
        <f>I14</f>
        <v>4477609</v>
      </c>
      <c r="F14" s="31"/>
      <c r="G14" s="58">
        <f>'PL-6-9'!H76</f>
        <v>6423348</v>
      </c>
      <c r="I14" s="87">
        <f>'PL-6-9'!J76</f>
        <v>4477609</v>
      </c>
    </row>
    <row r="15" spans="1:9" s="24" customFormat="1" ht="23.25" customHeight="1" x14ac:dyDescent="0.45">
      <c r="A15" s="24" t="s">
        <v>50</v>
      </c>
      <c r="B15" s="29"/>
      <c r="C15" s="58">
        <v>22052024</v>
      </c>
      <c r="D15" s="74"/>
      <c r="E15" s="87">
        <v>17696738</v>
      </c>
      <c r="F15" s="31"/>
      <c r="G15" s="58">
        <f>C15</f>
        <v>22052024</v>
      </c>
      <c r="I15" s="87">
        <v>17696738</v>
      </c>
    </row>
    <row r="16" spans="1:9" s="24" customFormat="1" ht="23.25" customHeight="1" x14ac:dyDescent="0.45">
      <c r="A16" s="24" t="s">
        <v>150</v>
      </c>
      <c r="C16" s="88">
        <f>G16</f>
        <v>10618848</v>
      </c>
      <c r="D16" s="44"/>
      <c r="E16" s="88">
        <v>1791504</v>
      </c>
      <c r="F16" s="32"/>
      <c r="G16" s="44">
        <v>10618848</v>
      </c>
      <c r="I16" s="88">
        <v>1791504</v>
      </c>
    </row>
    <row r="17" spans="1:9" s="24" customFormat="1" ht="23.25" customHeight="1" x14ac:dyDescent="0.45">
      <c r="A17" s="24" t="s">
        <v>151</v>
      </c>
      <c r="C17" s="58">
        <v>-848524</v>
      </c>
      <c r="D17" s="74"/>
      <c r="E17" s="87">
        <v>2831483</v>
      </c>
      <c r="F17" s="31"/>
      <c r="G17" s="87">
        <v>-840967</v>
      </c>
      <c r="I17" s="87">
        <v>2831483</v>
      </c>
    </row>
    <row r="18" spans="1:9" s="24" customFormat="1" ht="23.25" customHeight="1" x14ac:dyDescent="0.45">
      <c r="A18" s="127" t="s">
        <v>172</v>
      </c>
      <c r="B18" s="29">
        <v>4</v>
      </c>
      <c r="C18" s="87">
        <f>G18</f>
        <v>3352331</v>
      </c>
      <c r="D18" s="74"/>
      <c r="E18" s="87">
        <v>-1509474</v>
      </c>
      <c r="F18" s="31"/>
      <c r="G18" s="87">
        <v>3352331</v>
      </c>
      <c r="I18" s="87">
        <v>-1509474</v>
      </c>
    </row>
    <row r="19" spans="1:9" s="24" customFormat="1" ht="23.25" customHeight="1" x14ac:dyDescent="0.45">
      <c r="A19" s="24" t="s">
        <v>161</v>
      </c>
      <c r="B19" s="29"/>
      <c r="C19" s="87">
        <f>G19</f>
        <v>1042432</v>
      </c>
      <c r="D19" s="74"/>
      <c r="E19" s="87">
        <v>338547</v>
      </c>
      <c r="F19" s="31"/>
      <c r="G19" s="87">
        <v>1042432</v>
      </c>
      <c r="I19" s="87">
        <v>338547</v>
      </c>
    </row>
    <row r="20" spans="1:9" s="24" customFormat="1" ht="23.25" customHeight="1" x14ac:dyDescent="0.45">
      <c r="A20" s="52" t="s">
        <v>155</v>
      </c>
      <c r="B20" s="52"/>
      <c r="C20" s="58"/>
      <c r="D20" s="74"/>
      <c r="E20" s="87"/>
    </row>
    <row r="21" spans="1:9" s="24" customFormat="1" ht="23.25" customHeight="1" x14ac:dyDescent="0.45">
      <c r="A21" s="52" t="s">
        <v>152</v>
      </c>
      <c r="B21" s="52"/>
      <c r="C21" s="87">
        <f>G21</f>
        <v>77603</v>
      </c>
      <c r="D21" s="87"/>
      <c r="E21" s="87">
        <v>3647</v>
      </c>
      <c r="F21" s="31"/>
      <c r="G21" s="87">
        <v>77603</v>
      </c>
      <c r="I21" s="87">
        <v>3647</v>
      </c>
    </row>
    <row r="22" spans="1:9" s="24" customFormat="1" ht="23.25" customHeight="1" x14ac:dyDescent="0.45">
      <c r="A22" s="22"/>
      <c r="B22" s="22"/>
      <c r="C22" s="47">
        <f>SUM(C10:C21)</f>
        <v>6084277</v>
      </c>
      <c r="D22" s="73"/>
      <c r="E22" s="47">
        <f>SUM(E10:E21)</f>
        <v>48079642</v>
      </c>
      <c r="F22" s="38"/>
      <c r="G22" s="47">
        <f>SUM(G10:G21)</f>
        <v>6048924</v>
      </c>
      <c r="I22" s="47">
        <f>SUM(I10:I21)</f>
        <v>48079294</v>
      </c>
    </row>
    <row r="23" spans="1:9" s="24" customFormat="1" ht="23.25" customHeight="1" x14ac:dyDescent="0.45">
      <c r="A23" s="37" t="s">
        <v>51</v>
      </c>
      <c r="B23" s="37"/>
      <c r="C23" s="48"/>
      <c r="D23" s="48"/>
      <c r="E23" s="48"/>
      <c r="F23" s="39"/>
      <c r="G23" s="48"/>
      <c r="I23" s="48"/>
    </row>
    <row r="24" spans="1:9" s="24" customFormat="1" ht="23.25" customHeight="1" x14ac:dyDescent="0.45">
      <c r="A24" s="24" t="s">
        <v>52</v>
      </c>
      <c r="C24" s="87">
        <f>G24</f>
        <v>9779457</v>
      </c>
      <c r="D24" s="74"/>
      <c r="E24" s="87">
        <v>12223820</v>
      </c>
      <c r="F24" s="31"/>
      <c r="G24" s="58">
        <v>9779457</v>
      </c>
      <c r="I24" s="87">
        <v>12223820</v>
      </c>
    </row>
    <row r="25" spans="1:9" s="24" customFormat="1" ht="23.25" customHeight="1" x14ac:dyDescent="0.45">
      <c r="A25" s="24" t="s">
        <v>44</v>
      </c>
      <c r="C25" s="87">
        <f>G25</f>
        <v>-7410304</v>
      </c>
      <c r="D25" s="74"/>
      <c r="E25" s="87">
        <v>460900</v>
      </c>
      <c r="F25" s="31"/>
      <c r="G25" s="58">
        <v>-7410304</v>
      </c>
      <c r="I25" s="87">
        <v>332079</v>
      </c>
    </row>
    <row r="26" spans="1:9" s="24" customFormat="1" ht="23.25" customHeight="1" x14ac:dyDescent="0.45">
      <c r="A26" s="24" t="s">
        <v>35</v>
      </c>
      <c r="C26" s="58">
        <f>G26</f>
        <v>-12080034</v>
      </c>
      <c r="D26" s="74"/>
      <c r="E26" s="87">
        <v>-31436680</v>
      </c>
      <c r="F26" s="90"/>
      <c r="G26" s="91">
        <v>-12080034</v>
      </c>
      <c r="H26" s="92"/>
      <c r="I26" s="91">
        <v>-31436680</v>
      </c>
    </row>
    <row r="27" spans="1:9" s="24" customFormat="1" ht="23.25" customHeight="1" x14ac:dyDescent="0.45">
      <c r="A27" s="24" t="s">
        <v>31</v>
      </c>
      <c r="C27" s="40">
        <v>0</v>
      </c>
      <c r="D27" s="40"/>
      <c r="E27" s="40">
        <v>646353</v>
      </c>
      <c r="F27" s="90"/>
      <c r="G27" s="91">
        <v>0</v>
      </c>
      <c r="H27" s="92"/>
      <c r="I27" s="91">
        <v>646353</v>
      </c>
    </row>
    <row r="28" spans="1:9" s="24" customFormat="1" ht="23.25" customHeight="1" x14ac:dyDescent="0.45">
      <c r="A28" s="24" t="s">
        <v>53</v>
      </c>
      <c r="C28" s="91">
        <f>G28</f>
        <v>46737908</v>
      </c>
      <c r="D28" s="74"/>
      <c r="E28" s="91">
        <v>6157936</v>
      </c>
      <c r="F28" s="90"/>
      <c r="G28" s="91">
        <v>46737908</v>
      </c>
      <c r="H28" s="92"/>
      <c r="I28" s="91">
        <v>6157936</v>
      </c>
    </row>
    <row r="29" spans="1:9" s="24" customFormat="1" ht="23.25" customHeight="1" x14ac:dyDescent="0.45">
      <c r="A29" s="19" t="s">
        <v>45</v>
      </c>
      <c r="B29" s="19"/>
      <c r="C29" s="82">
        <v>4507342</v>
      </c>
      <c r="D29" s="74"/>
      <c r="E29" s="82">
        <v>-17765827</v>
      </c>
      <c r="F29" s="90"/>
      <c r="G29" s="91">
        <v>4454313</v>
      </c>
      <c r="H29" s="92"/>
      <c r="I29" s="91">
        <v>-17762332</v>
      </c>
    </row>
    <row r="30" spans="1:9" s="24" customFormat="1" ht="23.25" hidden="1" customHeight="1" x14ac:dyDescent="0.45">
      <c r="A30" s="19" t="s">
        <v>106</v>
      </c>
      <c r="B30" s="19"/>
      <c r="C30" s="82"/>
      <c r="D30" s="87"/>
      <c r="E30" s="82">
        <v>0</v>
      </c>
      <c r="F30" s="90"/>
      <c r="G30" s="91"/>
      <c r="H30" s="92"/>
      <c r="I30" s="91">
        <v>0</v>
      </c>
    </row>
    <row r="31" spans="1:9" s="24" customFormat="1" ht="23.25" customHeight="1" x14ac:dyDescent="0.45">
      <c r="A31" s="19" t="s">
        <v>86</v>
      </c>
      <c r="B31" s="19"/>
      <c r="C31" s="91">
        <f>G31</f>
        <v>-338449</v>
      </c>
      <c r="D31" s="87"/>
      <c r="E31" s="91">
        <v>-166856</v>
      </c>
      <c r="F31" s="90"/>
      <c r="G31" s="91">
        <v>-338449</v>
      </c>
      <c r="H31" s="92"/>
      <c r="I31" s="91">
        <v>-166856</v>
      </c>
    </row>
    <row r="32" spans="1:9" s="24" customFormat="1" ht="23.25" customHeight="1" x14ac:dyDescent="0.45">
      <c r="A32" s="19" t="s">
        <v>54</v>
      </c>
      <c r="B32" s="19"/>
      <c r="C32" s="91">
        <f>G32</f>
        <v>-100032</v>
      </c>
      <c r="D32" s="87"/>
      <c r="E32" s="91">
        <v>-935400</v>
      </c>
      <c r="F32" s="90"/>
      <c r="G32" s="91">
        <v>-100032</v>
      </c>
      <c r="H32" s="92"/>
      <c r="I32" s="91">
        <v>-935400</v>
      </c>
    </row>
    <row r="33" spans="1:9" s="24" customFormat="1" ht="23.25" customHeight="1" x14ac:dyDescent="0.45">
      <c r="A33" s="24" t="s">
        <v>119</v>
      </c>
      <c r="C33" s="47">
        <f>SUM(C22:C32)</f>
        <v>47180165</v>
      </c>
      <c r="D33" s="73"/>
      <c r="E33" s="47">
        <f>SUM(E22:E32)</f>
        <v>17263888</v>
      </c>
      <c r="F33" s="32"/>
      <c r="G33" s="47">
        <f>SUM(G22:G32)</f>
        <v>47091783</v>
      </c>
      <c r="I33" s="47">
        <f>SUM(I22:I32)</f>
        <v>17138214</v>
      </c>
    </row>
    <row r="34" spans="1:9" s="24" customFormat="1" ht="23.25" customHeight="1" x14ac:dyDescent="0.45">
      <c r="A34" s="24" t="s">
        <v>55</v>
      </c>
      <c r="C34" s="57">
        <v>-62370</v>
      </c>
      <c r="D34" s="44"/>
      <c r="E34" s="57">
        <v>-3089111</v>
      </c>
      <c r="F34" s="32"/>
      <c r="G34" s="57">
        <v>-57954</v>
      </c>
      <c r="I34" s="57">
        <v>-3076754</v>
      </c>
    </row>
    <row r="35" spans="1:9" s="24" customFormat="1" ht="23.25" customHeight="1" x14ac:dyDescent="0.45">
      <c r="A35" s="22" t="s">
        <v>173</v>
      </c>
      <c r="B35" s="22"/>
      <c r="C35" s="50">
        <f>SUM(C33:C34)</f>
        <v>47117795</v>
      </c>
      <c r="D35" s="48"/>
      <c r="E35" s="50">
        <f>SUM(E33:E34)</f>
        <v>14174777</v>
      </c>
      <c r="F35" s="39"/>
      <c r="G35" s="51">
        <f>SUM(G33:G34)</f>
        <v>47033829</v>
      </c>
      <c r="I35" s="51">
        <f>SUM(I33:I34)</f>
        <v>14061460</v>
      </c>
    </row>
    <row r="36" spans="1:9" s="24" customFormat="1" ht="40.5" customHeight="1" x14ac:dyDescent="0.45">
      <c r="A36" s="22"/>
      <c r="B36" s="22"/>
      <c r="C36" s="58"/>
      <c r="D36" s="74"/>
      <c r="E36" s="87"/>
      <c r="F36" s="31"/>
      <c r="G36" s="58"/>
      <c r="I36" s="87"/>
    </row>
    <row r="37" spans="1:9" s="24" customFormat="1" ht="23.25" customHeight="1" x14ac:dyDescent="0.5">
      <c r="A37" s="1" t="s">
        <v>82</v>
      </c>
      <c r="B37" s="1"/>
      <c r="C37" s="58"/>
      <c r="D37" s="74"/>
      <c r="E37" s="87"/>
      <c r="G37" s="58"/>
      <c r="I37" s="87"/>
    </row>
    <row r="38" spans="1:9" s="24" customFormat="1" ht="23.25" customHeight="1" x14ac:dyDescent="0.5">
      <c r="A38" s="35" t="s">
        <v>69</v>
      </c>
      <c r="B38" s="35"/>
      <c r="C38" s="58"/>
      <c r="D38" s="74"/>
      <c r="E38" s="87"/>
      <c r="G38" s="58"/>
      <c r="I38" s="87"/>
    </row>
    <row r="39" spans="1:9" s="24" customFormat="1" ht="23.25" customHeight="1" x14ac:dyDescent="0.5">
      <c r="A39" s="35"/>
      <c r="B39" s="35"/>
      <c r="C39" s="58"/>
      <c r="D39" s="74"/>
      <c r="E39" s="87"/>
      <c r="G39" s="58"/>
      <c r="I39" s="87"/>
    </row>
    <row r="40" spans="1:9" ht="23.25" x14ac:dyDescent="0.5">
      <c r="A40" s="3"/>
      <c r="B40" s="3"/>
      <c r="C40" s="132" t="s">
        <v>83</v>
      </c>
      <c r="D40" s="132"/>
      <c r="E40" s="132"/>
      <c r="G40" s="132" t="s">
        <v>84</v>
      </c>
      <c r="H40" s="131"/>
      <c r="I40" s="131"/>
    </row>
    <row r="41" spans="1:9" ht="23.25" x14ac:dyDescent="0.5">
      <c r="A41" s="3"/>
      <c r="B41" s="3"/>
      <c r="C41" s="133" t="s">
        <v>90</v>
      </c>
      <c r="D41" s="133"/>
      <c r="E41" s="133"/>
      <c r="G41" s="133" t="s">
        <v>90</v>
      </c>
      <c r="H41" s="133"/>
      <c r="I41" s="133"/>
    </row>
    <row r="42" spans="1:9" ht="23.25" x14ac:dyDescent="0.5">
      <c r="A42" s="3"/>
      <c r="B42" s="3"/>
      <c r="C42" s="133" t="s">
        <v>145</v>
      </c>
      <c r="D42" s="133"/>
      <c r="E42" s="133"/>
      <c r="G42" s="133" t="s">
        <v>145</v>
      </c>
      <c r="H42" s="133"/>
      <c r="I42" s="133"/>
    </row>
    <row r="43" spans="1:9" ht="23.25" x14ac:dyDescent="0.5">
      <c r="A43" s="3"/>
      <c r="B43" s="106" t="s">
        <v>1</v>
      </c>
      <c r="C43" s="78">
        <v>2562</v>
      </c>
      <c r="D43" s="78"/>
      <c r="E43" s="111">
        <v>2561</v>
      </c>
      <c r="F43" s="78"/>
      <c r="G43" s="78">
        <v>2562</v>
      </c>
      <c r="I43" s="111">
        <v>2561</v>
      </c>
    </row>
    <row r="44" spans="1:9" s="24" customFormat="1" ht="23.25" customHeight="1" x14ac:dyDescent="0.45">
      <c r="A44" s="22"/>
      <c r="B44" s="22"/>
      <c r="C44" s="131" t="s">
        <v>72</v>
      </c>
      <c r="D44" s="131"/>
      <c r="E44" s="131"/>
      <c r="F44" s="131"/>
      <c r="G44" s="131"/>
      <c r="H44" s="131"/>
      <c r="I44" s="131"/>
    </row>
    <row r="45" spans="1:9" s="24" customFormat="1" ht="23.25" customHeight="1" x14ac:dyDescent="0.45">
      <c r="A45" s="36" t="s">
        <v>56</v>
      </c>
      <c r="B45" s="36"/>
      <c r="C45" s="58"/>
      <c r="D45" s="74"/>
      <c r="E45" s="87"/>
      <c r="F45" s="31"/>
      <c r="G45" s="58"/>
      <c r="I45" s="87"/>
    </row>
    <row r="46" spans="1:9" s="24" customFormat="1" ht="23.25" hidden="1" customHeight="1" x14ac:dyDescent="0.45">
      <c r="A46" s="2" t="s">
        <v>107</v>
      </c>
      <c r="B46" s="29">
        <v>5</v>
      </c>
      <c r="C46" s="87"/>
      <c r="D46" s="74"/>
      <c r="E46" s="87">
        <v>0</v>
      </c>
      <c r="F46" s="31"/>
      <c r="G46" s="58"/>
      <c r="I46" s="87">
        <v>0</v>
      </c>
    </row>
    <row r="47" spans="1:9" s="24" customFormat="1" ht="23.25" customHeight="1" x14ac:dyDescent="0.45">
      <c r="A47" s="24" t="s">
        <v>110</v>
      </c>
      <c r="C47" s="46">
        <f>G47</f>
        <v>12278552</v>
      </c>
      <c r="D47" s="71"/>
      <c r="E47" s="86">
        <v>3271</v>
      </c>
      <c r="F47" s="32"/>
      <c r="G47" s="46">
        <v>12278552</v>
      </c>
      <c r="I47" s="86">
        <v>3271</v>
      </c>
    </row>
    <row r="48" spans="1:9" s="24" customFormat="1" ht="23.25" customHeight="1" x14ac:dyDescent="0.45">
      <c r="A48" s="24" t="s">
        <v>111</v>
      </c>
      <c r="C48" s="86">
        <f>-C89</f>
        <v>-44548230</v>
      </c>
      <c r="D48" s="74"/>
      <c r="E48" s="87">
        <v>-42499390</v>
      </c>
      <c r="F48" s="31"/>
      <c r="G48" s="86">
        <f>-G89</f>
        <v>-44548230</v>
      </c>
      <c r="I48" s="87">
        <v>-42499390</v>
      </c>
    </row>
    <row r="49" spans="1:9" s="24" customFormat="1" ht="23.25" customHeight="1" x14ac:dyDescent="0.45">
      <c r="A49" s="2" t="s">
        <v>112</v>
      </c>
      <c r="B49" s="2"/>
      <c r="C49" s="86">
        <f>G49</f>
        <v>-128000</v>
      </c>
      <c r="D49" s="73"/>
      <c r="E49" s="82">
        <v>0</v>
      </c>
      <c r="F49" s="32"/>
      <c r="G49" s="82">
        <v>-128000</v>
      </c>
      <c r="I49" s="82">
        <v>0</v>
      </c>
    </row>
    <row r="50" spans="1:9" s="24" customFormat="1" ht="23.25" customHeight="1" x14ac:dyDescent="0.45">
      <c r="A50" s="2" t="s">
        <v>58</v>
      </c>
      <c r="B50" s="2"/>
      <c r="C50" s="123">
        <f>G50</f>
        <v>4987</v>
      </c>
      <c r="D50" s="82"/>
      <c r="E50" s="49">
        <v>60770</v>
      </c>
      <c r="F50" s="32"/>
      <c r="G50" s="49">
        <v>4987</v>
      </c>
      <c r="I50" s="49">
        <v>60770</v>
      </c>
    </row>
    <row r="51" spans="1:9" s="24" customFormat="1" ht="23.25" customHeight="1" x14ac:dyDescent="0.45">
      <c r="A51" s="22" t="s">
        <v>116</v>
      </c>
      <c r="B51" s="22"/>
      <c r="C51" s="50">
        <f>SUM(C46:C50)</f>
        <v>-32392691</v>
      </c>
      <c r="D51" s="48"/>
      <c r="E51" s="50">
        <f>SUM(E46:E50)</f>
        <v>-42435349</v>
      </c>
      <c r="F51" s="39"/>
      <c r="G51" s="50">
        <f>SUM(G46:G50)</f>
        <v>-32392691</v>
      </c>
      <c r="I51" s="50">
        <f>SUM(I46:I50)</f>
        <v>-42435349</v>
      </c>
    </row>
    <row r="52" spans="1:9" s="24" customFormat="1" ht="9" customHeight="1" x14ac:dyDescent="0.45">
      <c r="A52" s="22"/>
      <c r="B52" s="22"/>
      <c r="C52" s="48"/>
      <c r="D52" s="48"/>
      <c r="E52" s="48"/>
      <c r="G52" s="48"/>
      <c r="I52" s="48"/>
    </row>
    <row r="53" spans="1:9" s="24" customFormat="1" ht="23.25" customHeight="1" x14ac:dyDescent="0.45">
      <c r="A53" s="36" t="s">
        <v>57</v>
      </c>
      <c r="B53" s="36"/>
      <c r="C53" s="58"/>
      <c r="D53" s="74"/>
      <c r="E53" s="87"/>
      <c r="G53" s="58"/>
      <c r="I53" s="87"/>
    </row>
    <row r="54" spans="1:9" s="24" customFormat="1" ht="23.25" customHeight="1" x14ac:dyDescent="0.45">
      <c r="A54" s="24" t="s">
        <v>124</v>
      </c>
      <c r="C54" s="40">
        <f>G54</f>
        <v>-75891284</v>
      </c>
      <c r="D54" s="40"/>
      <c r="E54" s="40">
        <v>25019166</v>
      </c>
      <c r="F54" s="31"/>
      <c r="G54" s="40">
        <v>-75891284</v>
      </c>
      <c r="I54" s="40">
        <v>25019166</v>
      </c>
    </row>
    <row r="55" spans="1:9" s="24" customFormat="1" ht="23.25" customHeight="1" x14ac:dyDescent="0.45">
      <c r="A55" s="24" t="s">
        <v>108</v>
      </c>
      <c r="B55" s="29">
        <v>7</v>
      </c>
      <c r="C55" s="40">
        <f>G55</f>
        <v>80000000</v>
      </c>
      <c r="D55" s="40"/>
      <c r="E55" s="40">
        <v>0</v>
      </c>
      <c r="F55" s="31"/>
      <c r="G55" s="40">
        <v>80000000</v>
      </c>
      <c r="I55" s="40">
        <v>0</v>
      </c>
    </row>
    <row r="56" spans="1:9" s="24" customFormat="1" ht="23.25" customHeight="1" x14ac:dyDescent="0.45">
      <c r="A56" s="24" t="s">
        <v>182</v>
      </c>
      <c r="B56" s="29">
        <v>7</v>
      </c>
      <c r="C56" s="40">
        <f>G56</f>
        <v>-8783984</v>
      </c>
      <c r="D56" s="40"/>
      <c r="E56" s="40">
        <v>-7450001</v>
      </c>
      <c r="F56" s="31"/>
      <c r="G56" s="40">
        <v>-8783984</v>
      </c>
      <c r="I56" s="40">
        <v>-7450001</v>
      </c>
    </row>
    <row r="57" spans="1:9" s="24" customFormat="1" ht="23.25" customHeight="1" x14ac:dyDescent="0.45">
      <c r="A57" s="24" t="s">
        <v>114</v>
      </c>
    </row>
    <row r="58" spans="1:9" s="24" customFormat="1" ht="23.25" customHeight="1" x14ac:dyDescent="0.45">
      <c r="A58" s="24" t="s">
        <v>115</v>
      </c>
      <c r="C58" s="40">
        <f>G58</f>
        <v>-525638</v>
      </c>
      <c r="D58" s="40"/>
      <c r="E58" s="40">
        <f>-496499</f>
        <v>-496499</v>
      </c>
      <c r="F58" s="31"/>
      <c r="G58" s="40">
        <v>-525638</v>
      </c>
      <c r="I58" s="40">
        <v>-496499</v>
      </c>
    </row>
    <row r="59" spans="1:9" s="24" customFormat="1" ht="23.25" customHeight="1" x14ac:dyDescent="0.45">
      <c r="A59" s="24" t="s">
        <v>120</v>
      </c>
      <c r="B59" s="29">
        <v>11</v>
      </c>
      <c r="C59" s="40">
        <f>G59</f>
        <v>-6000000</v>
      </c>
      <c r="D59" s="40"/>
      <c r="E59" s="40">
        <v>-12000000</v>
      </c>
      <c r="F59" s="31"/>
      <c r="G59" s="40">
        <v>-6000000</v>
      </c>
      <c r="I59" s="40">
        <v>-12000000</v>
      </c>
    </row>
    <row r="60" spans="1:9" s="24" customFormat="1" ht="23.25" customHeight="1" x14ac:dyDescent="0.45">
      <c r="A60" s="24" t="s">
        <v>113</v>
      </c>
      <c r="C60" s="57">
        <f>G60</f>
        <v>-6513539</v>
      </c>
      <c r="D60" s="40"/>
      <c r="E60" s="40">
        <f>-5906804</f>
        <v>-5906804</v>
      </c>
      <c r="F60" s="31"/>
      <c r="G60" s="40">
        <v>-6513539</v>
      </c>
      <c r="I60" s="40">
        <v>-5906804</v>
      </c>
    </row>
    <row r="61" spans="1:9" s="24" customFormat="1" ht="23.25" hidden="1" customHeight="1" x14ac:dyDescent="0.45">
      <c r="A61" s="24" t="s">
        <v>59</v>
      </c>
      <c r="C61" s="46">
        <v>0</v>
      </c>
      <c r="D61" s="71"/>
      <c r="E61" s="86">
        <v>0</v>
      </c>
      <c r="F61" s="31"/>
      <c r="G61" s="46">
        <v>0</v>
      </c>
      <c r="I61" s="86">
        <v>0</v>
      </c>
    </row>
    <row r="62" spans="1:9" s="24" customFormat="1" ht="23.25" customHeight="1" x14ac:dyDescent="0.45">
      <c r="A62" s="22" t="s">
        <v>174</v>
      </c>
      <c r="B62" s="22"/>
      <c r="C62" s="51">
        <f>SUM(C54:C61)</f>
        <v>-17714445</v>
      </c>
      <c r="D62" s="48"/>
      <c r="E62" s="51">
        <f>SUM(E54:E61)</f>
        <v>-834138</v>
      </c>
      <c r="F62" s="39"/>
      <c r="G62" s="51">
        <f>SUM(G54:G61)</f>
        <v>-17714445</v>
      </c>
      <c r="I62" s="51">
        <f>SUM(I54:I61)</f>
        <v>-834138</v>
      </c>
    </row>
    <row r="63" spans="1:9" s="24" customFormat="1" ht="9" customHeight="1" x14ac:dyDescent="0.45">
      <c r="A63" s="22"/>
      <c r="B63" s="22"/>
      <c r="C63" s="58"/>
      <c r="D63" s="74"/>
      <c r="E63" s="87"/>
      <c r="F63" s="31"/>
      <c r="G63" s="58"/>
      <c r="I63" s="87"/>
    </row>
    <row r="64" spans="1:9" s="24" customFormat="1" ht="23.25" customHeight="1" x14ac:dyDescent="0.45">
      <c r="A64" s="2" t="s">
        <v>159</v>
      </c>
      <c r="B64" s="2"/>
      <c r="C64" s="58"/>
      <c r="D64" s="74"/>
      <c r="E64" s="87"/>
      <c r="F64" s="31"/>
      <c r="G64" s="58"/>
      <c r="I64" s="87"/>
    </row>
    <row r="65" spans="1:11" s="24" customFormat="1" ht="23.25" customHeight="1" x14ac:dyDescent="0.45">
      <c r="A65" s="2" t="s">
        <v>121</v>
      </c>
      <c r="B65" s="2"/>
      <c r="C65" s="87">
        <f>C35+C51+C62</f>
        <v>-2989341</v>
      </c>
      <c r="D65" s="74"/>
      <c r="E65" s="87">
        <f>E35+E51+E62</f>
        <v>-29094710</v>
      </c>
      <c r="F65" s="31"/>
      <c r="G65" s="87">
        <f>G35+G51+G62</f>
        <v>-3073307</v>
      </c>
      <c r="I65" s="87">
        <f>I35+I51+I62</f>
        <v>-29208027</v>
      </c>
    </row>
    <row r="66" spans="1:11" s="24" customFormat="1" ht="23.25" customHeight="1" x14ac:dyDescent="0.45">
      <c r="A66" s="2" t="s">
        <v>122</v>
      </c>
      <c r="B66" s="2"/>
      <c r="C66" s="58"/>
      <c r="D66" s="74"/>
      <c r="E66" s="87"/>
      <c r="F66" s="31"/>
      <c r="G66" s="58"/>
      <c r="I66" s="87"/>
    </row>
    <row r="67" spans="1:11" s="24" customFormat="1" ht="23.25" customHeight="1" x14ac:dyDescent="0.45">
      <c r="A67" s="2" t="s">
        <v>123</v>
      </c>
      <c r="B67" s="2"/>
      <c r="C67" s="87">
        <f>G67</f>
        <v>-327919</v>
      </c>
      <c r="D67" s="74"/>
      <c r="E67" s="87">
        <v>325036</v>
      </c>
      <c r="F67" s="31"/>
      <c r="G67" s="58">
        <v>-327919</v>
      </c>
      <c r="I67" s="87">
        <v>325036</v>
      </c>
    </row>
    <row r="68" spans="1:11" s="24" customFormat="1" ht="23.25" customHeight="1" x14ac:dyDescent="0.45">
      <c r="A68" s="22" t="s">
        <v>159</v>
      </c>
      <c r="B68" s="22"/>
      <c r="C68" s="61">
        <f>SUM(C65,C67)</f>
        <v>-3317260</v>
      </c>
      <c r="D68" s="48"/>
      <c r="E68" s="61">
        <f>SUM(E65,E67)</f>
        <v>-28769674</v>
      </c>
      <c r="F68" s="39"/>
      <c r="G68" s="61">
        <f>SUM(G65,G67)</f>
        <v>-3401226</v>
      </c>
      <c r="I68" s="61">
        <f>SUM(I65,I67)</f>
        <v>-28882991</v>
      </c>
    </row>
    <row r="69" spans="1:11" s="24" customFormat="1" ht="23.25" customHeight="1" x14ac:dyDescent="0.45">
      <c r="A69" s="80" t="s">
        <v>178</v>
      </c>
      <c r="B69" s="23"/>
      <c r="C69" s="14">
        <f>'BS-3-5'!F10</f>
        <v>33219873</v>
      </c>
      <c r="D69" s="73"/>
      <c r="E69" s="82">
        <v>72418606</v>
      </c>
      <c r="F69" s="31"/>
      <c r="G69" s="14">
        <f>'BS-3-5'!J10</f>
        <v>33057457</v>
      </c>
      <c r="I69" s="82">
        <v>72349373</v>
      </c>
    </row>
    <row r="70" spans="1:11" s="24" customFormat="1" ht="23.25" customHeight="1" thickBot="1" x14ac:dyDescent="0.5">
      <c r="A70" s="128" t="s">
        <v>179</v>
      </c>
      <c r="B70" s="22"/>
      <c r="C70" s="62">
        <f>SUM(C68:C69)</f>
        <v>29902613</v>
      </c>
      <c r="D70" s="48"/>
      <c r="E70" s="62">
        <f>SUM(E68:E69)</f>
        <v>43648932</v>
      </c>
      <c r="F70" s="39"/>
      <c r="G70" s="62">
        <f>SUM(G68:G69)</f>
        <v>29656231</v>
      </c>
      <c r="I70" s="62">
        <f>SUM(I68:I69)</f>
        <v>43466382</v>
      </c>
      <c r="J70" s="101">
        <f>G70-'BS-3-5'!H10</f>
        <v>0</v>
      </c>
      <c r="K70" s="101">
        <f>C70-'BS-3-5'!D10</f>
        <v>0</v>
      </c>
    </row>
    <row r="71" spans="1:11" s="24" customFormat="1" ht="23.25" hidden="1" customHeight="1" thickTop="1" x14ac:dyDescent="0.5">
      <c r="A71" s="1" t="s">
        <v>82</v>
      </c>
      <c r="B71" s="1"/>
      <c r="C71" s="58"/>
      <c r="D71" s="74"/>
      <c r="E71" s="87"/>
      <c r="G71" s="58"/>
      <c r="I71" s="87"/>
    </row>
    <row r="72" spans="1:11" ht="22.5" hidden="1" customHeight="1" x14ac:dyDescent="0.5">
      <c r="A72" s="35" t="s">
        <v>69</v>
      </c>
      <c r="B72" s="35"/>
    </row>
    <row r="73" spans="1:11" ht="22.5" hidden="1" customHeight="1" x14ac:dyDescent="0.45"/>
    <row r="74" spans="1:11" ht="22.5" hidden="1" customHeight="1" x14ac:dyDescent="0.45">
      <c r="C74" s="132" t="s">
        <v>83</v>
      </c>
      <c r="D74" s="132"/>
      <c r="E74" s="132"/>
      <c r="G74" s="132" t="s">
        <v>84</v>
      </c>
      <c r="H74" s="131"/>
      <c r="I74" s="131"/>
    </row>
    <row r="75" spans="1:11" ht="22.5" hidden="1" customHeight="1" x14ac:dyDescent="0.45">
      <c r="C75" s="133" t="s">
        <v>90</v>
      </c>
      <c r="D75" s="133"/>
      <c r="E75" s="133"/>
      <c r="G75" s="133" t="s">
        <v>90</v>
      </c>
      <c r="H75" s="133"/>
      <c r="I75" s="133"/>
    </row>
    <row r="76" spans="1:11" ht="22.5" hidden="1" customHeight="1" x14ac:dyDescent="0.45">
      <c r="C76" s="133" t="s">
        <v>145</v>
      </c>
      <c r="D76" s="133"/>
      <c r="E76" s="133"/>
      <c r="G76" s="133" t="s">
        <v>145</v>
      </c>
      <c r="H76" s="133"/>
      <c r="I76" s="133"/>
    </row>
    <row r="77" spans="1:11" ht="22.5" hidden="1" customHeight="1" x14ac:dyDescent="0.45">
      <c r="B77" s="106" t="s">
        <v>1</v>
      </c>
      <c r="C77" s="78">
        <v>2562</v>
      </c>
      <c r="D77" s="78"/>
      <c r="E77" s="111">
        <v>2561</v>
      </c>
      <c r="F77" s="78"/>
      <c r="G77" s="78">
        <v>2562</v>
      </c>
      <c r="I77" s="111">
        <v>2561</v>
      </c>
    </row>
    <row r="78" spans="1:11" ht="15.6" customHeight="1" thickTop="1" x14ac:dyDescent="0.45">
      <c r="C78" s="131"/>
      <c r="D78" s="131"/>
      <c r="E78" s="131"/>
      <c r="F78" s="131"/>
      <c r="G78" s="131"/>
      <c r="H78" s="131"/>
      <c r="I78" s="131"/>
    </row>
    <row r="79" spans="1:11" ht="22.5" customHeight="1" x14ac:dyDescent="0.45">
      <c r="A79" s="11" t="s">
        <v>117</v>
      </c>
      <c r="B79" s="11"/>
    </row>
    <row r="80" spans="1:11" ht="22.5" hidden="1" customHeight="1" x14ac:dyDescent="0.45">
      <c r="A80" s="5" t="s">
        <v>125</v>
      </c>
    </row>
    <row r="81" spans="1:9" ht="22.5" hidden="1" customHeight="1" x14ac:dyDescent="0.45">
      <c r="A81" s="5" t="s">
        <v>126</v>
      </c>
      <c r="C81" s="46"/>
      <c r="D81" s="71"/>
      <c r="E81" s="86">
        <v>43648932</v>
      </c>
      <c r="G81" s="46"/>
      <c r="I81" s="86">
        <v>43466382</v>
      </c>
    </row>
    <row r="82" spans="1:9" ht="22.5" hidden="1" customHeight="1" x14ac:dyDescent="0.45">
      <c r="A82" s="5" t="s">
        <v>127</v>
      </c>
      <c r="C82" s="46"/>
      <c r="D82" s="71"/>
      <c r="E82" s="86">
        <v>0</v>
      </c>
      <c r="G82" s="86"/>
      <c r="I82" s="86">
        <v>0</v>
      </c>
    </row>
    <row r="83" spans="1:9" ht="22.5" hidden="1" customHeight="1" thickBot="1" x14ac:dyDescent="0.5">
      <c r="A83" s="11" t="s">
        <v>128</v>
      </c>
      <c r="B83" s="11"/>
      <c r="C83" s="60">
        <f>SUM(C81:C82)</f>
        <v>0</v>
      </c>
      <c r="D83" s="89"/>
      <c r="E83" s="60">
        <f>SUM(E81:E82)</f>
        <v>43648932</v>
      </c>
      <c r="G83" s="60">
        <f>SUM(G81:G82)</f>
        <v>0</v>
      </c>
      <c r="I83" s="60">
        <f>SUM(I81:I82)</f>
        <v>43466382</v>
      </c>
    </row>
    <row r="84" spans="1:9" ht="22.5" hidden="1" customHeight="1" thickTop="1" x14ac:dyDescent="0.45"/>
    <row r="85" spans="1:9" ht="22.5" customHeight="1" x14ac:dyDescent="0.45">
      <c r="A85" s="5" t="s">
        <v>186</v>
      </c>
    </row>
    <row r="86" spans="1:9" ht="22.5" customHeight="1" x14ac:dyDescent="0.45">
      <c r="A86" s="5" t="s">
        <v>187</v>
      </c>
      <c r="C86" s="86">
        <v>45136830</v>
      </c>
      <c r="D86" s="71"/>
      <c r="E86" s="86">
        <v>53034020</v>
      </c>
      <c r="G86" s="86">
        <f>C86</f>
        <v>45136830</v>
      </c>
      <c r="I86" s="86">
        <v>53034020</v>
      </c>
    </row>
    <row r="87" spans="1:9" ht="22.5" customHeight="1" x14ac:dyDescent="0.45">
      <c r="A87" s="5" t="s">
        <v>188</v>
      </c>
      <c r="B87" s="108" t="s">
        <v>162</v>
      </c>
      <c r="C87" s="86">
        <v>-385206</v>
      </c>
      <c r="D87" s="86"/>
      <c r="E87" s="86">
        <v>-1161233</v>
      </c>
      <c r="G87" s="86">
        <v>-385206</v>
      </c>
      <c r="I87" s="86">
        <v>-1161233</v>
      </c>
    </row>
    <row r="88" spans="1:9" ht="22.5" customHeight="1" x14ac:dyDescent="0.45">
      <c r="A88" s="5" t="s">
        <v>189</v>
      </c>
      <c r="C88" s="86">
        <v>-203394</v>
      </c>
      <c r="D88" s="71"/>
      <c r="E88" s="86">
        <f>-10028160+654763</f>
        <v>-9373397</v>
      </c>
      <c r="G88" s="71">
        <f>C88</f>
        <v>-203394</v>
      </c>
      <c r="I88" s="86">
        <f>-10028160+654763</f>
        <v>-9373397</v>
      </c>
    </row>
    <row r="89" spans="1:9" ht="22.5" customHeight="1" thickBot="1" x14ac:dyDescent="0.5">
      <c r="A89" s="11" t="s">
        <v>190</v>
      </c>
      <c r="B89" s="11"/>
      <c r="C89" s="60">
        <f>SUM(C86:C88)</f>
        <v>44548230</v>
      </c>
      <c r="D89" s="89"/>
      <c r="E89" s="60">
        <f>SUM(E86:E88)</f>
        <v>42499390</v>
      </c>
      <c r="G89" s="60">
        <f>SUM(G86:G88)</f>
        <v>44548230</v>
      </c>
      <c r="I89" s="60">
        <f>SUM(I86:I88)</f>
        <v>42499390</v>
      </c>
    </row>
    <row r="90" spans="1:9" ht="22.5" customHeight="1" thickTop="1" x14ac:dyDescent="0.45"/>
    <row r="92" spans="1:9" ht="22.5" customHeight="1" x14ac:dyDescent="0.45">
      <c r="C92" s="45">
        <f>C89+C48</f>
        <v>0</v>
      </c>
      <c r="E92" s="45">
        <f>E89+E48</f>
        <v>0</v>
      </c>
      <c r="G92" s="45">
        <f>G89+G48</f>
        <v>0</v>
      </c>
      <c r="I92" s="45">
        <f>I89+I48</f>
        <v>0</v>
      </c>
    </row>
  </sheetData>
  <mergeCells count="21">
    <mergeCell ref="C5:E5"/>
    <mergeCell ref="G74:I74"/>
    <mergeCell ref="G4:I4"/>
    <mergeCell ref="C6:E6"/>
    <mergeCell ref="C4:E4"/>
    <mergeCell ref="C42:E42"/>
    <mergeCell ref="G40:I40"/>
    <mergeCell ref="G41:I41"/>
    <mergeCell ref="G42:I42"/>
    <mergeCell ref="G6:I6"/>
    <mergeCell ref="C8:I8"/>
    <mergeCell ref="C41:E41"/>
    <mergeCell ref="G5:I5"/>
    <mergeCell ref="C40:E40"/>
    <mergeCell ref="C78:I78"/>
    <mergeCell ref="C76:E76"/>
    <mergeCell ref="C74:E74"/>
    <mergeCell ref="C75:E75"/>
    <mergeCell ref="C44:I44"/>
    <mergeCell ref="G75:I75"/>
    <mergeCell ref="G76:I76"/>
  </mergeCells>
  <pageMargins left="0.8" right="0.8" top="0.48" bottom="0.5" header="0.5" footer="0.5"/>
  <pageSetup paperSize="9" scale="83" firstPageNumber="14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BS-3-5</vt:lpstr>
      <vt:lpstr>PL-6-9</vt:lpstr>
      <vt:lpstr>SH-10</vt:lpstr>
      <vt:lpstr>SH-11</vt:lpstr>
      <vt:lpstr>SH-12</vt:lpstr>
      <vt:lpstr>SH-13</vt:lpstr>
      <vt:lpstr>SF-14-15</vt:lpstr>
      <vt:lpstr>'BS-3-5'!Print_Area</vt:lpstr>
      <vt:lpstr>'PL-6-9'!Print_Area</vt:lpstr>
      <vt:lpstr>'SF-14-15'!Print_Area</vt:lpstr>
      <vt:lpstr>'SH-11'!Print_Area</vt:lpstr>
      <vt:lpstr>'SH-13'!Print_Area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Somjai, Nigonyanont</cp:lastModifiedBy>
  <cp:lastPrinted>2019-08-08T10:11:08Z</cp:lastPrinted>
  <dcterms:created xsi:type="dcterms:W3CDTF">2005-03-10T01:34:59Z</dcterms:created>
  <dcterms:modified xsi:type="dcterms:W3CDTF">2019-08-08T10:11:24Z</dcterms:modified>
</cp:coreProperties>
</file>