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sathon\Documents\ค้างงาน\"/>
    </mc:Choice>
  </mc:AlternateContent>
  <bookViews>
    <workbookView xWindow="-120" yWindow="480" windowWidth="15600" windowHeight="11760" tabRatio="714" activeTab="5"/>
  </bookViews>
  <sheets>
    <sheet name="FS (5)" sheetId="10" r:id="rId1"/>
    <sheet name="FS (6)" sheetId="11" r:id="rId2"/>
    <sheet name="PL 6 month" sheetId="12" r:id="rId3"/>
    <sheet name="PL 3 month" sheetId="3" r:id="rId4"/>
    <sheet name="CS-conso" sheetId="5" r:id="rId5"/>
    <sheet name="CS-separate" sheetId="6" r:id="rId6"/>
    <sheet name="CF" sheetId="7" r:id="rId7"/>
  </sheets>
  <definedNames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4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3" i="3" l="1"/>
  <c r="I63" i="12"/>
  <c r="D88" i="7" l="1"/>
  <c r="R26" i="5"/>
  <c r="J76" i="7" l="1"/>
  <c r="H76" i="7"/>
  <c r="F76" i="7"/>
  <c r="D76" i="7"/>
  <c r="P27" i="5" l="1"/>
  <c r="J27" i="5"/>
  <c r="K65" i="12"/>
  <c r="G65" i="12"/>
  <c r="E65" i="12"/>
  <c r="K59" i="12"/>
  <c r="G59" i="12"/>
  <c r="E59" i="12"/>
  <c r="I34" i="12"/>
  <c r="E34" i="12"/>
  <c r="I34" i="3"/>
  <c r="E34" i="3"/>
  <c r="K59" i="3"/>
  <c r="K65" i="3"/>
  <c r="G65" i="3"/>
  <c r="E65" i="3"/>
  <c r="G59" i="3"/>
  <c r="E59" i="3"/>
  <c r="J83" i="7" l="1"/>
  <c r="H83" i="7"/>
  <c r="N27" i="5"/>
  <c r="N24" i="5"/>
  <c r="K23" i="12" l="1"/>
  <c r="I23" i="12"/>
  <c r="G23" i="12"/>
  <c r="E23" i="12"/>
  <c r="K16" i="12"/>
  <c r="I16" i="12"/>
  <c r="I26" i="12" s="1"/>
  <c r="I28" i="12" s="1"/>
  <c r="I57" i="12" s="1"/>
  <c r="G16" i="12"/>
  <c r="E16" i="12"/>
  <c r="E26" i="12" s="1"/>
  <c r="L15" i="6"/>
  <c r="J17" i="6"/>
  <c r="D17" i="6"/>
  <c r="F17" i="6"/>
  <c r="H17" i="6"/>
  <c r="L16" i="6"/>
  <c r="G26" i="12" l="1"/>
  <c r="F11" i="7" s="1"/>
  <c r="K26" i="12"/>
  <c r="K28" i="12" s="1"/>
  <c r="K36" i="12" s="1"/>
  <c r="E28" i="12"/>
  <c r="I36" i="12"/>
  <c r="J23" i="6" s="1"/>
  <c r="G28" i="12"/>
  <c r="G36" i="12" s="1"/>
  <c r="E23" i="3"/>
  <c r="E16" i="3"/>
  <c r="P28" i="5"/>
  <c r="J28" i="5"/>
  <c r="R24" i="5"/>
  <c r="G70" i="11"/>
  <c r="G73" i="11" s="1"/>
  <c r="K29" i="11"/>
  <c r="I20" i="10"/>
  <c r="I34" i="10"/>
  <c r="E20" i="10"/>
  <c r="E70" i="11"/>
  <c r="E73" i="11" s="1"/>
  <c r="H24" i="6"/>
  <c r="L22" i="6"/>
  <c r="L28" i="5"/>
  <c r="H28" i="5"/>
  <c r="F28" i="5"/>
  <c r="D28" i="5"/>
  <c r="I16" i="3"/>
  <c r="I23" i="3"/>
  <c r="E29" i="11"/>
  <c r="E34" i="10"/>
  <c r="K34" i="10"/>
  <c r="G29" i="11"/>
  <c r="D83" i="7"/>
  <c r="F83" i="7"/>
  <c r="P19" i="5"/>
  <c r="J19" i="5"/>
  <c r="L17" i="6"/>
  <c r="K70" i="11"/>
  <c r="K73" i="11" s="1"/>
  <c r="G34" i="10"/>
  <c r="K23" i="3"/>
  <c r="G23" i="3"/>
  <c r="K16" i="3"/>
  <c r="G16" i="3"/>
  <c r="K21" i="11"/>
  <c r="G21" i="11"/>
  <c r="F20" i="10"/>
  <c r="G20" i="10"/>
  <c r="H20" i="10"/>
  <c r="J20" i="10"/>
  <c r="K20" i="10"/>
  <c r="L19" i="5"/>
  <c r="H19" i="5"/>
  <c r="F19" i="5"/>
  <c r="D19" i="5"/>
  <c r="A1" i="5"/>
  <c r="A1" i="6" s="1"/>
  <c r="A1" i="7" s="1"/>
  <c r="A46" i="7" s="1"/>
  <c r="E54" i="7"/>
  <c r="F54" i="7"/>
  <c r="G54" i="7"/>
  <c r="H54" i="7"/>
  <c r="I54" i="7"/>
  <c r="J54" i="7"/>
  <c r="D54" i="7"/>
  <c r="I70" i="11"/>
  <c r="I73" i="11" s="1"/>
  <c r="I29" i="11"/>
  <c r="I21" i="11"/>
  <c r="E21" i="11"/>
  <c r="F24" i="6"/>
  <c r="D24" i="6"/>
  <c r="F28" i="7"/>
  <c r="F63" i="7" s="1"/>
  <c r="F65" i="7" s="1"/>
  <c r="N19" i="5"/>
  <c r="K35" i="10"/>
  <c r="R27" i="5"/>
  <c r="N28" i="5"/>
  <c r="H28" i="7"/>
  <c r="H63" i="7" s="1"/>
  <c r="H65" i="7" s="1"/>
  <c r="H87" i="7" s="1"/>
  <c r="E26" i="3" l="1"/>
  <c r="E28" i="3" s="1"/>
  <c r="E36" i="3" s="1"/>
  <c r="J11" i="7"/>
  <c r="J28" i="7" s="1"/>
  <c r="J63" i="7" s="1"/>
  <c r="J65" i="7" s="1"/>
  <c r="J87" i="7" s="1"/>
  <c r="J89" i="7" s="1"/>
  <c r="E36" i="12"/>
  <c r="D11" i="7"/>
  <c r="H89" i="7"/>
  <c r="H90" i="7" s="1"/>
  <c r="I59" i="12"/>
  <c r="G26" i="3"/>
  <c r="G28" i="3" s="1"/>
  <c r="G36" i="3" s="1"/>
  <c r="I26" i="3"/>
  <c r="I28" i="3" s="1"/>
  <c r="G35" i="10"/>
  <c r="K30" i="11"/>
  <c r="K75" i="11" s="1"/>
  <c r="K76" i="11" s="1"/>
  <c r="G30" i="11"/>
  <c r="G75" i="11" s="1"/>
  <c r="G76" i="11" s="1"/>
  <c r="R28" i="5"/>
  <c r="E30" i="11"/>
  <c r="E75" i="11" s="1"/>
  <c r="I30" i="11"/>
  <c r="I75" i="11" s="1"/>
  <c r="K26" i="3"/>
  <c r="K28" i="3" s="1"/>
  <c r="K36" i="3" s="1"/>
  <c r="R19" i="5"/>
  <c r="F87" i="7"/>
  <c r="F89" i="7" s="1"/>
  <c r="E35" i="10"/>
  <c r="I35" i="10"/>
  <c r="I36" i="3" l="1"/>
  <c r="I57" i="3"/>
  <c r="I65" i="3" s="1"/>
  <c r="D28" i="7"/>
  <c r="D63" i="7" s="1"/>
  <c r="D65" i="7" s="1"/>
  <c r="D87" i="7" s="1"/>
  <c r="D89" i="7" s="1"/>
  <c r="D90" i="7" s="1"/>
  <c r="E76" i="11"/>
  <c r="I65" i="12"/>
  <c r="I76" i="11"/>
  <c r="I59" i="3" l="1"/>
  <c r="L23" i="6"/>
  <c r="J24" i="6"/>
  <c r="L24" i="6" l="1"/>
</calcChain>
</file>

<file path=xl/sharedStrings.xml><?xml version="1.0" encoding="utf-8"?>
<sst xmlns="http://schemas.openxmlformats.org/spreadsheetml/2006/main" count="461" uniqueCount="207">
  <si>
    <t>NOK  AIRLINES  PUBLIC  COMPANY  LIMITED  AND  SUBSIDIARIES</t>
  </si>
  <si>
    <t>STATEMENTS  OF  FINANCIAL  POSITION</t>
  </si>
  <si>
    <t>UNIT : BAHT</t>
  </si>
  <si>
    <t>Notes</t>
  </si>
  <si>
    <t>Consolidated</t>
  </si>
  <si>
    <t>Separate</t>
  </si>
  <si>
    <t>financial statements</t>
  </si>
  <si>
    <t>As at</t>
  </si>
  <si>
    <t xml:space="preserve">December 31, </t>
  </si>
  <si>
    <t>“Unaudited”</t>
  </si>
  <si>
    <t>ASSETS</t>
  </si>
  <si>
    <t>CURRENT  ASSETS</t>
  </si>
  <si>
    <t>Cash and cash equivalents</t>
  </si>
  <si>
    <t>Current investments</t>
  </si>
  <si>
    <t>Trade and other current receivables</t>
  </si>
  <si>
    <t>Inventories</t>
  </si>
  <si>
    <t>Short-term aircraft deposits and prepayments</t>
  </si>
  <si>
    <t>Other current assets</t>
  </si>
  <si>
    <t>Total Current Assets</t>
  </si>
  <si>
    <t>NON-CURRENT  ASSETS</t>
  </si>
  <si>
    <t>Deposits at bank pledged as collateral</t>
  </si>
  <si>
    <t>Investments in subsidiaries</t>
  </si>
  <si>
    <t>Investment in joint venture</t>
  </si>
  <si>
    <t>Other long-term investments</t>
  </si>
  <si>
    <t>Long-term loans to a related party</t>
  </si>
  <si>
    <t>Maintenance reserve</t>
  </si>
  <si>
    <t xml:space="preserve">Leasehold improvements and equipment </t>
  </si>
  <si>
    <t>Intangible assets</t>
  </si>
  <si>
    <t>Deferred tax assets</t>
  </si>
  <si>
    <t>Long-term aircraft deposits and prepayments</t>
  </si>
  <si>
    <t>Other non-current assets</t>
  </si>
  <si>
    <t>Total Non-Current Assets</t>
  </si>
  <si>
    <t>TOTAL  ASSETS</t>
  </si>
  <si>
    <t>See the condensed notes to the financial statements</t>
  </si>
  <si>
    <t xml:space="preserve">........................................................... 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</si>
  <si>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</si>
  <si>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LIABILITIES  AND  SHAREHOLDERS’  EQUITY</t>
  </si>
  <si>
    <t xml:space="preserve">CURRENT  LIABILITIES </t>
  </si>
  <si>
    <t>Short-term borrowings</t>
  </si>
  <si>
    <t>Trade and other current payables</t>
  </si>
  <si>
    <t>Deferred income from</t>
  </si>
  <si>
    <t>customer loyalty programmes</t>
  </si>
  <si>
    <t>Provisions for aircraft return condition and</t>
  </si>
  <si>
    <t xml:space="preserve">Short-term aircraft maintenance </t>
  </si>
  <si>
    <t>Other current liabilities</t>
  </si>
  <si>
    <t>Total Current Liabilities</t>
  </si>
  <si>
    <t>NON-CURRENT  LIABILITIES</t>
  </si>
  <si>
    <t xml:space="preserve">Provisions for employee benefit </t>
  </si>
  <si>
    <t>Other non-current liabilities</t>
  </si>
  <si>
    <t>Total Non-Current Liabilities</t>
  </si>
  <si>
    <t>TOTAL  LIABILITIES</t>
  </si>
  <si>
    <t xml:space="preserve">       (CONTINUED)</t>
  </si>
  <si>
    <t>SHAREHOLDERS’  EQUITY</t>
  </si>
  <si>
    <t>SHARE  CAPITAL</t>
  </si>
  <si>
    <t>Authorized share capital</t>
  </si>
  <si>
    <t>Issued and paid share capital</t>
  </si>
  <si>
    <t>RETAINED  EARNINGS (DEFICIT)</t>
  </si>
  <si>
    <t xml:space="preserve">Appropriated </t>
  </si>
  <si>
    <t xml:space="preserve">    Legal reserve</t>
  </si>
  <si>
    <t>Unappropriated (deficit)</t>
  </si>
  <si>
    <t>Deficit arising from change in ownership interest</t>
  </si>
  <si>
    <t xml:space="preserve">    to owners of the Company</t>
  </si>
  <si>
    <t>Non-controlling interests</t>
  </si>
  <si>
    <t xml:space="preserve">TOTAL  SHAREHOLDERS’  EQUITY </t>
  </si>
  <si>
    <t>(CAPITAL  DEFICIENCY)</t>
  </si>
  <si>
    <t xml:space="preserve">TOTAL  LIABILITIES  AND  </t>
  </si>
  <si>
    <t xml:space="preserve">  SHAREHOLDERS’  EQUITY</t>
  </si>
  <si>
    <t>STATEMENTS  OF  PROFIT OR LOSS AND OTHER COMPREHENSIVE INCOME</t>
  </si>
  <si>
    <t>“UNAUDITED”</t>
  </si>
  <si>
    <t>REVENUES</t>
  </si>
  <si>
    <t>Passenger revenues</t>
  </si>
  <si>
    <t>Service revenues</t>
  </si>
  <si>
    <t>Other income</t>
  </si>
  <si>
    <t>Interest income</t>
  </si>
  <si>
    <t>Others</t>
  </si>
  <si>
    <t>Total Revenue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</si>
  <si>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</si>
  <si>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</si>
  <si>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</si>
  <si>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</si>
  <si>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</si>
  <si>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Total Expenses</t>
  </si>
  <si>
    <t>SHARE  OF  LOSS  FROM  INVESTMENT  IN</t>
  </si>
  <si>
    <t>A  JOINT  VENTURE</t>
  </si>
  <si>
    <t xml:space="preserve">LOSS  BEFORE  INCOME  TAX  EXPENSES </t>
  </si>
  <si>
    <t xml:space="preserve">INCOME  TAX  EXPENSES </t>
  </si>
  <si>
    <t>LOSS  FOR  THE  PERIOD</t>
  </si>
  <si>
    <t xml:space="preserve">TOTAL  COMPREHENSIVE </t>
  </si>
  <si>
    <t>LOSS  ATTRIBUTABLE  TO</t>
  </si>
  <si>
    <t>LOSS  PER  SHARE</t>
  </si>
  <si>
    <t>BASIC  LOSS  PER  SHARE   (BAHT)</t>
  </si>
  <si>
    <t>DILUTED LOSS PER SHARE  (BAHT)</t>
  </si>
  <si>
    <t>STATEMENT  OF  CHANGES  IN  SHAREHOLDERS’  EQUITY</t>
  </si>
  <si>
    <t>Note</t>
  </si>
  <si>
    <t>Consolidated financial statements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</si>
  <si>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</si>
  <si>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</si>
  <si>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</si>
  <si>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</si>
  <si>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</si>
  <si>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</si>
  <si>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</si>
  <si>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</si>
  <si>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</si>
  <si>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</si>
  <si>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</si>
  <si>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</si>
  <si>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</si>
  <si>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</si>
  <si>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</si>
  <si>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</si>
  <si>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</si>
  <si>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</si>
  <si>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</si>
  <si>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ownership interest</t>
  </si>
  <si>
    <t xml:space="preserve"> the Company</t>
  </si>
  <si>
    <t>(Capital Deficiency)</t>
  </si>
  <si>
    <t>in a subsidiary</t>
  </si>
  <si>
    <t>Balances as of January 1, 2018</t>
  </si>
  <si>
    <t xml:space="preserve">Changes in shareholders’ equity </t>
  </si>
  <si>
    <t>Total comprehensive loss for the period</t>
  </si>
  <si>
    <t>Balances as of January 1, 2019</t>
  </si>
  <si>
    <t>Issue of ordinary shares</t>
  </si>
  <si>
    <r>
      <t>STATEMENT  OF  CHANGES  IN  SHAREHOLDERS’  EQUITY</t>
    </r>
    <r>
      <rPr>
        <sz val="10"/>
        <rFont val="Times New Roman"/>
        <family val="1"/>
      </rPr>
      <t xml:space="preserve">  (CONTINUED)</t>
    </r>
  </si>
  <si>
    <t>Separate financial statements</t>
  </si>
  <si>
    <t>STATEMENTS  OF  CASH  FLOWS</t>
  </si>
  <si>
    <t>CASH  FLOWS  FROM  OPERATING  ACTIVITIES</t>
  </si>
  <si>
    <t>Loss before income tax</t>
  </si>
  <si>
    <t>Adjustments for:</t>
  </si>
  <si>
    <t xml:space="preserve">Depreciation </t>
  </si>
  <si>
    <t>9</t>
  </si>
  <si>
    <t xml:space="preserve">Amortization </t>
  </si>
  <si>
    <t>(Gain) loss on disposals and write-off of equipment</t>
  </si>
  <si>
    <t>Impairment loss of Investments in subsidiaries</t>
  </si>
  <si>
    <t>-</t>
  </si>
  <si>
    <t>Unrealized (gain) loss on exchange rate</t>
  </si>
  <si>
    <t>Allowance for doubtful accounts (reversal)</t>
  </si>
  <si>
    <t xml:space="preserve">Provision for aircraft maintenance recognized </t>
  </si>
  <si>
    <t>as expenses</t>
  </si>
  <si>
    <t xml:space="preserve">Deferred income from customer loyalty programmes </t>
  </si>
  <si>
    <t>Employee benefit expenses</t>
  </si>
  <si>
    <t>Interest expense</t>
  </si>
  <si>
    <t>Share of loss from investment in a joint venture</t>
  </si>
  <si>
    <t>7</t>
  </si>
  <si>
    <t xml:space="preserve">assets and liabilities </t>
  </si>
  <si>
    <t>Operating assets (increase) decrease</t>
  </si>
  <si>
    <r>
      <t>STATEMENTS  OF  CASH  FLOWS</t>
    </r>
    <r>
      <rPr>
        <sz val="10"/>
        <rFont val="Times New Roman"/>
        <family val="1"/>
      </rPr>
      <t xml:space="preserve">  (CONTINUED)</t>
    </r>
  </si>
  <si>
    <t xml:space="preserve">    (CONTINUED)</t>
  </si>
  <si>
    <t>Operating liabilities increase (decrease)</t>
  </si>
  <si>
    <t>Aircraft maintenance paid</t>
  </si>
  <si>
    <t xml:space="preserve">Other current liabilities </t>
  </si>
  <si>
    <t>Employee benefit paid</t>
  </si>
  <si>
    <t>Cash paid from operations</t>
  </si>
  <si>
    <t>Income tax paid</t>
  </si>
  <si>
    <t>Cash flows used in operating activities</t>
  </si>
  <si>
    <t>CASH  FLOWS  FROM  INVESTING  ACTIVITIES</t>
  </si>
  <si>
    <r>
      <t>Cash</t>
    </r>
    <r>
      <rPr>
        <sz val="10"/>
        <color indexed="10"/>
        <rFont val="Times New Roman"/>
        <family val="1"/>
      </rPr>
      <t xml:space="preserve"> paid for</t>
    </r>
    <r>
      <rPr>
        <sz val="10"/>
        <rFont val="Times New Roman"/>
        <family val="1"/>
      </rPr>
      <t xml:space="preserve"> temporary investments</t>
    </r>
  </si>
  <si>
    <t xml:space="preserve">Cash paid for acquisition of equipment and </t>
  </si>
  <si>
    <t xml:space="preserve">    intangible assets</t>
  </si>
  <si>
    <t>Proceeds from sales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</si>
  <si>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</si>
  <si>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</si>
  <si>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</si>
  <si>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</si>
  <si>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4.3</t>
  </si>
  <si>
    <t>Cash received from short-term borrowings</t>
  </si>
  <si>
    <t>Cash paid from short-term borrowing</t>
  </si>
  <si>
    <t>Proceeds from share capital increase</t>
  </si>
  <si>
    <t>Cash flows provided by (used in) financing activities</t>
  </si>
  <si>
    <t>EFFECT  FROM  FOREIGN  EXCHANGE  RATE</t>
  </si>
  <si>
    <t xml:space="preserve">  IN  CASH  AND  CASH EQUIVALENTS</t>
  </si>
  <si>
    <t>Net increase (decrease) in cash and cash equivalents</t>
  </si>
  <si>
    <t>Cash and cash equivalents as at January 1,</t>
  </si>
  <si>
    <r>
      <t xml:space="preserve"> FOR  THE  SIX-MONTH  ENDED  JUNE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30,  2019</t>
    </r>
  </si>
  <si>
    <r>
      <t xml:space="preserve">FOR  THE  SIX-MONTH  PERIOD  ENDED  JUNE  </t>
    </r>
    <r>
      <rPr>
        <b/>
        <sz val="11"/>
        <rFont val="Times New Roman"/>
        <family val="1"/>
      </rPr>
      <t>30,  2019</t>
    </r>
  </si>
  <si>
    <t xml:space="preserve">June 30, </t>
  </si>
  <si>
    <r>
      <t xml:space="preserve">AS  AT  JUNE  </t>
    </r>
    <r>
      <rPr>
        <b/>
        <sz val="11"/>
        <rFont val="Times New Roman"/>
        <family val="1"/>
      </rPr>
      <t>30,  2019</t>
    </r>
  </si>
  <si>
    <t>Balances as of June 30, 2018</t>
  </si>
  <si>
    <t xml:space="preserve">  for the six-month period ended June 30, 2018</t>
  </si>
  <si>
    <t xml:space="preserve">  for the six-month period ended June 30, 2019</t>
  </si>
  <si>
    <t>Balances as of June 30, 2019</t>
  </si>
  <si>
    <r>
      <t xml:space="preserve">FOR  THE  THREE-MONTH  PERIOD  ENDED  JUNE  </t>
    </r>
    <r>
      <rPr>
        <b/>
        <sz val="11"/>
        <rFont val="Times New Roman"/>
        <family val="1"/>
      </rPr>
      <t>30,  2019</t>
    </r>
  </si>
  <si>
    <t>FOR  THE  SIX-MONTH  PERIOD  ENDED  JUNE  30,  2019</t>
  </si>
  <si>
    <t>Provisions for aircraft maintenance as plan</t>
  </si>
  <si>
    <t xml:space="preserve">Long-term aircraft maintenance </t>
  </si>
  <si>
    <t>Owners of the parent</t>
  </si>
  <si>
    <t>TOTAL  COMPREHENSIVE  LOSS</t>
  </si>
  <si>
    <t>ATTRIBUTABLE  TO</t>
  </si>
  <si>
    <t>FOR  THE  THREE-MONTH  PERIOD  ENDED  JUNE  30,  2019</t>
  </si>
  <si>
    <t>OTHER  COMPREHENSIVE INCOME</t>
  </si>
  <si>
    <t>Item that will not be reclassified</t>
  </si>
  <si>
    <t>subsequently to profit or loss</t>
  </si>
  <si>
    <t>STATEMENTS  OF  PROFIT OR LOSS AND OTHER COMPREHENSIVE INCOME (CONTINUED)</t>
  </si>
  <si>
    <t>recognized during the period (reversal)</t>
  </si>
  <si>
    <r>
      <t>Cash</t>
    </r>
    <r>
      <rPr>
        <sz val="10"/>
        <color indexed="10"/>
        <rFont val="Times New Roman"/>
        <family val="1"/>
      </rPr>
      <t xml:space="preserve"> paid for</t>
    </r>
    <r>
      <rPr>
        <sz val="10"/>
        <rFont val="Times New Roman"/>
        <family val="1"/>
      </rPr>
      <t xml:space="preserve"> long-term loan to related party</t>
    </r>
  </si>
  <si>
    <t>Cash and cash equivalents as at June 30,</t>
  </si>
  <si>
    <t>Total shareholders’ equity attributable</t>
  </si>
  <si>
    <t>Non-controlling interests - from investment in</t>
  </si>
  <si>
    <t xml:space="preserve">   subsidiaries during the year</t>
  </si>
  <si>
    <t>SHARE  PREMIUM  ON  ORDINARY  SHARES</t>
  </si>
  <si>
    <t>(deficit)</t>
  </si>
  <si>
    <t>Actuarial gain on defined employee benefit plans</t>
  </si>
  <si>
    <t xml:space="preserve">Operating (loss) gain before changes in operating </t>
  </si>
  <si>
    <t>15</t>
  </si>
  <si>
    <t>OTHER  COMPREHENSIVE  INCOME FOR THE PERIOD</t>
  </si>
  <si>
    <t>controlling interests</t>
  </si>
  <si>
    <t>Proceeds from the shares in the subsidiary to non-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</si>
</sst>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\t&quot;£&quot;#,##0_);[Red]\(\t&quot;£&quot;#,##0\)"/>
    <numFmt numFmtId="168" formatCode="&quot;฿&quot;#,##0.00;[Red]\-&quot;฿&quot;#,##0.00"/>
    <numFmt numFmtId="169" formatCode="_-&quot;฿&quot;* #,##0.00_-;\-&quot;฿&quot;* #,##0.00_-;_-&quot;฿&quot;* &quot;-&quot;??_-;_-@_-"/>
    <numFmt numFmtId="170" formatCode="\t&quot;฿&quot;#,##0.00_);[Red]\(\t&quot;฿&quot;#,##0.00\)"/>
    <numFmt numFmtId="171" formatCode="_(* #,##0_);_(* \(#,##0\);_(* &quot;-&quot;??_);_(@_)"/>
    <numFmt numFmtId="172" formatCode="_(* #,##0.0000000_);_(* \(#,##0.0000000\);_(* &quot;-&quot;???????_);_(@_)"/>
    <numFmt numFmtId="173" formatCode="_-* #,##0_-;\-* #,##0_-;_-* &quot;-&quot;??_-;_-@_-"/>
    <numFmt numFmtId="174" formatCode="#,##0.00;\(#,##0.00\)"/>
    <numFmt numFmtId="175" formatCode="#,##0;\(#,##0\)"/>
    <numFmt numFmtId="176" formatCode="\-"/>
    <numFmt numFmtId="177" formatCode="0_)"/>
    <numFmt numFmtId="178" formatCode="General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$#,##0;\(\$#,##0\)"/>
    <numFmt numFmtId="186" formatCode="d/mm/yy\ "/>
    <numFmt numFmtId="187" formatCode="0_);[Red]\(0\)"/>
    <numFmt numFmtId="188" formatCode="[$-1070000]d/m/yy;@"/>
    <numFmt numFmtId="189" formatCode="[$-409]d\-mmm\-yy;@"/>
    <numFmt numFmtId="190" formatCode="#,##0.00;[Red]\(#,##0.00\)"/>
    <numFmt numFmtId="191" formatCode="[$-1010000]d/m/yy;@"/>
    <numFmt numFmtId="192" formatCode="#,##0.0_);[Red]\(#,##0.0\)"/>
    <numFmt numFmtId="193" formatCode="[$-101041E]d\ mmm\ yy;@"/>
    <numFmt numFmtId="194" formatCode="#,##0;[Red]\(#,##0\);\-"/>
    <numFmt numFmtId="195" formatCode="#,##0.00;\(#,##0.00\);\-"/>
    <numFmt numFmtId="196" formatCode="0.0%"/>
    <numFmt numFmtId="197" formatCode="&quot;True&quot;;&quot;True&quot;;&quot;False&quot;"/>
    <numFmt numFmtId="198" formatCode="B1d\-mmm\-yy"/>
    <numFmt numFmtId="199" formatCode="#,##0.0000;\(#,##0.00000000\)"/>
    <numFmt numFmtId="200" formatCode="\$#,##0.00;\(\$#,##0.00\)"/>
    <numFmt numFmtId="201" formatCode="mm/dd/yy"/>
    <numFmt numFmtId="202" formatCode="_-[$€-2]* #,##0.00_-;\-[$€-2]* #,##0.00_-;_-[$€-2]* &quot;-&quot;??_-"/>
    <numFmt numFmtId="203" formatCode="#,##0\ \ ;\(#,##0\)\ ;\—\ \ \ \ "/>
    <numFmt numFmtId="204" formatCode="0%_);\(0%\)"/>
    <numFmt numFmtId="205" formatCode="&quot;ฃค&quot;#,##0;&quot;ฃค&quot;\-#,##0"/>
    <numFmt numFmtId="206" formatCode="0&quot;  &quot;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#,##0;[Red]\(#,##0\)"/>
    <numFmt numFmtId="211" formatCode="#,##0.0;\(#,##0.00\)"/>
    <numFmt numFmtId="212" formatCode="#,##0.00\ &quot;FB&quot;;[Red]\-#,##0.00\ &quot;FB&quot;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* #,##0_);* \(#,##0\);&quot;-&quot;??_);@"/>
    <numFmt numFmtId="216" formatCode="0.0"/>
    <numFmt numFmtId="217" formatCode="_(* #,##0.0_);_(* \(#,##0.0\);_(* &quot;-&quot;?_);_(@_)"/>
    <numFmt numFmtId="218" formatCode="_(* #,##0.00000_);_(* \(#,##0.00000\);_(* &quot;-&quot;?????_);_(@_)"/>
    <numFmt numFmtId="219" formatCode="_(* #,##0.000_);_(* \(#,##0.000\);_(* &quot;-&quot;??_);_(@_)"/>
    <numFmt numFmtId="220" formatCode="_(* #,##0_);_(* \(#,##0\);_(* &quot;-&quot;???????_);_(@_)"/>
  </numFmts>
  <fonts count="91">
    <font>
      <sz val="16"/>
      <name val="Angsana New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9"/>
      <name val="ＭＳ 明朝"/>
      <family val="1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UPC"/>
      <family val="2"/>
    </font>
    <font>
      <sz val="10"/>
      <name val="ApFont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0"/>
      <name val="標準ゴシック"/>
      <family val="3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0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0"/>
      <name val="Times New Roman"/>
      <family val="1"/>
    </font>
    <font>
      <sz val="10"/>
      <color rgb="FFFF0000"/>
      <name val="Times New Roman"/>
      <family val="1"/>
    </font>
    <font>
      <sz val="10"/>
      <color rgb="FF333333"/>
      <name val="Tahoma"/>
      <family val="2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03">
    <xf numFmtId="0" fontId="0" fillId="0" borderId="0"/>
    <xf numFmtId="2" fontId="13" fillId="0" borderId="0" applyNumberForma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28" borderId="0" applyNumberFormat="0" applyBorder="0" applyAlignment="0" applyProtection="0"/>
    <xf numFmtId="0" fontId="19" fillId="18" borderId="0" applyNumberFormat="0" applyBorder="0" applyAlignment="0" applyProtection="0"/>
    <xf numFmtId="0" fontId="20" fillId="2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3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Font="0"/>
    <xf numFmtId="178" fontId="23" fillId="34" borderId="1"/>
    <xf numFmtId="5" fontId="24" fillId="0" borderId="2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7" fillId="0" borderId="0"/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43" fontId="4" fillId="0" borderId="0" applyFont="0" applyFill="0" applyBorder="0" applyAlignment="0" applyProtection="0"/>
    <xf numFmtId="41" fontId="13" fillId="0" borderId="0" applyNumberFormat="0" applyBorder="0"/>
    <xf numFmtId="179" fontId="25" fillId="0" borderId="0" applyFont="0" applyFill="0" applyBorder="0" applyAlignment="0" applyProtection="0"/>
    <xf numFmtId="18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74" fontId="3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0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7" borderId="0" applyNumberFormat="0" applyFont="0" applyFill="0" applyBorder="0" applyProtection="0">
      <alignment horizontal="left"/>
    </xf>
    <xf numFmtId="201" fontId="12" fillId="0" borderId="0" applyFont="0" applyFill="0" applyBorder="0" applyAlignment="0" applyProtection="0"/>
    <xf numFmtId="14" fontId="29" fillId="0" borderId="0" applyFill="0" applyBorder="0" applyAlignment="0"/>
    <xf numFmtId="215" fontId="5" fillId="0" borderId="0" applyFill="0" applyBorder="0" applyProtection="0"/>
    <xf numFmtId="215" fontId="5" fillId="0" borderId="2" applyFill="0" applyProtection="0"/>
    <xf numFmtId="215" fontId="5" fillId="0" borderId="5" applyFill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85" fontId="5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202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12" fillId="0" borderId="0" applyFont="0" applyFill="0" applyBorder="0" applyAlignment="0" applyProtection="0"/>
    <xf numFmtId="203" fontId="6" fillId="0" borderId="0">
      <alignment horizontal="right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38" fillId="37" borderId="0" applyNumberFormat="0" applyBorder="0" applyAlignment="0" applyProtection="0"/>
    <xf numFmtId="0" fontId="39" fillId="0" borderId="0">
      <alignment horizontal="left"/>
    </xf>
    <xf numFmtId="0" fontId="40" fillId="34" borderId="6"/>
    <xf numFmtId="0" fontId="41" fillId="0" borderId="7" applyNumberFormat="0" applyAlignment="0" applyProtection="0">
      <alignment horizontal="left" vertical="center"/>
    </xf>
    <xf numFmtId="0" fontId="41" fillId="0" borderId="8">
      <alignment horizontal="left" vertical="center"/>
    </xf>
    <xf numFmtId="14" fontId="33" fillId="41" borderId="9">
      <alignment horizontal="center" vertical="center" wrapText="1"/>
    </xf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2" borderId="0">
      <alignment horizontal="left" wrapText="1"/>
    </xf>
    <xf numFmtId="10" fontId="38" fillId="42" borderId="13" applyNumberFormat="0" applyBorder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178" fontId="47" fillId="0" borderId="1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9"/>
    <xf numFmtId="0" fontId="53" fillId="0" borderId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37" fontId="55" fillId="0" borderId="0"/>
    <xf numFmtId="0" fontId="49" fillId="0" borderId="0"/>
    <xf numFmtId="0" fontId="50" fillId="0" borderId="0"/>
    <xf numFmtId="0" fontId="50" fillId="0" borderId="0"/>
    <xf numFmtId="0" fontId="56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>
      <alignment vertical="top"/>
    </xf>
    <xf numFmtId="0" fontId="29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>
      <alignment vertical="top"/>
    </xf>
    <xf numFmtId="0" fontId="84" fillId="0" borderId="0"/>
    <xf numFmtId="0" fontId="12" fillId="0" borderId="0"/>
    <xf numFmtId="0" fontId="12" fillId="0" borderId="0"/>
    <xf numFmtId="0" fontId="12" fillId="0" borderId="0"/>
    <xf numFmtId="0" fontId="8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6" fillId="0" borderId="0"/>
    <xf numFmtId="0" fontId="5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4" fillId="0" borderId="0"/>
    <xf numFmtId="0" fontId="84" fillId="0" borderId="0"/>
    <xf numFmtId="0" fontId="84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4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4" fillId="0" borderId="0"/>
    <xf numFmtId="0" fontId="12" fillId="0" borderId="0"/>
    <xf numFmtId="0" fontId="12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4" fillId="0" borderId="0"/>
    <xf numFmtId="0" fontId="84" fillId="0" borderId="0"/>
    <xf numFmtId="0" fontId="59" fillId="0" borderId="0"/>
    <xf numFmtId="0" fontId="30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16" fillId="0" borderId="0"/>
    <xf numFmtId="0" fontId="85" fillId="0" borderId="0"/>
    <xf numFmtId="0" fontId="85" fillId="0" borderId="0"/>
    <xf numFmtId="0" fontId="15" fillId="0" borderId="0"/>
    <xf numFmtId="0" fontId="84" fillId="0" borderId="0"/>
    <xf numFmtId="0" fontId="19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4" fillId="0" borderId="0"/>
    <xf numFmtId="37" fontId="11" fillId="0" borderId="0"/>
    <xf numFmtId="0" fontId="22" fillId="0" borderId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40" fontId="61" fillId="45" borderId="0">
      <alignment horizontal="right"/>
    </xf>
    <xf numFmtId="0" fontId="62" fillId="45" borderId="17"/>
    <xf numFmtId="204" fontId="12" fillId="0" borderId="0" applyFont="0" applyFill="0" applyBorder="0" applyAlignment="0" applyProtection="0"/>
    <xf numFmtId="183" fontId="25" fillId="0" borderId="0" applyFont="0" applyFill="0" applyBorder="0" applyAlignment="0" applyProtection="0"/>
    <xf numFmtId="205" fontId="6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165" fontId="12" fillId="0" borderId="0" applyFont="0" applyFill="0" applyBorder="0" applyAlignment="0" applyProtection="0"/>
    <xf numFmtId="206" fontId="25" fillId="0" borderId="0" applyFont="0" applyFill="0" applyBorder="0" applyAlignment="0" applyProtection="0"/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92" fontId="12" fillId="0" borderId="0"/>
    <xf numFmtId="192" fontId="12" fillId="0" borderId="0"/>
    <xf numFmtId="0" fontId="64" fillId="0" borderId="0" applyNumberFormat="0" applyFill="0" applyBorder="0" applyAlignment="0" applyProtection="0"/>
    <xf numFmtId="39" fontId="65" fillId="0" borderId="0"/>
    <xf numFmtId="0" fontId="66" fillId="0" borderId="0" applyNumberFormat="0" applyFill="0" applyBorder="0" applyAlignment="0" applyProtection="0"/>
    <xf numFmtId="0" fontId="67" fillId="0" borderId="0" applyNumberFormat="0" applyBorder="0" applyAlignment="0"/>
    <xf numFmtId="0" fontId="67" fillId="0" borderId="0" applyNumberFormat="0" applyBorder="0" applyAlignment="0"/>
    <xf numFmtId="0" fontId="52" fillId="0" borderId="0"/>
    <xf numFmtId="0" fontId="68" fillId="42" borderId="0">
      <alignment wrapText="1"/>
    </xf>
    <xf numFmtId="3" fontId="12" fillId="0" borderId="13" applyNumberFormat="0" applyFont="0" applyFill="0" applyAlignment="0" applyProtection="0">
      <alignment vertical="center"/>
    </xf>
    <xf numFmtId="3" fontId="12" fillId="0" borderId="13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49" fontId="29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0" fontId="69" fillId="0" borderId="0" applyFill="0" applyBorder="0" applyProtection="0">
      <alignment horizontal="left" vertical="top"/>
    </xf>
    <xf numFmtId="40" fontId="70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165" fontId="1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73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2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21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6" fillId="0" borderId="17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84" fillId="0" borderId="0"/>
    <xf numFmtId="0" fontId="29" fillId="0" borderId="0">
      <alignment vertical="top"/>
    </xf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8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212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0" borderId="0">
      <alignment vertical="top"/>
    </xf>
    <xf numFmtId="0" fontId="79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5" fillId="44" borderId="15" applyNumberFormat="0" applyFont="0" applyAlignment="0" applyProtection="0"/>
    <xf numFmtId="0" fontId="15" fillId="44" borderId="15" applyNumberFormat="0" applyFont="0" applyAlignment="0" applyProtection="0"/>
    <xf numFmtId="0" fontId="15" fillId="44" borderId="15" applyNumberFormat="0" applyFont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/>
    <xf numFmtId="178" fontId="65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81" fillId="0" borderId="0"/>
    <xf numFmtId="0" fontId="82" fillId="0" borderId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</cellStyleXfs>
  <cellXfs count="298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1" fontId="2" fillId="0" borderId="0" xfId="219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6" fontId="2" fillId="0" borderId="0" xfId="219" applyNumberFormat="1" applyFont="1" applyFill="1" applyBorder="1"/>
    <xf numFmtId="0" fontId="2" fillId="0" borderId="0" xfId="0" applyFont="1" applyFill="1" applyAlignment="1">
      <alignment horizontal="center" vertical="center"/>
    </xf>
    <xf numFmtId="43" fontId="5" fillId="0" borderId="0" xfId="219" applyFont="1" applyFill="1" applyAlignment="1">
      <alignment vertical="center"/>
    </xf>
    <xf numFmtId="43" fontId="5" fillId="0" borderId="0" xfId="219" applyFont="1" applyFill="1" applyAlignment="1">
      <alignment horizontal="left" vertical="center" indent="2"/>
    </xf>
    <xf numFmtId="0" fontId="5" fillId="0" borderId="0" xfId="0" applyFont="1" applyFill="1" applyAlignment="1">
      <alignment vertical="center"/>
    </xf>
    <xf numFmtId="0" fontId="6" fillId="0" borderId="0" xfId="797" applyFont="1" applyFill="1"/>
    <xf numFmtId="174" fontId="1" fillId="0" borderId="21" xfId="797" applyNumberFormat="1" applyFont="1" applyFill="1" applyBorder="1" applyAlignment="1">
      <alignment horizontal="right" vertical="center"/>
    </xf>
    <xf numFmtId="0" fontId="6" fillId="0" borderId="2" xfId="797" applyFont="1" applyFill="1" applyBorder="1"/>
    <xf numFmtId="0" fontId="9" fillId="0" borderId="0" xfId="797" applyFont="1" applyFill="1" applyBorder="1"/>
    <xf numFmtId="0" fontId="10" fillId="0" borderId="0" xfId="797" applyFont="1" applyFill="1"/>
    <xf numFmtId="0" fontId="6" fillId="0" borderId="0" xfId="797" applyFont="1" applyFill="1" applyAlignment="1">
      <alignment horizontal="center"/>
    </xf>
    <xf numFmtId="174" fontId="6" fillId="0" borderId="0" xfId="281" applyNumberFormat="1" applyFont="1" applyFill="1"/>
    <xf numFmtId="0" fontId="2" fillId="0" borderId="0" xfId="0" applyFont="1" applyFill="1" applyAlignment="1"/>
    <xf numFmtId="0" fontId="5" fillId="0" borderId="0" xfId="81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2"/>
    </xf>
    <xf numFmtId="171" fontId="5" fillId="0" borderId="0" xfId="219" applyNumberFormat="1" applyFont="1" applyFill="1" applyAlignment="1">
      <alignment horizontal="right" vertical="center"/>
    </xf>
    <xf numFmtId="171" fontId="5" fillId="0" borderId="0" xfId="219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5"/>
    </xf>
    <xf numFmtId="171" fontId="5" fillId="0" borderId="8" xfId="219" applyNumberFormat="1" applyFont="1" applyFill="1" applyBorder="1" applyAlignment="1">
      <alignment vertical="center"/>
    </xf>
    <xf numFmtId="171" fontId="5" fillId="0" borderId="0" xfId="219" applyNumberFormat="1" applyFont="1" applyFill="1" applyAlignment="1">
      <alignment vertical="center"/>
    </xf>
    <xf numFmtId="43" fontId="5" fillId="0" borderId="0" xfId="219" applyFont="1" applyFill="1" applyAlignment="1">
      <alignment horizontal="center" vertical="center"/>
    </xf>
    <xf numFmtId="43" fontId="5" fillId="0" borderId="0" xfId="219" applyFont="1" applyFill="1" applyBorder="1" applyAlignment="1">
      <alignment vertical="center"/>
    </xf>
    <xf numFmtId="171" fontId="5" fillId="0" borderId="5" xfId="219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72" fontId="5" fillId="0" borderId="0" xfId="219" applyNumberFormat="1" applyFont="1" applyFill="1" applyAlignment="1">
      <alignment horizontal="left" vertical="center" indent="2"/>
    </xf>
    <xf numFmtId="171" fontId="5" fillId="0" borderId="0" xfId="219" applyNumberFormat="1" applyFont="1" applyFill="1" applyAlignment="1">
      <alignment horizontal="left" vertical="center"/>
    </xf>
    <xf numFmtId="43" fontId="5" fillId="0" borderId="0" xfId="219" applyFont="1" applyFill="1" applyAlignment="1">
      <alignment horizontal="left" vertical="center" indent="6"/>
    </xf>
    <xf numFmtId="49" fontId="1" fillId="0" borderId="0" xfId="219" applyNumberFormat="1" applyFont="1" applyFill="1" applyBorder="1" applyAlignment="1">
      <alignment horizontal="center" vertical="center"/>
    </xf>
    <xf numFmtId="0" fontId="5" fillId="0" borderId="0" xfId="219" applyNumberFormat="1" applyFont="1" applyFill="1" applyAlignment="1">
      <alignment horizontal="center" vertical="center"/>
    </xf>
    <xf numFmtId="173" fontId="5" fillId="0" borderId="0" xfId="219" applyNumberFormat="1" applyFont="1" applyFill="1" applyBorder="1" applyAlignment="1">
      <alignment vertical="center"/>
    </xf>
    <xf numFmtId="43" fontId="5" fillId="0" borderId="0" xfId="219" applyFont="1" applyFill="1" applyAlignment="1">
      <alignment horizontal="left" vertical="center" indent="5"/>
    </xf>
    <xf numFmtId="0" fontId="5" fillId="0" borderId="0" xfId="219" quotePrefix="1" applyNumberFormat="1" applyFont="1" applyFill="1" applyAlignment="1">
      <alignment horizontal="left" vertical="center" indent="1"/>
    </xf>
    <xf numFmtId="173" fontId="5" fillId="0" borderId="0" xfId="21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3"/>
    </xf>
    <xf numFmtId="4" fontId="5" fillId="0" borderId="0" xfId="0" applyNumberFormat="1" applyFont="1" applyFill="1" applyAlignment="1">
      <alignment vertical="center"/>
    </xf>
    <xf numFmtId="171" fontId="5" fillId="0" borderId="21" xfId="219" applyNumberFormat="1" applyFont="1" applyFill="1" applyBorder="1" applyAlignment="1">
      <alignment horizontal="center" vertical="center"/>
    </xf>
    <xf numFmtId="171" fontId="5" fillId="0" borderId="22" xfId="219" applyNumberFormat="1" applyFont="1" applyFill="1" applyBorder="1" applyAlignment="1">
      <alignment vertical="center"/>
    </xf>
    <xf numFmtId="171" fontId="5" fillId="0" borderId="21" xfId="219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19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219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5" fillId="0" borderId="0" xfId="797" applyFont="1" applyFill="1" applyBorder="1"/>
    <xf numFmtId="0" fontId="5" fillId="0" borderId="0" xfId="797" applyFont="1" applyFill="1"/>
    <xf numFmtId="0" fontId="1" fillId="0" borderId="0" xfId="797" applyFont="1" applyFill="1" applyBorder="1" applyAlignment="1">
      <alignment vertical="center"/>
    </xf>
    <xf numFmtId="43" fontId="1" fillId="0" borderId="0" xfId="281" applyFont="1" applyFill="1" applyBorder="1" applyAlignment="1">
      <alignment vertical="center"/>
    </xf>
    <xf numFmtId="174" fontId="1" fillId="0" borderId="0" xfId="797" applyNumberFormat="1" applyFont="1" applyFill="1" applyBorder="1" applyAlignment="1">
      <alignment vertical="center"/>
    </xf>
    <xf numFmtId="39" fontId="1" fillId="0" borderId="0" xfId="281" applyNumberFormat="1" applyFont="1" applyFill="1" applyBorder="1" applyAlignment="1">
      <alignment horizontal="center" vertical="center"/>
    </xf>
    <xf numFmtId="0" fontId="1" fillId="0" borderId="0" xfId="797" applyFont="1" applyFill="1" applyBorder="1"/>
    <xf numFmtId="0" fontId="1" fillId="0" borderId="0" xfId="797" applyFont="1" applyFill="1"/>
    <xf numFmtId="4" fontId="1" fillId="0" borderId="0" xfId="281" applyNumberFormat="1" applyFont="1" applyFill="1" applyBorder="1" applyAlignment="1">
      <alignment vertical="center"/>
    </xf>
    <xf numFmtId="0" fontId="1" fillId="0" borderId="0" xfId="797" applyFont="1" applyFill="1" applyAlignment="1">
      <alignment horizontal="center"/>
    </xf>
    <xf numFmtId="171" fontId="1" fillId="0" borderId="0" xfId="281" applyNumberFormat="1" applyFont="1" applyFill="1" applyBorder="1" applyAlignment="1">
      <alignment vertical="center"/>
    </xf>
    <xf numFmtId="171" fontId="1" fillId="0" borderId="0" xfId="797" applyNumberFormat="1" applyFont="1" applyFill="1" applyBorder="1" applyAlignment="1">
      <alignment horizontal="center" vertical="center"/>
    </xf>
    <xf numFmtId="171" fontId="1" fillId="0" borderId="0" xfId="281" applyNumberFormat="1" applyFont="1" applyFill="1" applyBorder="1" applyAlignment="1">
      <alignment horizontal="center" vertical="center"/>
    </xf>
    <xf numFmtId="171" fontId="5" fillId="0" borderId="0" xfId="281" applyNumberFormat="1" applyFont="1" applyFill="1" applyBorder="1" applyAlignment="1">
      <alignment vertical="center"/>
    </xf>
    <xf numFmtId="171" fontId="5" fillId="0" borderId="0" xfId="797" applyNumberFormat="1" applyFont="1" applyFill="1" applyBorder="1" applyAlignment="1">
      <alignment vertical="center"/>
    </xf>
    <xf numFmtId="175" fontId="5" fillId="0" borderId="0" xfId="797" applyNumberFormat="1" applyFont="1" applyFill="1" applyAlignment="1">
      <alignment horizontal="center" vertical="center"/>
    </xf>
    <xf numFmtId="171" fontId="5" fillId="0" borderId="0" xfId="797" applyNumberFormat="1" applyFont="1" applyFill="1" applyAlignment="1">
      <alignment vertical="center"/>
    </xf>
    <xf numFmtId="0" fontId="1" fillId="0" borderId="0" xfId="797" applyFont="1" applyFill="1" applyBorder="1" applyAlignment="1">
      <alignment horizontal="left" vertical="center"/>
    </xf>
    <xf numFmtId="174" fontId="5" fillId="0" borderId="0" xfId="797" applyNumberFormat="1" applyFont="1" applyFill="1" applyAlignment="1">
      <alignment horizontal="left" vertical="center"/>
    </xf>
    <xf numFmtId="171" fontId="5" fillId="0" borderId="5" xfId="281" applyNumberFormat="1" applyFont="1" applyFill="1" applyBorder="1" applyAlignment="1">
      <alignment vertical="center"/>
    </xf>
    <xf numFmtId="0" fontId="5" fillId="0" borderId="0" xfId="797" applyFont="1" applyFill="1" applyBorder="1" applyAlignment="1">
      <alignment horizontal="left"/>
    </xf>
    <xf numFmtId="174" fontId="5" fillId="0" borderId="0" xfId="797" applyNumberFormat="1" applyFont="1" applyFill="1" applyAlignment="1">
      <alignment horizontal="left"/>
    </xf>
    <xf numFmtId="171" fontId="5" fillId="0" borderId="0" xfId="797" applyNumberFormat="1" applyFont="1" applyFill="1" applyBorder="1"/>
    <xf numFmtId="0" fontId="5" fillId="0" borderId="0" xfId="797" applyFont="1" applyFill="1" applyAlignment="1">
      <alignment horizontal="center"/>
    </xf>
    <xf numFmtId="174" fontId="5" fillId="0" borderId="0" xfId="281" applyNumberFormat="1" applyFont="1" applyFill="1"/>
    <xf numFmtId="0" fontId="5" fillId="0" borderId="0" xfId="797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797" applyFont="1" applyFill="1" applyBorder="1" applyAlignment="1">
      <alignment vertical="center"/>
    </xf>
    <xf numFmtId="0" fontId="9" fillId="0" borderId="0" xfId="797" applyFont="1" applyFill="1"/>
    <xf numFmtId="171" fontId="9" fillId="0" borderId="0" xfId="281" applyNumberFormat="1" applyFont="1" applyFill="1" applyBorder="1" applyAlignment="1">
      <alignment vertical="center"/>
    </xf>
    <xf numFmtId="171" fontId="9" fillId="0" borderId="0" xfId="797" applyNumberFormat="1" applyFont="1" applyFill="1" applyBorder="1" applyAlignment="1">
      <alignment horizontal="center" vertical="center"/>
    </xf>
    <xf numFmtId="171" fontId="9" fillId="0" borderId="0" xfId="281" applyNumberFormat="1" applyFont="1" applyFill="1" applyBorder="1" applyAlignment="1">
      <alignment horizontal="center" vertical="center"/>
    </xf>
    <xf numFmtId="41" fontId="5" fillId="0" borderId="0" xfId="219" applyNumberFormat="1" applyFont="1" applyFill="1" applyBorder="1" applyAlignment="1">
      <alignment vertical="center"/>
    </xf>
    <xf numFmtId="176" fontId="5" fillId="0" borderId="0" xfId="21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76" fontId="5" fillId="0" borderId="0" xfId="281" applyNumberFormat="1" applyFont="1" applyFill="1" applyAlignment="1">
      <alignment horizontal="center" vertical="center"/>
    </xf>
    <xf numFmtId="171" fontId="5" fillId="0" borderId="0" xfId="281" applyNumberFormat="1" applyFont="1" applyFill="1" applyBorder="1" applyAlignment="1">
      <alignment horizontal="center" vertical="center"/>
    </xf>
    <xf numFmtId="0" fontId="1" fillId="0" borderId="0" xfId="219" applyNumberFormat="1" applyFont="1" applyFill="1" applyAlignment="1">
      <alignment vertical="center"/>
    </xf>
    <xf numFmtId="176" fontId="5" fillId="0" borderId="0" xfId="281" applyNumberFormat="1" applyFont="1" applyFill="1" applyBorder="1" applyAlignment="1">
      <alignment horizontal="center" vertical="center"/>
    </xf>
    <xf numFmtId="173" fontId="5" fillId="0" borderId="0" xfId="219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5" fillId="0" borderId="0" xfId="219" applyNumberFormat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5" fillId="0" borderId="0" xfId="219" applyFont="1" applyFill="1" applyBorder="1" applyAlignment="1">
      <alignment horizontal="left" vertical="center"/>
    </xf>
    <xf numFmtId="176" fontId="5" fillId="0" borderId="21" xfId="21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1" fontId="5" fillId="0" borderId="8" xfId="281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1" fontId="5" fillId="0" borderId="0" xfId="281" applyNumberFormat="1" applyFont="1" applyFill="1" applyBorder="1" applyAlignment="1">
      <alignment horizontal="right" vertical="center"/>
    </xf>
    <xf numFmtId="171" fontId="5" fillId="0" borderId="21" xfId="219" applyNumberFormat="1" applyFont="1" applyFill="1" applyBorder="1" applyAlignment="1">
      <alignment horizontal="right" vertical="center"/>
    </xf>
    <xf numFmtId="0" fontId="5" fillId="0" borderId="0" xfId="797" applyFont="1" applyFill="1" applyBorder="1" applyAlignment="1">
      <alignment horizontal="left" vertical="center"/>
    </xf>
    <xf numFmtId="0" fontId="86" fillId="0" borderId="0" xfId="219" applyNumberFormat="1" applyFont="1" applyFill="1" applyAlignment="1">
      <alignment vertical="center"/>
    </xf>
    <xf numFmtId="43" fontId="86" fillId="0" borderId="0" xfId="219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5" fillId="0" borderId="0" xfId="797" applyFont="1" applyFill="1" applyBorder="1" applyAlignment="1">
      <alignment horizontal="left" vertical="center" indent="2"/>
    </xf>
    <xf numFmtId="43" fontId="5" fillId="0" borderId="0" xfId="219" applyNumberFormat="1" applyFont="1" applyFill="1" applyAlignment="1">
      <alignment horizontal="left" vertical="center" indent="3"/>
    </xf>
    <xf numFmtId="171" fontId="5" fillId="0" borderId="0" xfId="219" applyNumberFormat="1" applyFont="1" applyFill="1" applyBorder="1" applyAlignment="1"/>
    <xf numFmtId="171" fontId="5" fillId="0" borderId="21" xfId="28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Alignment="1"/>
    <xf numFmtId="171" fontId="1" fillId="0" borderId="0" xfId="219" applyNumberFormat="1" applyFont="1" applyFill="1" applyBorder="1" applyAlignment="1">
      <alignment horizontal="center" vertical="center"/>
    </xf>
    <xf numFmtId="171" fontId="5" fillId="0" borderId="0" xfId="219" applyNumberFormat="1" applyFont="1" applyFill="1" applyBorder="1"/>
    <xf numFmtId="0" fontId="1" fillId="0" borderId="0" xfId="0" applyFont="1" applyFill="1" applyBorder="1" applyAlignment="1">
      <alignment horizontal="center"/>
    </xf>
    <xf numFmtId="43" fontId="5" fillId="0" borderId="0" xfId="0" applyNumberFormat="1" applyFont="1" applyFill="1" applyAlignment="1"/>
    <xf numFmtId="171" fontId="5" fillId="0" borderId="0" xfId="0" applyNumberFormat="1" applyFont="1" applyFill="1" applyAlignment="1"/>
    <xf numFmtId="2" fontId="5" fillId="0" borderId="0" xfId="0" applyNumberFormat="1" applyFont="1" applyFill="1" applyAlignment="1"/>
    <xf numFmtId="176" fontId="5" fillId="0" borderId="0" xfId="219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9" fontId="5" fillId="0" borderId="0" xfId="0" applyNumberFormat="1" applyFont="1" applyFill="1" applyBorder="1" applyAlignment="1">
      <alignment vertical="center"/>
    </xf>
    <xf numFmtId="171" fontId="86" fillId="0" borderId="0" xfId="281" applyNumberFormat="1" applyFont="1" applyFill="1" applyBorder="1" applyAlignment="1">
      <alignment vertical="center"/>
    </xf>
    <xf numFmtId="171" fontId="86" fillId="0" borderId="0" xfId="797" applyNumberFormat="1" applyFont="1" applyFill="1" applyBorder="1" applyAlignment="1">
      <alignment vertical="center"/>
    </xf>
    <xf numFmtId="171" fontId="86" fillId="0" borderId="0" xfId="219" applyNumberFormat="1" applyFont="1" applyFill="1" applyBorder="1" applyAlignment="1">
      <alignment vertical="center"/>
    </xf>
    <xf numFmtId="49" fontId="5" fillId="0" borderId="0" xfId="219" applyNumberFormat="1" applyFont="1" applyFill="1" applyAlignment="1">
      <alignment horizontal="center" vertical="center"/>
    </xf>
    <xf numFmtId="171" fontId="5" fillId="0" borderId="2" xfId="281" applyNumberFormat="1" applyFont="1" applyFill="1" applyBorder="1" applyAlignment="1">
      <alignment horizontal="right" vertical="center"/>
    </xf>
    <xf numFmtId="171" fontId="5" fillId="0" borderId="0" xfId="219" applyNumberFormat="1" applyFont="1" applyFill="1" applyBorder="1" applyAlignment="1">
      <alignment horizontal="center" vertical="center"/>
    </xf>
    <xf numFmtId="176" fontId="5" fillId="0" borderId="21" xfId="281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left" vertical="center" indent="1"/>
    </xf>
    <xf numFmtId="41" fontId="1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left" vertical="center"/>
    </xf>
    <xf numFmtId="41" fontId="5" fillId="0" borderId="0" xfId="219" applyNumberFormat="1" applyFont="1" applyFill="1" applyAlignment="1">
      <alignment vertical="center"/>
    </xf>
    <xf numFmtId="0" fontId="5" fillId="0" borderId="0" xfId="81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1" fillId="0" borderId="0" xfId="522" quotePrefix="1" applyNumberFormat="1" applyFont="1" applyFill="1" applyBorder="1" applyAlignment="1">
      <alignment horizontal="center" vertical="center"/>
    </xf>
    <xf numFmtId="0" fontId="1" fillId="0" borderId="0" xfId="52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71" fontId="1" fillId="0" borderId="0" xfId="522" applyNumberFormat="1" applyFont="1" applyFill="1" applyBorder="1" applyAlignment="1">
      <alignment horizontal="center" vertical="center"/>
    </xf>
    <xf numFmtId="171" fontId="5" fillId="0" borderId="2" xfId="219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74" fontId="1" fillId="0" borderId="0" xfId="679" applyNumberFormat="1" applyFont="1" applyFill="1" applyAlignment="1">
      <alignment vertical="center"/>
    </xf>
    <xf numFmtId="0" fontId="5" fillId="0" borderId="0" xfId="679" applyFont="1" applyFill="1" applyAlignment="1">
      <alignment horizontal="center" vertical="center"/>
    </xf>
    <xf numFmtId="171" fontId="5" fillId="0" borderId="0" xfId="219" applyNumberFormat="1" applyFont="1" applyFill="1" applyBorder="1" applyAlignment="1">
      <alignment horizontal="right" vertical="center"/>
    </xf>
    <xf numFmtId="171" fontId="1" fillId="0" borderId="0" xfId="219" applyNumberFormat="1" applyFont="1" applyFill="1" applyBorder="1" applyAlignment="1">
      <alignment horizontal="right" vertical="center"/>
    </xf>
    <xf numFmtId="0" fontId="5" fillId="0" borderId="0" xfId="679" applyFont="1" applyFill="1" applyAlignment="1">
      <alignment vertical="center"/>
    </xf>
    <xf numFmtId="174" fontId="5" fillId="0" borderId="0" xfId="679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21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1" fontId="5" fillId="0" borderId="0" xfId="0" applyNumberFormat="1" applyFont="1" applyFill="1" applyAlignment="1">
      <alignment horizontal="left" vertical="center" indent="2"/>
    </xf>
    <xf numFmtId="43" fontId="5" fillId="0" borderId="0" xfId="219" applyFont="1" applyFill="1" applyBorder="1" applyAlignment="1">
      <alignment horizontal="right" vertical="center"/>
    </xf>
    <xf numFmtId="171" fontId="5" fillId="0" borderId="0" xfId="219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756" applyFont="1" applyFill="1" applyAlignment="1">
      <alignment vertical="center"/>
    </xf>
    <xf numFmtId="0" fontId="5" fillId="0" borderId="0" xfId="756" applyFont="1" applyFill="1" applyAlignment="1">
      <alignment vertical="center"/>
    </xf>
    <xf numFmtId="0" fontId="1" fillId="0" borderId="0" xfId="756" applyFont="1" applyFill="1" applyBorder="1" applyAlignment="1">
      <alignment horizontal="center" vertical="center"/>
    </xf>
    <xf numFmtId="0" fontId="1" fillId="0" borderId="0" xfId="756" quotePrefix="1" applyFont="1" applyFill="1" applyAlignment="1">
      <alignment horizontal="center" vertical="center"/>
    </xf>
    <xf numFmtId="0" fontId="1" fillId="0" borderId="0" xfId="756" quotePrefix="1" applyFont="1" applyFill="1" applyBorder="1" applyAlignment="1">
      <alignment horizontal="center" vertical="center"/>
    </xf>
    <xf numFmtId="0" fontId="5" fillId="0" borderId="0" xfId="756" applyFont="1" applyFill="1" applyBorder="1" applyAlignment="1">
      <alignment vertical="center"/>
    </xf>
    <xf numFmtId="0" fontId="5" fillId="0" borderId="0" xfId="756" applyFont="1" applyFill="1" applyBorder="1" applyAlignment="1">
      <alignment horizontal="center" vertical="center"/>
    </xf>
    <xf numFmtId="0" fontId="87" fillId="0" borderId="0" xfId="756" applyFont="1" applyFill="1" applyBorder="1" applyAlignment="1">
      <alignment horizontal="center" vertical="center"/>
    </xf>
    <xf numFmtId="0" fontId="5" fillId="0" borderId="0" xfId="756" applyFont="1" applyFill="1" applyAlignment="1">
      <alignment horizontal="left" vertical="center"/>
    </xf>
    <xf numFmtId="0" fontId="1" fillId="0" borderId="0" xfId="756" applyFont="1" applyFill="1" applyAlignment="1">
      <alignment horizontal="left" vertical="center"/>
    </xf>
    <xf numFmtId="0" fontId="5" fillId="0" borderId="0" xfId="756" applyFont="1" applyFill="1" applyAlignment="1">
      <alignment horizontal="center" vertical="center" wrapText="1"/>
    </xf>
    <xf numFmtId="0" fontId="5" fillId="0" borderId="0" xfId="219" applyNumberFormat="1" applyFont="1" applyFill="1" applyBorder="1" applyAlignment="1">
      <alignment vertical="center"/>
    </xf>
    <xf numFmtId="0" fontId="5" fillId="0" borderId="0" xfId="756" applyFont="1" applyFill="1" applyBorder="1" applyAlignment="1">
      <alignment horizontal="left" vertical="center" wrapText="1" indent="2"/>
    </xf>
    <xf numFmtId="0" fontId="86" fillId="0" borderId="0" xfId="219" applyNumberFormat="1" applyFont="1" applyFill="1" applyBorder="1" applyAlignment="1">
      <alignment vertical="center"/>
    </xf>
    <xf numFmtId="43" fontId="86" fillId="0" borderId="0" xfId="219" applyFont="1" applyFill="1" applyBorder="1" applyAlignment="1">
      <alignment vertical="center"/>
    </xf>
    <xf numFmtId="0" fontId="1" fillId="0" borderId="0" xfId="219" applyNumberFormat="1" applyFont="1" applyFill="1" applyBorder="1" applyAlignment="1">
      <alignment horizontal="center" vertical="center"/>
    </xf>
    <xf numFmtId="171" fontId="5" fillId="0" borderId="8" xfId="219" applyNumberFormat="1" applyFont="1" applyFill="1" applyBorder="1" applyAlignment="1">
      <alignment horizontal="left" vertical="center"/>
    </xf>
    <xf numFmtId="171" fontId="1" fillId="0" borderId="0" xfId="219" applyNumberFormat="1" applyFont="1" applyFill="1" applyBorder="1" applyAlignment="1">
      <alignment horizontal="left" vertical="center"/>
    </xf>
    <xf numFmtId="0" fontId="5" fillId="0" borderId="2" xfId="797" applyFont="1" applyFill="1" applyBorder="1"/>
    <xf numFmtId="0" fontId="5" fillId="0" borderId="0" xfId="0" applyFont="1" applyFill="1" applyBorder="1" applyAlignment="1">
      <alignment horizontal="left" vertical="center" indent="2"/>
    </xf>
    <xf numFmtId="43" fontId="5" fillId="0" borderId="0" xfId="219" applyNumberFormat="1" applyFont="1" applyFill="1" applyBorder="1" applyAlignment="1">
      <alignment vertical="center"/>
    </xf>
    <xf numFmtId="174" fontId="1" fillId="0" borderId="0" xfId="797" applyNumberFormat="1" applyFont="1" applyFill="1" applyAlignment="1">
      <alignment vertical="center"/>
    </xf>
    <xf numFmtId="0" fontId="5" fillId="0" borderId="0" xfId="756" applyFont="1" applyFill="1" applyAlignment="1">
      <alignment horizontal="left" vertical="center" indent="3"/>
    </xf>
    <xf numFmtId="41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top"/>
    </xf>
    <xf numFmtId="0" fontId="1" fillId="0" borderId="0" xfId="756" applyFont="1" applyFill="1" applyAlignment="1">
      <alignment vertical="center" wrapText="1"/>
    </xf>
    <xf numFmtId="0" fontId="5" fillId="0" borderId="0" xfId="797" applyFont="1" applyFill="1" applyBorder="1" applyAlignment="1">
      <alignment horizontal="center" vertical="center"/>
    </xf>
    <xf numFmtId="173" fontId="86" fillId="0" borderId="0" xfId="219" applyNumberFormat="1" applyFont="1" applyFill="1" applyBorder="1" applyAlignment="1">
      <alignment vertical="center"/>
    </xf>
    <xf numFmtId="215" fontId="5" fillId="0" borderId="0" xfId="219" applyNumberFormat="1" applyFont="1" applyFill="1" applyBorder="1" applyAlignment="1">
      <alignment vertical="center"/>
    </xf>
    <xf numFmtId="215" fontId="5" fillId="0" borderId="0" xfId="219" applyNumberFormat="1" applyFont="1" applyFill="1" applyBorder="1" applyAlignment="1">
      <alignment horizontal="center" vertical="center"/>
    </xf>
    <xf numFmtId="215" fontId="5" fillId="0" borderId="21" xfId="281" applyNumberFormat="1" applyFont="1" applyFill="1" applyBorder="1" applyAlignment="1">
      <alignment vertical="center"/>
    </xf>
    <xf numFmtId="215" fontId="5" fillId="0" borderId="21" xfId="219" applyNumberFormat="1" applyFont="1" applyFill="1" applyBorder="1" applyAlignment="1">
      <alignment horizontal="center" vertical="center"/>
    </xf>
    <xf numFmtId="217" fontId="5" fillId="0" borderId="0" xfId="0" applyNumberFormat="1" applyFont="1" applyFill="1" applyAlignment="1">
      <alignment horizontal="left" vertical="center" indent="1"/>
    </xf>
    <xf numFmtId="41" fontId="5" fillId="0" borderId="0" xfId="0" applyNumberFormat="1" applyFont="1" applyFill="1" applyAlignment="1">
      <alignment horizontal="left" vertical="center" indent="3"/>
    </xf>
    <xf numFmtId="41" fontId="5" fillId="0" borderId="0" xfId="812" applyNumberFormat="1" applyFont="1" applyFill="1" applyAlignment="1">
      <alignment horizontal="left" vertical="center" indent="1"/>
    </xf>
    <xf numFmtId="0" fontId="5" fillId="0" borderId="0" xfId="0" quotePrefix="1" applyFont="1" applyFill="1" applyBorder="1" applyAlignment="1">
      <alignment horizontal="center" vertical="center"/>
    </xf>
    <xf numFmtId="0" fontId="1" fillId="0" borderId="0" xfId="756" applyFont="1" applyFill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86" fillId="0" borderId="0" xfId="756" applyFont="1" applyFill="1" applyAlignment="1">
      <alignment vertical="center"/>
    </xf>
    <xf numFmtId="171" fontId="5" fillId="0" borderId="0" xfId="756" applyNumberFormat="1" applyFont="1" applyFill="1" applyAlignment="1">
      <alignment vertical="center"/>
    </xf>
    <xf numFmtId="171" fontId="5" fillId="0" borderId="0" xfId="756" applyNumberFormat="1" applyFont="1" applyFill="1" applyBorder="1" applyAlignment="1">
      <alignment vertical="center"/>
    </xf>
    <xf numFmtId="41" fontId="86" fillId="0" borderId="0" xfId="0" applyNumberFormat="1" applyFont="1" applyFill="1" applyAlignment="1">
      <alignment horizontal="left" vertical="center"/>
    </xf>
    <xf numFmtId="41" fontId="86" fillId="0" borderId="0" xfId="0" applyNumberFormat="1" applyFont="1" applyFill="1" applyAlignment="1">
      <alignment horizontal="center" vertical="center"/>
    </xf>
    <xf numFmtId="0" fontId="86" fillId="0" borderId="0" xfId="0" applyFont="1" applyFill="1" applyAlignment="1"/>
    <xf numFmtId="173" fontId="5" fillId="0" borderId="22" xfId="219" applyNumberFormat="1" applyFont="1" applyFill="1" applyBorder="1" applyAlignment="1">
      <alignment vertical="center"/>
    </xf>
    <xf numFmtId="0" fontId="6" fillId="0" borderId="2" xfId="797" applyFont="1" applyFill="1" applyBorder="1" applyAlignment="1">
      <alignment horizontal="center"/>
    </xf>
    <xf numFmtId="0" fontId="1" fillId="0" borderId="0" xfId="797" applyFont="1" applyFill="1" applyBorder="1" applyAlignment="1">
      <alignment horizontal="center" vertical="center"/>
    </xf>
    <xf numFmtId="174" fontId="5" fillId="0" borderId="0" xfId="797" applyNumberFormat="1" applyFont="1" applyFill="1" applyAlignment="1">
      <alignment horizontal="center" vertical="center"/>
    </xf>
    <xf numFmtId="171" fontId="30" fillId="0" borderId="0" xfId="281" applyNumberFormat="1" applyFont="1" applyFill="1" applyBorder="1"/>
    <xf numFmtId="171" fontId="30" fillId="0" borderId="0" xfId="281" applyNumberFormat="1" applyFont="1" applyFill="1" applyBorder="1" applyAlignment="1">
      <alignment horizontal="center"/>
    </xf>
    <xf numFmtId="171" fontId="30" fillId="0" borderId="0" xfId="281" applyNumberFormat="1" applyFont="1" applyFill="1"/>
    <xf numFmtId="215" fontId="30" fillId="0" borderId="0" xfId="281" applyNumberFormat="1" applyFont="1" applyFill="1"/>
    <xf numFmtId="0" fontId="30" fillId="0" borderId="0" xfId="0" applyFont="1" applyFill="1"/>
    <xf numFmtId="215" fontId="30" fillId="0" borderId="0" xfId="281" applyNumberFormat="1" applyFont="1" applyFill="1" applyBorder="1"/>
    <xf numFmtId="171" fontId="30" fillId="0" borderId="0" xfId="281" applyNumberFormat="1" applyFont="1" applyFill="1" applyAlignment="1">
      <alignment horizontal="center"/>
    </xf>
    <xf numFmtId="176" fontId="30" fillId="0" borderId="0" xfId="281" applyNumberFormat="1" applyFont="1" applyFill="1" applyAlignment="1">
      <alignment horizontal="center" vertical="center"/>
    </xf>
    <xf numFmtId="0" fontId="88" fillId="0" borderId="0" xfId="0" applyFont="1" applyFill="1" applyBorder="1" applyAlignment="1">
      <alignment horizontal="left" vertical="top"/>
    </xf>
    <xf numFmtId="173" fontId="5" fillId="0" borderId="0" xfId="0" applyNumberFormat="1" applyFont="1" applyFill="1" applyBorder="1" applyAlignment="1">
      <alignment horizontal="center" vertical="center"/>
    </xf>
    <xf numFmtId="173" fontId="5" fillId="0" borderId="0" xfId="281" applyNumberFormat="1" applyFont="1" applyFill="1" applyBorder="1" applyAlignment="1">
      <alignment vertical="center"/>
    </xf>
    <xf numFmtId="173" fontId="5" fillId="0" borderId="21" xfId="281" applyNumberFormat="1" applyFont="1" applyFill="1" applyBorder="1" applyAlignment="1">
      <alignment vertical="center"/>
    </xf>
    <xf numFmtId="43" fontId="5" fillId="0" borderId="0" xfId="219" applyFont="1" applyFill="1" applyBorder="1" applyAlignment="1">
      <alignment horizontal="center" vertical="center"/>
    </xf>
    <xf numFmtId="218" fontId="5" fillId="0" borderId="21" xfId="281" applyNumberFormat="1" applyFont="1" applyFill="1" applyBorder="1" applyAlignment="1">
      <alignment vertical="center"/>
    </xf>
    <xf numFmtId="41" fontId="5" fillId="0" borderId="0" xfId="281" applyNumberFormat="1" applyFont="1" applyFill="1" applyBorder="1" applyAlignment="1">
      <alignment horizontal="center" vertical="center"/>
    </xf>
    <xf numFmtId="171" fontId="5" fillId="0" borderId="0" xfId="0" applyNumberFormat="1" applyFont="1" applyFill="1" applyBorder="1" applyAlignment="1">
      <alignment horizontal="center" vertical="center"/>
    </xf>
    <xf numFmtId="171" fontId="5" fillId="0" borderId="21" xfId="281" applyNumberFormat="1" applyFont="1" applyFill="1" applyBorder="1" applyAlignment="1">
      <alignment vertical="center"/>
    </xf>
    <xf numFmtId="171" fontId="89" fillId="0" borderId="0" xfId="522" applyNumberFormat="1" applyFont="1" applyFill="1" applyBorder="1" applyAlignment="1">
      <alignment horizontal="center" vertical="center"/>
    </xf>
    <xf numFmtId="171" fontId="5" fillId="0" borderId="22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43" fontId="5" fillId="0" borderId="0" xfId="28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756" applyFont="1" applyFill="1" applyAlignment="1">
      <alignment horizontal="center" vertical="center"/>
    </xf>
    <xf numFmtId="0" fontId="1" fillId="0" borderId="0" xfId="756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4" fontId="1" fillId="0" borderId="0" xfId="797" applyNumberFormat="1" applyFont="1" applyFill="1" applyAlignment="1">
      <alignment horizontal="center" vertical="center"/>
    </xf>
    <xf numFmtId="174" fontId="1" fillId="0" borderId="0" xfId="797" applyNumberFormat="1" applyFont="1" applyFill="1" applyBorder="1" applyAlignment="1">
      <alignment horizontal="center" vertical="center"/>
    </xf>
    <xf numFmtId="43" fontId="1" fillId="0" borderId="0" xfId="281" applyFont="1" applyFill="1" applyBorder="1" applyAlignment="1">
      <alignment horizontal="center" vertical="center"/>
    </xf>
    <xf numFmtId="0" fontId="5" fillId="0" borderId="0" xfId="797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756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797" applyFont="1" applyFill="1" applyBorder="1" applyAlignment="1">
      <alignment vertical="center"/>
    </xf>
    <xf numFmtId="215" fontId="5" fillId="0" borderId="0" xfId="0" applyNumberFormat="1" applyFont="1" applyFill="1" applyAlignment="1"/>
    <xf numFmtId="174" fontId="5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5" fillId="0" borderId="0" xfId="756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3" fontId="5" fillId="0" borderId="0" xfId="219" applyNumberFormat="1" applyFont="1" applyFill="1" applyBorder="1" applyAlignment="1"/>
    <xf numFmtId="37" fontId="2" fillId="0" borderId="0" xfId="219" applyNumberFormat="1" applyFont="1" applyFill="1" applyAlignment="1">
      <alignment vertical="center"/>
    </xf>
    <xf numFmtId="43" fontId="5" fillId="0" borderId="0" xfId="219" applyFont="1" applyFill="1" applyBorder="1" applyAlignment="1"/>
    <xf numFmtId="43" fontId="5" fillId="0" borderId="0" xfId="219" applyFont="1" applyFill="1" applyBorder="1" applyAlignment="1">
      <alignment horizontal="center"/>
    </xf>
    <xf numFmtId="171" fontId="90" fillId="0" borderId="0" xfId="0" applyNumberFormat="1" applyFont="1" applyFill="1" applyBorder="1" applyAlignment="1">
      <alignment horizontal="center" vertical="center"/>
    </xf>
    <xf numFmtId="0" fontId="90" fillId="0" borderId="0" xfId="0" applyFont="1" applyFill="1" applyBorder="1" applyAlignment="1">
      <alignment vertical="center"/>
    </xf>
    <xf numFmtId="173" fontId="90" fillId="0" borderId="0" xfId="219" applyNumberFormat="1" applyFont="1" applyFill="1" applyBorder="1" applyAlignment="1"/>
    <xf numFmtId="173" fontId="90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indent="1"/>
    </xf>
    <xf numFmtId="43" fontId="5" fillId="0" borderId="0" xfId="219" applyNumberFormat="1" applyFont="1" applyFill="1" applyBorder="1" applyAlignment="1">
      <alignment horizontal="right" vertical="center"/>
    </xf>
    <xf numFmtId="43" fontId="5" fillId="0" borderId="0" xfId="281" applyFont="1" applyFill="1" applyBorder="1" applyAlignment="1">
      <alignment horizontal="center" vertical="center"/>
    </xf>
    <xf numFmtId="219" fontId="5" fillId="0" borderId="0" xfId="28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indent="2"/>
    </xf>
    <xf numFmtId="173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 indent="3"/>
    </xf>
    <xf numFmtId="171" fontId="30" fillId="0" borderId="0" xfId="0" applyNumberFormat="1" applyFont="1" applyFill="1"/>
    <xf numFmtId="176" fontId="30" fillId="0" borderId="0" xfId="281" applyNumberFormat="1" applyFont="1" applyFill="1" applyBorder="1" applyAlignment="1">
      <alignment horizontal="center" vertical="center"/>
    </xf>
    <xf numFmtId="176" fontId="30" fillId="0" borderId="21" xfId="281" applyNumberFormat="1" applyFont="1" applyFill="1" applyBorder="1" applyAlignment="1">
      <alignment horizontal="center"/>
    </xf>
    <xf numFmtId="220" fontId="5" fillId="0" borderId="0" xfId="28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71" fontId="5" fillId="0" borderId="0" xfId="219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756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1" xfId="0" applyFont="1" applyFill="1" applyBorder="1" applyAlignment="1">
      <alignment horizontal="right" vertical="center"/>
    </xf>
    <xf numFmtId="0" fontId="5" fillId="0" borderId="0" xfId="756" applyFont="1" applyFill="1" applyAlignment="1">
      <alignment horizontal="center" vertical="center"/>
    </xf>
    <xf numFmtId="0" fontId="1" fillId="0" borderId="0" xfId="756" applyFont="1" applyFill="1" applyAlignment="1">
      <alignment horizontal="center" vertical="center"/>
    </xf>
    <xf numFmtId="0" fontId="1" fillId="0" borderId="21" xfId="756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4" fontId="1" fillId="0" borderId="0" xfId="797" applyNumberFormat="1" applyFont="1" applyFill="1" applyAlignment="1">
      <alignment horizontal="center" vertical="center"/>
    </xf>
    <xf numFmtId="43" fontId="6" fillId="0" borderId="2" xfId="281" applyFont="1" applyFill="1" applyBorder="1" applyAlignment="1">
      <alignment horizontal="center"/>
    </xf>
    <xf numFmtId="174" fontId="1" fillId="0" borderId="0" xfId="797" applyNumberFormat="1" applyFont="1" applyFill="1" applyBorder="1" applyAlignment="1">
      <alignment horizontal="center" vertical="center"/>
    </xf>
    <xf numFmtId="43" fontId="1" fillId="0" borderId="0" xfId="281" applyFont="1" applyFill="1" applyBorder="1" applyAlignment="1">
      <alignment horizontal="center" vertical="center"/>
    </xf>
    <xf numFmtId="174" fontId="1" fillId="0" borderId="21" xfId="797" applyNumberFormat="1" applyFont="1" applyFill="1" applyBorder="1" applyAlignment="1">
      <alignment horizontal="right" vertical="center"/>
    </xf>
    <xf numFmtId="171" fontId="5" fillId="0" borderId="0" xfId="219" applyNumberFormat="1" applyFont="1" applyFill="1" applyAlignment="1">
      <alignment horizontal="center" vertical="center"/>
    </xf>
    <xf numFmtId="43" fontId="5" fillId="0" borderId="2" xfId="28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171" fontId="5" fillId="0" borderId="0" xfId="281" applyNumberFormat="1" applyFont="1" applyFill="1" applyBorder="1"/>
  </cellXfs>
  <cellStyles count="2103">
    <cellStyle name="(Normal)" xfId="1"/>
    <cellStyle name="_DataMenu_0509" xfId="2"/>
    <cellStyle name="_DataMenu_0603" xfId="3"/>
    <cellStyle name="_RP-layout_0512" xfId="4"/>
    <cellStyle name="0,0_x000d__x000a_NA_x000d__x000a_" xfId="5"/>
    <cellStyle name="0,0_x000d__x000a_NA_x000d__x000a_ 2" xfId="6"/>
    <cellStyle name="0,0_x000d__x000a_NA_x000d__x000a_ 3" xfId="7"/>
    <cellStyle name="0,0_x000d__x000a_NA_x000d__x000a_ 4" xfId="8"/>
    <cellStyle name="20% - Accent1 2" xfId="9"/>
    <cellStyle name="20% - Accent1 3" xfId="10"/>
    <cellStyle name="20% - Accent1 4" xfId="11"/>
    <cellStyle name="20% - Accent1 5" xfId="12"/>
    <cellStyle name="20% - Accent2 2" xfId="13"/>
    <cellStyle name="20% - Accent2 3" xfId="14"/>
    <cellStyle name="20% - Accent2 4" xfId="15"/>
    <cellStyle name="20% - Accent2 5" xfId="16"/>
    <cellStyle name="20% - Accent3 2" xfId="17"/>
    <cellStyle name="20% - Accent3 3" xfId="18"/>
    <cellStyle name="20% - Accent3 4" xfId="19"/>
    <cellStyle name="20% - Accent3 5" xfId="20"/>
    <cellStyle name="20% - Accent4 2" xfId="21"/>
    <cellStyle name="20% - Accent4 3" xfId="22"/>
    <cellStyle name="20% - Accent4 4" xfId="23"/>
    <cellStyle name="20% - Accent4 5" xfId="24"/>
    <cellStyle name="20% - Accent5 2" xfId="25"/>
    <cellStyle name="20% - Accent5 3" xfId="26"/>
    <cellStyle name="20% - Accent5 4" xfId="27"/>
    <cellStyle name="20% - Accent5 5" xfId="28"/>
    <cellStyle name="20% - Accent6 2" xfId="29"/>
    <cellStyle name="20% - Accent6 3" xfId="30"/>
    <cellStyle name="20% - Accent6 4" xfId="31"/>
    <cellStyle name="20% - Accent6 5" xfId="32"/>
    <cellStyle name="20% - ส่วนที่ถูกเน้น1 2" xfId="33"/>
    <cellStyle name="20% - ส่วนที่ถูกเน้น1 3" xfId="34"/>
    <cellStyle name="20% - ส่วนที่ถูกเน้น1 4" xfId="35"/>
    <cellStyle name="20% - ส่วนที่ถูกเน้น2 2" xfId="36"/>
    <cellStyle name="20% - ส่วนที่ถูกเน้น2 3" xfId="37"/>
    <cellStyle name="20% - ส่วนที่ถูกเน้น2 4" xfId="38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4 2" xfId="42"/>
    <cellStyle name="20% - ส่วนที่ถูกเน้น4 3" xfId="43"/>
    <cellStyle name="20% - ส่วนที่ถูกเน้น4 4" xfId="44"/>
    <cellStyle name="20% - ส่วนที่ถูกเน้น5 2" xfId="45"/>
    <cellStyle name="20% - ส่วนที่ถูกเน้น5 3" xfId="46"/>
    <cellStyle name="20% - ส่วนที่ถูกเน้น5 4" xfId="47"/>
    <cellStyle name="20% - ส่วนที่ถูกเน้น6 2" xfId="48"/>
    <cellStyle name="20% - ส่วนที่ถูกเน้น6 3" xfId="49"/>
    <cellStyle name="20% - ส่วนที่ถูกเน้น6 4" xfId="50"/>
    <cellStyle name="๒Wลว - Style1" xfId="51"/>
    <cellStyle name="๒Wลว - Style2" xfId="52"/>
    <cellStyle name="๒Wลว - Style3" xfId="53"/>
    <cellStyle name="๒Wลว - Style4" xfId="54"/>
    <cellStyle name="๒Wลว - Style5" xfId="55"/>
    <cellStyle name="๒Wลว - Style6" xfId="56"/>
    <cellStyle name="๒Wลว - Style7" xfId="57"/>
    <cellStyle name="๒Wลว - Style8" xfId="58"/>
    <cellStyle name="40% - Accent1 2" xfId="59"/>
    <cellStyle name="40% - Accent1 3" xfId="60"/>
    <cellStyle name="40% - Accent1 4" xfId="61"/>
    <cellStyle name="40% - Accent1 5" xfId="62"/>
    <cellStyle name="40% - Accent2 2" xfId="63"/>
    <cellStyle name="40% - Accent2 3" xfId="64"/>
    <cellStyle name="40% - Accent2 4" xfId="65"/>
    <cellStyle name="40% - Accent2 5" xfId="66"/>
    <cellStyle name="40% - Accent3 2" xfId="67"/>
    <cellStyle name="40% - Accent3 3" xfId="68"/>
    <cellStyle name="40% - Accent3 4" xfId="69"/>
    <cellStyle name="40% - Accent3 5" xfId="70"/>
    <cellStyle name="40% - Accent4 2" xfId="71"/>
    <cellStyle name="40% - Accent4 3" xfId="72"/>
    <cellStyle name="40% - Accent4 4" xfId="73"/>
    <cellStyle name="40% - Accent4 5" xfId="74"/>
    <cellStyle name="40% - Accent5 2" xfId="75"/>
    <cellStyle name="40% - Accent5 3" xfId="76"/>
    <cellStyle name="40% - Accent5 4" xfId="77"/>
    <cellStyle name="40% - Accent5 5" xfId="78"/>
    <cellStyle name="40% - Accent6 2" xfId="79"/>
    <cellStyle name="40% - Accent6 3" xfId="80"/>
    <cellStyle name="40% - Accent6 4" xfId="81"/>
    <cellStyle name="40% - Accent6 5" xfId="82"/>
    <cellStyle name="40% - ส่วนที่ถูกเน้น1 2" xfId="83"/>
    <cellStyle name="40% - ส่วนที่ถูกเน้น1 3" xfId="84"/>
    <cellStyle name="40% - ส่วนที่ถูกเน้น1 4" xfId="85"/>
    <cellStyle name="40% - ส่วนที่ถูกเน้น2 2" xfId="86"/>
    <cellStyle name="40% - ส่วนที่ถูกเน้น2 3" xfId="87"/>
    <cellStyle name="40% - ส่วนที่ถูกเน้น2 4" xfId="8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4 2" xfId="92"/>
    <cellStyle name="40% - ส่วนที่ถูกเน้น4 3" xfId="93"/>
    <cellStyle name="40% - ส่วนที่ถูกเน้น4 4" xfId="94"/>
    <cellStyle name="40% - ส่วนที่ถูกเน้น5 2" xfId="95"/>
    <cellStyle name="40% - ส่วนที่ถูกเน้น5 3" xfId="96"/>
    <cellStyle name="40% - ส่วนที่ถูกเน้น5 4" xfId="97"/>
    <cellStyle name="40% - ส่วนที่ถูกเน้น6 2" xfId="98"/>
    <cellStyle name="40% - ส่วนที่ถูกเน้น6 3" xfId="99"/>
    <cellStyle name="40% - ส่วนที่ถูกเน้น6 4" xfId="100"/>
    <cellStyle name="60% - Accent1 2" xfId="101"/>
    <cellStyle name="60% - Accent1 3" xfId="102"/>
    <cellStyle name="60% - Accent1 4" xfId="103"/>
    <cellStyle name="60% - Accent1 5" xfId="104"/>
    <cellStyle name="60% - Accent2 2" xfId="105"/>
    <cellStyle name="60% - Accent2 3" xfId="106"/>
    <cellStyle name="60% - Accent2 4" xfId="107"/>
    <cellStyle name="60% - Accent2 5" xfId="108"/>
    <cellStyle name="60% - Accent3 2" xfId="109"/>
    <cellStyle name="60% - Accent3 3" xfId="110"/>
    <cellStyle name="60% - Accent3 4" xfId="111"/>
    <cellStyle name="60% - Accent3 5" xfId="112"/>
    <cellStyle name="60% - Accent4 2" xfId="113"/>
    <cellStyle name="60% - Accent4 3" xfId="114"/>
    <cellStyle name="60% - Accent4 4" xfId="115"/>
    <cellStyle name="60% - Accent4 5" xfId="116"/>
    <cellStyle name="60% - Accent5 2" xfId="117"/>
    <cellStyle name="60% - Accent5 3" xfId="118"/>
    <cellStyle name="60% - Accent5 4" xfId="119"/>
    <cellStyle name="60% - Accent5 5" xfId="120"/>
    <cellStyle name="60% - Accent6 2" xfId="121"/>
    <cellStyle name="60% - Accent6 3" xfId="122"/>
    <cellStyle name="60% - Accent6 4" xfId="123"/>
    <cellStyle name="60% - Accent6 5" xfId="124"/>
    <cellStyle name="60% - ส่วนที่ถูกเน้น1 2" xfId="125"/>
    <cellStyle name="60% - ส่วนที่ถูกเน้น1 3" xfId="126"/>
    <cellStyle name="60% - ส่วนที่ถูกเน้น1 4" xfId="127"/>
    <cellStyle name="60% - ส่วนที่ถูกเน้น2 2" xfId="128"/>
    <cellStyle name="60% - ส่วนที่ถูกเน้น2 3" xfId="129"/>
    <cellStyle name="60% - ส่วนที่ถูกเน้น2 4" xfId="130"/>
    <cellStyle name="60% - ส่วนที่ถูกเน้น3 2" xfId="131"/>
    <cellStyle name="60% - ส่วนที่ถูกเน้น3 3" xfId="132"/>
    <cellStyle name="60% - ส่วนที่ถูกเน้น3 4" xfId="133"/>
    <cellStyle name="60% - ส่วนที่ถูกเน้น4 2" xfId="134"/>
    <cellStyle name="60% - ส่วนที่ถูกเน้น4 3" xfId="135"/>
    <cellStyle name="60% - ส่วนที่ถูกเน้น4 4" xfId="136"/>
    <cellStyle name="60% - ส่วนที่ถูกเน้น5 2" xfId="137"/>
    <cellStyle name="60% - ส่วนที่ถูกเน้น5 3" xfId="138"/>
    <cellStyle name="60% - ส่วนที่ถูกเน้น5 4" xfId="139"/>
    <cellStyle name="60% - ส่วนที่ถูกเน้น6 2" xfId="140"/>
    <cellStyle name="60% - ส่วนที่ถูกเน้น6 3" xfId="141"/>
    <cellStyle name="60% - ส่วนที่ถูกเน้น6 4" xfId="142"/>
    <cellStyle name="75" xfId="143"/>
    <cellStyle name="75 2" xfId="144"/>
    <cellStyle name="75 3" xfId="145"/>
    <cellStyle name="75 4" xfId="146"/>
    <cellStyle name="Accent1 - 20%" xfId="147"/>
    <cellStyle name="Accent1 - 40%" xfId="148"/>
    <cellStyle name="Accent1 - 60%" xfId="149"/>
    <cellStyle name="Accent1 2" xfId="150"/>
    <cellStyle name="Accent1 3" xfId="151"/>
    <cellStyle name="Accent1 4" xfId="152"/>
    <cellStyle name="Accent1 5" xfId="153"/>
    <cellStyle name="Accent1 6" xfId="154"/>
    <cellStyle name="Accent2 - 20%" xfId="155"/>
    <cellStyle name="Accent2 - 40%" xfId="156"/>
    <cellStyle name="Accent2 - 60%" xfId="157"/>
    <cellStyle name="Accent2 2" xfId="158"/>
    <cellStyle name="Accent2 3" xfId="159"/>
    <cellStyle name="Accent2 4" xfId="160"/>
    <cellStyle name="Accent2 5" xfId="161"/>
    <cellStyle name="Accent2 6" xfId="162"/>
    <cellStyle name="Accent3 - 20%" xfId="163"/>
    <cellStyle name="Accent3 - 40%" xfId="164"/>
    <cellStyle name="Accent3 - 60%" xfId="165"/>
    <cellStyle name="Accent3 2" xfId="166"/>
    <cellStyle name="Accent3 3" xfId="167"/>
    <cellStyle name="Accent3 4" xfId="168"/>
    <cellStyle name="Accent3 5" xfId="169"/>
    <cellStyle name="Accent3 6" xfId="170"/>
    <cellStyle name="Accent4 - 20%" xfId="171"/>
    <cellStyle name="Accent4 - 40%" xfId="172"/>
    <cellStyle name="Accent4 - 60%" xfId="173"/>
    <cellStyle name="Accent4 2" xfId="174"/>
    <cellStyle name="Accent4 3" xfId="175"/>
    <cellStyle name="Accent4 4" xfId="176"/>
    <cellStyle name="Accent4 5" xfId="177"/>
    <cellStyle name="Accent4 6" xfId="178"/>
    <cellStyle name="Accent5 - 20%" xfId="179"/>
    <cellStyle name="Accent5 - 40%" xfId="180"/>
    <cellStyle name="Accent5 - 60%" xfId="181"/>
    <cellStyle name="Accent5 2" xfId="182"/>
    <cellStyle name="Accent5 3" xfId="183"/>
    <cellStyle name="Accent5 4" xfId="184"/>
    <cellStyle name="Accent5 5" xfId="185"/>
    <cellStyle name="Accent5 6" xfId="186"/>
    <cellStyle name="Accent6 - 20%" xfId="187"/>
    <cellStyle name="Accent6 - 40%" xfId="188"/>
    <cellStyle name="Accent6 - 60%" xfId="189"/>
    <cellStyle name="Accent6 2" xfId="190"/>
    <cellStyle name="Accent6 3" xfId="191"/>
    <cellStyle name="Accent6 4" xfId="192"/>
    <cellStyle name="Accent6 5" xfId="193"/>
    <cellStyle name="Accent6 6" xfId="194"/>
    <cellStyle name="Bad 2" xfId="195"/>
    <cellStyle name="Bad 3" xfId="196"/>
    <cellStyle name="Bad 4" xfId="197"/>
    <cellStyle name="Bad 5" xfId="198"/>
    <cellStyle name="BOLDl" xfId="199"/>
    <cellStyle name="BOLDSH - Style1" xfId="200"/>
    <cellStyle name="Border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lculation 4" xfId="212"/>
    <cellStyle name="Calculation 5" xfId="213"/>
    <cellStyle name="category" xfId="214"/>
    <cellStyle name="Check Cell 2" xfId="215"/>
    <cellStyle name="Check Cell 3" xfId="216"/>
    <cellStyle name="Check Cell 4" xfId="217"/>
    <cellStyle name="Check Cell 5" xfId="218"/>
    <cellStyle name="Comma" xfId="219" builtinId="3"/>
    <cellStyle name="Comma [0.00]" xfId="220"/>
    <cellStyle name="Comma [00]" xfId="221"/>
    <cellStyle name="Comma 10" xfId="222"/>
    <cellStyle name="Comma 10 2" xfId="223"/>
    <cellStyle name="Comma 10 2 2" xfId="224"/>
    <cellStyle name="Comma 10 2 3" xfId="225"/>
    <cellStyle name="Comma 10 2 4" xfId="226"/>
    <cellStyle name="Comma 10 3" xfId="227"/>
    <cellStyle name="Comma 10 4" xfId="228"/>
    <cellStyle name="Comma 10 5" xfId="229"/>
    <cellStyle name="Comma 11" xfId="230"/>
    <cellStyle name="Comma 11 2" xfId="231"/>
    <cellStyle name="Comma 11 2 2" xfId="232"/>
    <cellStyle name="Comma 11 2 3" xfId="233"/>
    <cellStyle name="Comma 11 2 4" xfId="234"/>
    <cellStyle name="Comma 11 2 8" xfId="235"/>
    <cellStyle name="Comma 11 3" xfId="236"/>
    <cellStyle name="Comma 11 3 2" xfId="237"/>
    <cellStyle name="Comma 11 3 3" xfId="238"/>
    <cellStyle name="Comma 11 3 4" xfId="239"/>
    <cellStyle name="Comma 11 4" xfId="240"/>
    <cellStyle name="Comma 11 5" xfId="241"/>
    <cellStyle name="Comma 12" xfId="242"/>
    <cellStyle name="Comma 12 2" xfId="243"/>
    <cellStyle name="Comma 12 3" xfId="244"/>
    <cellStyle name="Comma 12 4" xfId="245"/>
    <cellStyle name="Comma 12 5" xfId="246"/>
    <cellStyle name="Comma 12 6" xfId="247"/>
    <cellStyle name="Comma 12_HH-2" xfId="248"/>
    <cellStyle name="Comma 13" xfId="249"/>
    <cellStyle name="Comma 13 2" xfId="250"/>
    <cellStyle name="Comma 14" xfId="251"/>
    <cellStyle name="Comma 14 2" xfId="252"/>
    <cellStyle name="Comma 14 3" xfId="253"/>
    <cellStyle name="Comma 15" xfId="254"/>
    <cellStyle name="Comma 15 2" xfId="255"/>
    <cellStyle name="Comma 15 2 2" xfId="256"/>
    <cellStyle name="Comma 15 2 3" xfId="257"/>
    <cellStyle name="Comma 15 2 4" xfId="258"/>
    <cellStyle name="Comma 15 2 5" xfId="259"/>
    <cellStyle name="Comma 15 3" xfId="260"/>
    <cellStyle name="Comma 16" xfId="261"/>
    <cellStyle name="Comma 16 2" xfId="262"/>
    <cellStyle name="Comma 16 2 2" xfId="263"/>
    <cellStyle name="Comma 16 2 3" xfId="264"/>
    <cellStyle name="Comma 16 2 4" xfId="265"/>
    <cellStyle name="Comma 16 2 5" xfId="266"/>
    <cellStyle name="Comma 17" xfId="267"/>
    <cellStyle name="Comma 17 2" xfId="268"/>
    <cellStyle name="Comma 17 3" xfId="269"/>
    <cellStyle name="Comma 17 4" xfId="270"/>
    <cellStyle name="Comma 17 5" xfId="271"/>
    <cellStyle name="Comma 18" xfId="272"/>
    <cellStyle name="Comma 18 2" xfId="273"/>
    <cellStyle name="Comma 18 3" xfId="274"/>
    <cellStyle name="Comma 18 4" xfId="275"/>
    <cellStyle name="Comma 19" xfId="276"/>
    <cellStyle name="Comma 19 2" xfId="277"/>
    <cellStyle name="Comma 19 3" xfId="278"/>
    <cellStyle name="Comma 19 4" xfId="279"/>
    <cellStyle name="Comma 19 5" xfId="280"/>
    <cellStyle name="Comma 2" xfId="281"/>
    <cellStyle name="Comma 2 10" xfId="282"/>
    <cellStyle name="Comma 2 10 2" xfId="283"/>
    <cellStyle name="Comma 2 11" xfId="284"/>
    <cellStyle name="Comma 2 11 2" xfId="285"/>
    <cellStyle name="Comma 2 12" xfId="286"/>
    <cellStyle name="Comma 2 12 2" xfId="287"/>
    <cellStyle name="Comma 2 13" xfId="288"/>
    <cellStyle name="Comma 2 13 2" xfId="289"/>
    <cellStyle name="Comma 2 14" xfId="290"/>
    <cellStyle name="Comma 2 14 2" xfId="291"/>
    <cellStyle name="Comma 2 15" xfId="292"/>
    <cellStyle name="Comma 2 15 2" xfId="293"/>
    <cellStyle name="Comma 2 16" xfId="294"/>
    <cellStyle name="Comma 2 16 2" xfId="295"/>
    <cellStyle name="Comma 2 17" xfId="296"/>
    <cellStyle name="Comma 2 17 2" xfId="297"/>
    <cellStyle name="Comma 2 17 3" xfId="298"/>
    <cellStyle name="Comma 2 17 4" xfId="299"/>
    <cellStyle name="Comma 2 18" xfId="300"/>
    <cellStyle name="Comma 2 18 2" xfId="301"/>
    <cellStyle name="Comma 2 18 3" xfId="302"/>
    <cellStyle name="Comma 2 18 4" xfId="303"/>
    <cellStyle name="Comma 2 19" xfId="304"/>
    <cellStyle name="Comma 2 2" xfId="305"/>
    <cellStyle name="Comma 2 2 2" xfId="306"/>
    <cellStyle name="Comma 2 2 2 2" xfId="307"/>
    <cellStyle name="Comma 2 2 2 3" xfId="308"/>
    <cellStyle name="Comma 2 2 2 4" xfId="309"/>
    <cellStyle name="Comma 2 2 2 5" xfId="310"/>
    <cellStyle name="Comma 2 2 2 6" xfId="311"/>
    <cellStyle name="Comma 2 2 3" xfId="312"/>
    <cellStyle name="Comma 2 2 3 2" xfId="313"/>
    <cellStyle name="Comma 2 2 3 3" xfId="314"/>
    <cellStyle name="Comma 2 2 3 4" xfId="315"/>
    <cellStyle name="Comma 2 2 4" xfId="316"/>
    <cellStyle name="Comma 2 2 4 2" xfId="317"/>
    <cellStyle name="Comma 2 2 4 3" xfId="318"/>
    <cellStyle name="Comma 2 2 4 4" xfId="319"/>
    <cellStyle name="Comma 2 2 4 5" xfId="320"/>
    <cellStyle name="Comma 2 2 5" xfId="321"/>
    <cellStyle name="Comma 2 2 6" xfId="322"/>
    <cellStyle name="Comma 2 2 7" xfId="323"/>
    <cellStyle name="Comma 2 2 8" xfId="324"/>
    <cellStyle name="Comma 2 2 9" xfId="325"/>
    <cellStyle name="Comma 2 2_ต้นทุนทำต่อ Q'4 ปี 2552(15-2-53)" xfId="326"/>
    <cellStyle name="Comma 2 20" xfId="327"/>
    <cellStyle name="Comma 2 21" xfId="328"/>
    <cellStyle name="Comma 2 22" xfId="329"/>
    <cellStyle name="Comma 2 23" xfId="330"/>
    <cellStyle name="Comma 2 3" xfId="331"/>
    <cellStyle name="Comma 2 3 2" xfId="332"/>
    <cellStyle name="Comma 2 3 2 2" xfId="333"/>
    <cellStyle name="Comma 2 3 2 3" xfId="334"/>
    <cellStyle name="Comma 2 3 2 4" xfId="335"/>
    <cellStyle name="Comma 2 3 3" xfId="336"/>
    <cellStyle name="Comma 2 3 4" xfId="337"/>
    <cellStyle name="Comma 2 3 5" xfId="338"/>
    <cellStyle name="Comma 2 4" xfId="339"/>
    <cellStyle name="Comma 2 4 2" xfId="340"/>
    <cellStyle name="Comma 2 4 3" xfId="341"/>
    <cellStyle name="Comma 2 4 4" xfId="342"/>
    <cellStyle name="Comma 2 5" xfId="343"/>
    <cellStyle name="Comma 2 5 2" xfId="344"/>
    <cellStyle name="Comma 2 5 3" xfId="345"/>
    <cellStyle name="Comma 2 5 4" xfId="346"/>
    <cellStyle name="Comma 2 6" xfId="347"/>
    <cellStyle name="Comma 2 6 2" xfId="348"/>
    <cellStyle name="Comma 2 6 3" xfId="349"/>
    <cellStyle name="Comma 2 6 4" xfId="350"/>
    <cellStyle name="Comma 2 7" xfId="351"/>
    <cellStyle name="Comma 2 7 2" xfId="352"/>
    <cellStyle name="Comma 2 7 2 2" xfId="353"/>
    <cellStyle name="Comma 2 7 2 3" xfId="354"/>
    <cellStyle name="Comma 2 7 2 4" xfId="355"/>
    <cellStyle name="Comma 2 8" xfId="356"/>
    <cellStyle name="Comma 2 8 2" xfId="357"/>
    <cellStyle name="Comma 2 9" xfId="358"/>
    <cellStyle name="Comma 2 9 2" xfId="359"/>
    <cellStyle name="Comma 2_101740011_รายได้ค้างรับค่าคอมมิชชั่น" xfId="360"/>
    <cellStyle name="Comma 20" xfId="361"/>
    <cellStyle name="Comma 20 2" xfId="362"/>
    <cellStyle name="Comma 20 3" xfId="363"/>
    <cellStyle name="Comma 20 3 2" xfId="364"/>
    <cellStyle name="Comma 20 4" xfId="365"/>
    <cellStyle name="Comma 20 5" xfId="366"/>
    <cellStyle name="Comma 20 6" xfId="367"/>
    <cellStyle name="Comma 21" xfId="368"/>
    <cellStyle name="Comma 21 2" xfId="369"/>
    <cellStyle name="Comma 21 3" xfId="370"/>
    <cellStyle name="Comma 21 4" xfId="371"/>
    <cellStyle name="Comma 21 5" xfId="372"/>
    <cellStyle name="Comma 22" xfId="373"/>
    <cellStyle name="Comma 22 2" xfId="374"/>
    <cellStyle name="Comma 22 2 2" xfId="375"/>
    <cellStyle name="Comma 22 2 3" xfId="376"/>
    <cellStyle name="Comma 22 2 4" xfId="377"/>
    <cellStyle name="Comma 22 3" xfId="378"/>
    <cellStyle name="Comma 22 4" xfId="379"/>
    <cellStyle name="Comma 22 5" xfId="380"/>
    <cellStyle name="Comma 22 6" xfId="381"/>
    <cellStyle name="Comma 23" xfId="382"/>
    <cellStyle name="Comma 23 2" xfId="383"/>
    <cellStyle name="Comma 23 3" xfId="384"/>
    <cellStyle name="Comma 23 4" xfId="385"/>
    <cellStyle name="Comma 23 5" xfId="386"/>
    <cellStyle name="Comma 24" xfId="387"/>
    <cellStyle name="Comma 24 2" xfId="388"/>
    <cellStyle name="Comma 24 3" xfId="389"/>
    <cellStyle name="Comma 24 4" xfId="390"/>
    <cellStyle name="Comma 24 5" xfId="391"/>
    <cellStyle name="Comma 25" xfId="392"/>
    <cellStyle name="Comma 25 2" xfId="393"/>
    <cellStyle name="Comma 25 3" xfId="394"/>
    <cellStyle name="Comma 25 4" xfId="395"/>
    <cellStyle name="Comma 25 5" xfId="396"/>
    <cellStyle name="Comma 26" xfId="397"/>
    <cellStyle name="Comma 26 2" xfId="398"/>
    <cellStyle name="Comma 26 3" xfId="399"/>
    <cellStyle name="Comma 26 4" xfId="400"/>
    <cellStyle name="Comma 26 5" xfId="401"/>
    <cellStyle name="Comma 26 6" xfId="402"/>
    <cellStyle name="Comma 27" xfId="403"/>
    <cellStyle name="Comma 27 2" xfId="404"/>
    <cellStyle name="Comma 27 3" xfId="405"/>
    <cellStyle name="Comma 27 4" xfId="406"/>
    <cellStyle name="Comma 28" xfId="407"/>
    <cellStyle name="Comma 28 2" xfId="408"/>
    <cellStyle name="Comma 28 3" xfId="409"/>
    <cellStyle name="Comma 28 4" xfId="410"/>
    <cellStyle name="Comma 28 5" xfId="411"/>
    <cellStyle name="Comma 29" xfId="412"/>
    <cellStyle name="Comma 29 2" xfId="413"/>
    <cellStyle name="Comma 29 3" xfId="414"/>
    <cellStyle name="Comma 29 4" xfId="415"/>
    <cellStyle name="Comma 3" xfId="416"/>
    <cellStyle name="Comma 3 2" xfId="417"/>
    <cellStyle name="Comma 3 2 2" xfId="418"/>
    <cellStyle name="Comma 3 2 2 2" xfId="419"/>
    <cellStyle name="Comma 3 2 2 3" xfId="420"/>
    <cellStyle name="Comma 3 2 2 4" xfId="421"/>
    <cellStyle name="Comma 3 2 3" xfId="422"/>
    <cellStyle name="Comma 3 2 4" xfId="423"/>
    <cellStyle name="Comma 3 2 5" xfId="424"/>
    <cellStyle name="Comma 3 2 6" xfId="425"/>
    <cellStyle name="Comma 3 3" xfId="426"/>
    <cellStyle name="Comma 3 3 2" xfId="427"/>
    <cellStyle name="Comma 3 3 2 2" xfId="428"/>
    <cellStyle name="Comma 3 3 2 3" xfId="429"/>
    <cellStyle name="Comma 3 3 2 4" xfId="430"/>
    <cellStyle name="Comma 3 3 3" xfId="431"/>
    <cellStyle name="Comma 3 3 4" xfId="432"/>
    <cellStyle name="Comma 3 4" xfId="433"/>
    <cellStyle name="Comma 3 5" xfId="434"/>
    <cellStyle name="Comma 3 6" xfId="435"/>
    <cellStyle name="Comma 3 7" xfId="436"/>
    <cellStyle name="Comma 30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4" xfId="444"/>
    <cellStyle name="Comma 4 2" xfId="445"/>
    <cellStyle name="Comma 4 2 2" xfId="446"/>
    <cellStyle name="Comma 4 2 3" xfId="447"/>
    <cellStyle name="Comma 4 2 4" xfId="448"/>
    <cellStyle name="Comma 4 3" xfId="449"/>
    <cellStyle name="Comma 4 4" xfId="450"/>
    <cellStyle name="Comma 4 5" xfId="451"/>
    <cellStyle name="Comma 4 6" xfId="452"/>
    <cellStyle name="Comma 4_AR_AP Audit updateMgen " xfId="453"/>
    <cellStyle name="Comma 44" xfId="454"/>
    <cellStyle name="Comma 5" xfId="455"/>
    <cellStyle name="Comma 5 2" xfId="456"/>
    <cellStyle name="Comma 5 2 2" xfId="457"/>
    <cellStyle name="Comma 5 2 2 2" xfId="458"/>
    <cellStyle name="Comma 5 2 2 3" xfId="459"/>
    <cellStyle name="Comma 5 2 2 4" xfId="460"/>
    <cellStyle name="Comma 5 2 3" xfId="461"/>
    <cellStyle name="Comma 5 2 4" xfId="462"/>
    <cellStyle name="Comma 5 2 5" xfId="463"/>
    <cellStyle name="Comma 5 2_Book1" xfId="464"/>
    <cellStyle name="Comma 5 3" xfId="465"/>
    <cellStyle name="Comma 5 3 2" xfId="466"/>
    <cellStyle name="Comma 5 3 3" xfId="467"/>
    <cellStyle name="Comma 5 3 4" xfId="468"/>
    <cellStyle name="Comma 5 4" xfId="469"/>
    <cellStyle name="Comma 5 4 2" xfId="470"/>
    <cellStyle name="Comma 5 4 3" xfId="471"/>
    <cellStyle name="Comma 5 4 4" xfId="472"/>
    <cellStyle name="Comma 5 5" xfId="473"/>
    <cellStyle name="Comma 5 6" xfId="474"/>
    <cellStyle name="Comma 5_BB ลองดูนะ" xfId="475"/>
    <cellStyle name="Comma 6" xfId="476"/>
    <cellStyle name="Comma 6 2" xfId="477"/>
    <cellStyle name="Comma 6 2 2" xfId="478"/>
    <cellStyle name="Comma 6 2 2 2" xfId="479"/>
    <cellStyle name="Comma 6 2 2 2 2" xfId="480"/>
    <cellStyle name="Comma 6 2 2 2 3" xfId="481"/>
    <cellStyle name="Comma 6 2 2 2 4" xfId="482"/>
    <cellStyle name="Comma 6 2 2 3" xfId="483"/>
    <cellStyle name="Comma 6 2 2 4" xfId="484"/>
    <cellStyle name="Comma 6 2 3" xfId="485"/>
    <cellStyle name="Comma 6 2 4" xfId="486"/>
    <cellStyle name="Comma 6 3" xfId="487"/>
    <cellStyle name="Comma 6 3 2" xfId="488"/>
    <cellStyle name="Comma 6 3 3" xfId="489"/>
    <cellStyle name="Comma 6 3 4" xfId="490"/>
    <cellStyle name="Comma 6 4" xfId="491"/>
    <cellStyle name="Comma 6 5" xfId="492"/>
    <cellStyle name="Comma 6 6" xfId="493"/>
    <cellStyle name="Comma 6 7" xfId="494"/>
    <cellStyle name="Comma 7" xfId="495"/>
    <cellStyle name="Comma 7 2" xfId="496"/>
    <cellStyle name="Comma 7_Fix asset" xfId="497"/>
    <cellStyle name="Comma 8" xfId="498"/>
    <cellStyle name="Comma 8 2" xfId="499"/>
    <cellStyle name="Comma 9" xfId="500"/>
    <cellStyle name="Comma 9 2" xfId="501"/>
    <cellStyle name="Comma 9 2 2" xfId="502"/>
    <cellStyle name="Comma 9 2 3" xfId="503"/>
    <cellStyle name="Comma 9 2 4" xfId="504"/>
    <cellStyle name="Comma 9 3" xfId="505"/>
    <cellStyle name="Comma 9 3 2" xfId="506"/>
    <cellStyle name="Comma 9 3 3" xfId="507"/>
    <cellStyle name="Comma 9 3 4" xfId="508"/>
    <cellStyle name="Comma 9 4" xfId="509"/>
    <cellStyle name="Comma 9 4 2" xfId="510"/>
    <cellStyle name="Comma 9 4 3" xfId="511"/>
    <cellStyle name="Comma 9 4 4" xfId="512"/>
    <cellStyle name="Comma 9 5" xfId="513"/>
    <cellStyle name="Comma 9 6" xfId="514"/>
    <cellStyle name="Comma 9 7" xfId="515"/>
    <cellStyle name="comma zerodec" xfId="516"/>
    <cellStyle name="comma zerodec 2" xfId="517"/>
    <cellStyle name="comma zerodec 3" xfId="518"/>
    <cellStyle name="comma zerodec 4" xfId="519"/>
    <cellStyle name="comma zerodec 5" xfId="520"/>
    <cellStyle name="comma zerodec 6" xfId="521"/>
    <cellStyle name="Currency" xfId="522" builtinId="4"/>
    <cellStyle name="Currency [00]" xfId="523"/>
    <cellStyle name="Currency 10" xfId="524"/>
    <cellStyle name="Currency 10 2" xfId="525"/>
    <cellStyle name="Currency 11" xfId="526"/>
    <cellStyle name="Currency 11 2" xfId="527"/>
    <cellStyle name="Currency 12" xfId="528"/>
    <cellStyle name="Currency 12 2" xfId="529"/>
    <cellStyle name="Currency 13" xfId="530"/>
    <cellStyle name="Currency 13 2" xfId="531"/>
    <cellStyle name="Currency 14" xfId="532"/>
    <cellStyle name="Currency 14 2" xfId="533"/>
    <cellStyle name="Currency 15" xfId="534"/>
    <cellStyle name="Currency 15 2" xfId="535"/>
    <cellStyle name="Currency 16" xfId="536"/>
    <cellStyle name="Currency 16 2" xfId="537"/>
    <cellStyle name="Currency 17" xfId="538"/>
    <cellStyle name="Currency 2 2" xfId="539"/>
    <cellStyle name="Currency 2 2 2" xfId="540"/>
    <cellStyle name="Currency 2 2 3" xfId="541"/>
    <cellStyle name="Currency 2 2 4" xfId="542"/>
    <cellStyle name="Currency 2 3" xfId="543"/>
    <cellStyle name="Currency 3" xfId="544"/>
    <cellStyle name="Currency 3 2" xfId="545"/>
    <cellStyle name="Currency 4" xfId="546"/>
    <cellStyle name="Currency 4 2" xfId="547"/>
    <cellStyle name="Currency 5" xfId="548"/>
    <cellStyle name="Currency 5 2" xfId="549"/>
    <cellStyle name="Currency 6" xfId="550"/>
    <cellStyle name="Currency 6 2" xfId="551"/>
    <cellStyle name="Currency 7" xfId="552"/>
    <cellStyle name="Currency 7 2" xfId="553"/>
    <cellStyle name="Currency 8" xfId="554"/>
    <cellStyle name="Currency 8 2" xfId="555"/>
    <cellStyle name="Currency 9" xfId="556"/>
    <cellStyle name="Currency 9 2" xfId="557"/>
    <cellStyle name="Currency1" xfId="558"/>
    <cellStyle name="Currency1 2" xfId="559"/>
    <cellStyle name="Currency1 3" xfId="560"/>
    <cellStyle name="Currency1 4" xfId="561"/>
    <cellStyle name="Currency1 5" xfId="562"/>
    <cellStyle name="Currency1 6" xfId="563"/>
    <cellStyle name="Dan" xfId="564"/>
    <cellStyle name="Date" xfId="565"/>
    <cellStyle name="Date Short" xfId="566"/>
    <cellStyle name="Debit" xfId="567"/>
    <cellStyle name="Debit subtotal" xfId="568"/>
    <cellStyle name="Debit Total" xfId="569"/>
    <cellStyle name="Dezimal [0]_AR-Bilanzen9901" xfId="570"/>
    <cellStyle name="Dezimal_AR-Bilanzen9901" xfId="571"/>
    <cellStyle name="Dollar (zero dec)" xfId="572"/>
    <cellStyle name="Dollar (zero dec) 2" xfId="573"/>
    <cellStyle name="Dollar (zero dec) 3" xfId="574"/>
    <cellStyle name="Dollar (zero dec) 4" xfId="575"/>
    <cellStyle name="Dollar (zero dec) 5" xfId="576"/>
    <cellStyle name="Dollar (zero dec) 6" xfId="577"/>
    <cellStyle name="E&amp;Y House" xfId="578"/>
    <cellStyle name="Emphasis 1" xfId="579"/>
    <cellStyle name="Emphasis 2" xfId="580"/>
    <cellStyle name="Emphasis 3" xfId="581"/>
    <cellStyle name="Enter Currency (0)" xfId="582"/>
    <cellStyle name="Enter Currency (2)" xfId="583"/>
    <cellStyle name="Enter Units (0)" xfId="584"/>
    <cellStyle name="Enter Units (1)" xfId="585"/>
    <cellStyle name="Enter Units (2)" xfId="586"/>
    <cellStyle name="Euro" xfId="587"/>
    <cellStyle name="Explanatory Text 2" xfId="588"/>
    <cellStyle name="Explanatory Text 3" xfId="589"/>
    <cellStyle name="Explanatory Text 4" xfId="590"/>
    <cellStyle name="Explanatory Text 5" xfId="591"/>
    <cellStyle name="Fixed" xfId="592"/>
    <cellStyle name="Format Number Column" xfId="593"/>
    <cellStyle name="Good 2" xfId="594"/>
    <cellStyle name="Good 3" xfId="595"/>
    <cellStyle name="Good 4" xfId="596"/>
    <cellStyle name="Good 5" xfId="597"/>
    <cellStyle name="Grey" xfId="598"/>
    <cellStyle name="HEADER" xfId="599"/>
    <cellStyle name="Header - Style1" xfId="600"/>
    <cellStyle name="Header1" xfId="601"/>
    <cellStyle name="Header2" xfId="602"/>
    <cellStyle name="Heading" xfId="603"/>
    <cellStyle name="Heading 1 2" xfId="604"/>
    <cellStyle name="Heading 1 3" xfId="605"/>
    <cellStyle name="Heading 1 4" xfId="606"/>
    <cellStyle name="Heading 1 5" xfId="607"/>
    <cellStyle name="Heading 2 2" xfId="608"/>
    <cellStyle name="Heading 2 3" xfId="609"/>
    <cellStyle name="Heading 2 4" xfId="610"/>
    <cellStyle name="Heading 2 5" xfId="611"/>
    <cellStyle name="Heading 3 2" xfId="612"/>
    <cellStyle name="Heading 3 3" xfId="613"/>
    <cellStyle name="Heading 3 4" xfId="614"/>
    <cellStyle name="Heading 3 5" xfId="615"/>
    <cellStyle name="Heading 4 2" xfId="616"/>
    <cellStyle name="Heading 4 3" xfId="617"/>
    <cellStyle name="Heading 4 4" xfId="618"/>
    <cellStyle name="Heading 4 5" xfId="619"/>
    <cellStyle name="Indent" xfId="620"/>
    <cellStyle name="Input [yellow]" xfId="621"/>
    <cellStyle name="Input 2" xfId="622"/>
    <cellStyle name="Input 3" xfId="623"/>
    <cellStyle name="Input 4" xfId="624"/>
    <cellStyle name="Input 5" xfId="625"/>
    <cellStyle name="Input 6" xfId="626"/>
    <cellStyle name="LINEAL - Style2" xfId="627"/>
    <cellStyle name="Link Currency (0)" xfId="628"/>
    <cellStyle name="Link Currency (2)" xfId="629"/>
    <cellStyle name="Link Units (0)" xfId="630"/>
    <cellStyle name="Link Units (1)" xfId="631"/>
    <cellStyle name="Link Units (2)" xfId="632"/>
    <cellStyle name="Linked Cell 2" xfId="633"/>
    <cellStyle name="Linked Cell 3" xfId="634"/>
    <cellStyle name="Linked Cell 4" xfId="635"/>
    <cellStyle name="Linked Cell 5" xfId="636"/>
    <cellStyle name="Miglia - Stile1" xfId="637"/>
    <cellStyle name="Miglia - Stile2" xfId="638"/>
    <cellStyle name="Miglia - Stile3" xfId="639"/>
    <cellStyle name="Miglia - Stile4" xfId="640"/>
    <cellStyle name="Miglia - Stile5" xfId="641"/>
    <cellStyle name="Model" xfId="642"/>
    <cellStyle name="ms明朝9" xfId="643"/>
    <cellStyle name="Neutral 2" xfId="644"/>
    <cellStyle name="Neutral 3" xfId="645"/>
    <cellStyle name="Neutral 4" xfId="646"/>
    <cellStyle name="Neutral 5" xfId="647"/>
    <cellStyle name="no dec" xfId="648"/>
    <cellStyle name="Normal" xfId="0" builtinId="0"/>
    <cellStyle name="Normal - Stile6" xfId="649"/>
    <cellStyle name="Normal - Stile7" xfId="650"/>
    <cellStyle name="Normal - Stile8" xfId="651"/>
    <cellStyle name="Normal - Style1" xfId="652"/>
    <cellStyle name="Normal 10" xfId="653"/>
    <cellStyle name="Normal 10 2" xfId="654"/>
    <cellStyle name="Normal 10 3" xfId="655"/>
    <cellStyle name="Normal 11" xfId="656"/>
    <cellStyle name="Normal 11 2" xfId="657"/>
    <cellStyle name="Normal 12" xfId="658"/>
    <cellStyle name="Normal 12 2" xfId="659"/>
    <cellStyle name="Normal 13" xfId="660"/>
    <cellStyle name="Normal 13 2" xfId="661"/>
    <cellStyle name="Normal 14" xfId="662"/>
    <cellStyle name="Normal 14 2" xfId="663"/>
    <cellStyle name="Normal 15" xfId="664"/>
    <cellStyle name="Normal 15 2" xfId="665"/>
    <cellStyle name="Normal 16" xfId="666"/>
    <cellStyle name="Normal 16 2" xfId="667"/>
    <cellStyle name="Normal 17" xfId="668"/>
    <cellStyle name="Normal 17 2" xfId="669"/>
    <cellStyle name="Normal 17 3" xfId="670"/>
    <cellStyle name="Normal 17 4" xfId="671"/>
    <cellStyle name="Normal 17 5" xfId="672"/>
    <cellStyle name="Normal 17_WK_Master SCC 2009 OHO" xfId="673"/>
    <cellStyle name="Normal 18" xfId="674"/>
    <cellStyle name="Normal 18 2" xfId="675"/>
    <cellStyle name="Normal 18 3" xfId="676"/>
    <cellStyle name="Normal 18 4" xfId="677"/>
    <cellStyle name="Normal 19" xfId="678"/>
    <cellStyle name="Normal 2" xfId="679"/>
    <cellStyle name="Normal 2 10" xfId="680"/>
    <cellStyle name="Normal 2 10 2" xfId="681"/>
    <cellStyle name="Normal 2 11" xfId="682"/>
    <cellStyle name="Normal 2 11 2" xfId="683"/>
    <cellStyle name="Normal 2 12" xfId="684"/>
    <cellStyle name="Normal 2 12 2" xfId="685"/>
    <cellStyle name="Normal 2 13" xfId="686"/>
    <cellStyle name="Normal 2 13 2" xfId="687"/>
    <cellStyle name="Normal 2 14" xfId="688"/>
    <cellStyle name="Normal 2 14 2" xfId="689"/>
    <cellStyle name="Normal 2 15" xfId="690"/>
    <cellStyle name="Normal 2 15 2" xfId="691"/>
    <cellStyle name="Normal 2 16" xfId="692"/>
    <cellStyle name="Normal 2 16 2" xfId="693"/>
    <cellStyle name="Normal 2 17" xfId="694"/>
    <cellStyle name="Normal 2 17 2" xfId="695"/>
    <cellStyle name="Normal 2 17 3" xfId="696"/>
    <cellStyle name="Normal 2 17 4" xfId="697"/>
    <cellStyle name="Normal 2 18" xfId="698"/>
    <cellStyle name="Normal 2 19" xfId="699"/>
    <cellStyle name="Normal 2 2" xfId="700"/>
    <cellStyle name="Normal 2 2 2" xfId="701"/>
    <cellStyle name="Normal 2 2 2 2" xfId="702"/>
    <cellStyle name="Normal 2 2 2 3" xfId="703"/>
    <cellStyle name="Normal 2 2 2 4" xfId="704"/>
    <cellStyle name="Normal 2 2 3" xfId="705"/>
    <cellStyle name="Normal 2 2 3 2" xfId="706"/>
    <cellStyle name="Normal 2 2 3 3" xfId="707"/>
    <cellStyle name="Normal 2 2 3 4" xfId="708"/>
    <cellStyle name="Normal 2 2 4" xfId="709"/>
    <cellStyle name="Normal 2 2 4 2" xfId="710"/>
    <cellStyle name="Normal 2 2 4 3" xfId="711"/>
    <cellStyle name="Normal 2 2 4 4" xfId="712"/>
    <cellStyle name="Normal 2 2 5" xfId="713"/>
    <cellStyle name="Normal 2 2_ต้นทุนทำต่อ Q'4 ปี 2552(15-2-53)" xfId="714"/>
    <cellStyle name="Normal 2 20" xfId="715"/>
    <cellStyle name="Normal 2 21" xfId="716"/>
    <cellStyle name="Normal 2 22" xfId="717"/>
    <cellStyle name="Normal 2 23" xfId="718"/>
    <cellStyle name="Normal 2 3" xfId="719"/>
    <cellStyle name="Normal 2 3 2" xfId="720"/>
    <cellStyle name="Normal 2 4" xfId="721"/>
    <cellStyle name="Normal 2 4 2" xfId="722"/>
    <cellStyle name="Normal 2 4 3" xfId="723"/>
    <cellStyle name="Normal 2 4 4" xfId="724"/>
    <cellStyle name="Normal 2 5" xfId="725"/>
    <cellStyle name="Normal 2 5 2" xfId="726"/>
    <cellStyle name="Normal 2 6" xfId="727"/>
    <cellStyle name="Normal 2 6 2" xfId="728"/>
    <cellStyle name="Normal 2 7" xfId="729"/>
    <cellStyle name="Normal 2 7 2" xfId="730"/>
    <cellStyle name="Normal 2 8" xfId="731"/>
    <cellStyle name="Normal 2 8 2" xfId="732"/>
    <cellStyle name="Normal 2 9" xfId="733"/>
    <cellStyle name="Normal 2 9 2" xfId="734"/>
    <cellStyle name="Normal 2_2007_Conso Mtech Group (8 co)" xfId="735"/>
    <cellStyle name="Normal 20" xfId="736"/>
    <cellStyle name="Normal 21" xfId="737"/>
    <cellStyle name="Normal 21 2" xfId="738"/>
    <cellStyle name="Normal 21 3" xfId="739"/>
    <cellStyle name="Normal 21 4" xfId="740"/>
    <cellStyle name="Normal 21 5" xfId="741"/>
    <cellStyle name="Normal 22" xfId="742"/>
    <cellStyle name="Normal 22 2" xfId="743"/>
    <cellStyle name="Normal 22 3" xfId="744"/>
    <cellStyle name="Normal 22 4" xfId="745"/>
    <cellStyle name="Normal 22 5" xfId="746"/>
    <cellStyle name="Normal 23" xfId="747"/>
    <cellStyle name="Normal 23 2" xfId="748"/>
    <cellStyle name="Normal 24" xfId="749"/>
    <cellStyle name="Normal 25" xfId="750"/>
    <cellStyle name="Normal 26" xfId="751"/>
    <cellStyle name="Normal 26 2" xfId="752"/>
    <cellStyle name="Normal 27" xfId="753"/>
    <cellStyle name="Normal 28" xfId="754"/>
    <cellStyle name="Normal 29" xfId="755"/>
    <cellStyle name="Normal 3" xfId="756"/>
    <cellStyle name="Normal 3 2" xfId="757"/>
    <cellStyle name="Normal 3 2 2" xfId="758"/>
    <cellStyle name="Normal 3 3" xfId="759"/>
    <cellStyle name="Normal 3 3 2" xfId="760"/>
    <cellStyle name="Normal 3 3 3" xfId="761"/>
    <cellStyle name="Normal 3 3 4" xfId="762"/>
    <cellStyle name="Normal 3 4" xfId="763"/>
    <cellStyle name="Normal 3 5" xfId="764"/>
    <cellStyle name="Normal 3 6" xfId="765"/>
    <cellStyle name="Normal 3_2007_Conso Mtech Group (8 co)" xfId="766"/>
    <cellStyle name="Normal 30" xfId="767"/>
    <cellStyle name="Normal 31" xfId="768"/>
    <cellStyle name="Normal 4" xfId="769"/>
    <cellStyle name="Normal 4 2" xfId="770"/>
    <cellStyle name="Normal 4 2 2" xfId="771"/>
    <cellStyle name="Normal 4 2 2 2" xfId="772"/>
    <cellStyle name="Normal 4 2 2 3" xfId="773"/>
    <cellStyle name="Normal 4 2 2 4" xfId="774"/>
    <cellStyle name="Normal 4 2 3" xfId="775"/>
    <cellStyle name="Normal 4 2 4" xfId="776"/>
    <cellStyle name="Normal 4 3" xfId="777"/>
    <cellStyle name="Normal 4 3 2" xfId="778"/>
    <cellStyle name="Normal 4 3 3" xfId="779"/>
    <cellStyle name="Normal 4 3 4" xfId="780"/>
    <cellStyle name="Normal 4 4" xfId="781"/>
    <cellStyle name="Normal 4 5" xfId="782"/>
    <cellStyle name="Normal 4 6" xfId="783"/>
    <cellStyle name="Normal 4_Bulk _ Audit" xfId="784"/>
    <cellStyle name="Normal 5" xfId="785"/>
    <cellStyle name="Normal 5 2" xfId="786"/>
    <cellStyle name="Normal 5 2 2" xfId="787"/>
    <cellStyle name="Normal 5 2 3" xfId="788"/>
    <cellStyle name="Normal 5 2 4" xfId="789"/>
    <cellStyle name="Normal 5 3" xfId="790"/>
    <cellStyle name="Normal 5 4" xfId="791"/>
    <cellStyle name="Normal 5 5" xfId="792"/>
    <cellStyle name="Normal 5 6" xfId="793"/>
    <cellStyle name="Normal 5 7" xfId="794"/>
    <cellStyle name="Normal 5 8" xfId="795"/>
    <cellStyle name="Normal 5_Bulk _ Audit" xfId="796"/>
    <cellStyle name="Normal 6" xfId="797"/>
    <cellStyle name="Normal 6 2" xfId="798"/>
    <cellStyle name="Normal 6 3" xfId="799"/>
    <cellStyle name="Normal 6 4" xfId="800"/>
    <cellStyle name="Normal 65" xfId="801"/>
    <cellStyle name="Normal 7" xfId="802"/>
    <cellStyle name="Normal 7 2" xfId="803"/>
    <cellStyle name="Normal 8" xfId="804"/>
    <cellStyle name="Normal 8 2" xfId="805"/>
    <cellStyle name="Normal 8 3" xfId="806"/>
    <cellStyle name="Normal 8 4" xfId="807"/>
    <cellStyle name="Normal 8 5" xfId="808"/>
    <cellStyle name="Normal 9" xfId="809"/>
    <cellStyle name="Normal 9 2" xfId="810"/>
    <cellStyle name="Normal_AEONTS08Q2" xfId="811"/>
    <cellStyle name="Normal_Worksheet in   FS-Eng-Feb'03" xfId="812"/>
    <cellStyle name="Normale_9639A02C" xfId="813"/>
    <cellStyle name="Note 2" xfId="814"/>
    <cellStyle name="Note 3" xfId="815"/>
    <cellStyle name="Note 4" xfId="816"/>
    <cellStyle name="Note 5" xfId="817"/>
    <cellStyle name="Output 2" xfId="818"/>
    <cellStyle name="Output 3" xfId="819"/>
    <cellStyle name="Output 4" xfId="820"/>
    <cellStyle name="Output 5" xfId="821"/>
    <cellStyle name="Output Amounts" xfId="822"/>
    <cellStyle name="Output Line Items" xfId="823"/>
    <cellStyle name="Percent (0)" xfId="824"/>
    <cellStyle name="Percent [0]" xfId="825"/>
    <cellStyle name="Percent [00]" xfId="826"/>
    <cellStyle name="Percent [2]" xfId="827"/>
    <cellStyle name="Percent [2] 2" xfId="828"/>
    <cellStyle name="Percent [2] 3" xfId="829"/>
    <cellStyle name="Percent [2] 4" xfId="830"/>
    <cellStyle name="Percent 10" xfId="831"/>
    <cellStyle name="Percent 10 2" xfId="832"/>
    <cellStyle name="Percent 10 3" xfId="833"/>
    <cellStyle name="Percent 11" xfId="834"/>
    <cellStyle name="Percent 11 2" xfId="835"/>
    <cellStyle name="Percent 12" xfId="836"/>
    <cellStyle name="Percent 12 2" xfId="837"/>
    <cellStyle name="Percent 13" xfId="838"/>
    <cellStyle name="Percent 13 2" xfId="839"/>
    <cellStyle name="Percent 14" xfId="840"/>
    <cellStyle name="Percent 14 2" xfId="841"/>
    <cellStyle name="Percent 15" xfId="842"/>
    <cellStyle name="Percent 15 2" xfId="843"/>
    <cellStyle name="Percent 16" xfId="844"/>
    <cellStyle name="Percent 16 2" xfId="845"/>
    <cellStyle name="Percent 17" xfId="846"/>
    <cellStyle name="Percent 17 2" xfId="847"/>
    <cellStyle name="Percent 18" xfId="848"/>
    <cellStyle name="Percent 18 2" xfId="849"/>
    <cellStyle name="Percent 18 3" xfId="850"/>
    <cellStyle name="Percent 18 4" xfId="851"/>
    <cellStyle name="Percent 19" xfId="852"/>
    <cellStyle name="Percent 19 2" xfId="853"/>
    <cellStyle name="Percent 19 3" xfId="854"/>
    <cellStyle name="Percent 19 4" xfId="855"/>
    <cellStyle name="Percent 19 5" xfId="856"/>
    <cellStyle name="Percent 2" xfId="857"/>
    <cellStyle name="Percent 2 10" xfId="858"/>
    <cellStyle name="Percent 2 10 2" xfId="859"/>
    <cellStyle name="Percent 2 11" xfId="860"/>
    <cellStyle name="Percent 2 11 2" xfId="861"/>
    <cellStyle name="Percent 2 12" xfId="862"/>
    <cellStyle name="Percent 2 12 2" xfId="863"/>
    <cellStyle name="Percent 2 13" xfId="864"/>
    <cellStyle name="Percent 2 13 2" xfId="865"/>
    <cellStyle name="Percent 2 14" xfId="866"/>
    <cellStyle name="Percent 2 14 2" xfId="867"/>
    <cellStyle name="Percent 2 15" xfId="868"/>
    <cellStyle name="Percent 2 15 2" xfId="869"/>
    <cellStyle name="Percent 2 16" xfId="870"/>
    <cellStyle name="Percent 2 16 2" xfId="871"/>
    <cellStyle name="Percent 2 17" xfId="872"/>
    <cellStyle name="Percent 2 17 2" xfId="873"/>
    <cellStyle name="Percent 2 17 3" xfId="874"/>
    <cellStyle name="Percent 2 17 4" xfId="875"/>
    <cellStyle name="Percent 2 18" xfId="876"/>
    <cellStyle name="Percent 2 18 2" xfId="877"/>
    <cellStyle name="Percent 2 18 3" xfId="878"/>
    <cellStyle name="Percent 2 18 4" xfId="879"/>
    <cellStyle name="Percent 2 19" xfId="880"/>
    <cellStyle name="Percent 2 2" xfId="881"/>
    <cellStyle name="Percent 2 2 2" xfId="882"/>
    <cellStyle name="Percent 2 2 2 2" xfId="883"/>
    <cellStyle name="Percent 2 2 2 3" xfId="884"/>
    <cellStyle name="Percent 2 2 2 4" xfId="885"/>
    <cellStyle name="Percent 2 2 2 5" xfId="886"/>
    <cellStyle name="Percent 2 2 2 6" xfId="887"/>
    <cellStyle name="Percent 2 2 3" xfId="888"/>
    <cellStyle name="Percent 2 2 4" xfId="889"/>
    <cellStyle name="Percent 2 2 4 2" xfId="890"/>
    <cellStyle name="Percent 2 2 5" xfId="891"/>
    <cellStyle name="Percent 2 2 6" xfId="892"/>
    <cellStyle name="Percent 2 2 7" xfId="893"/>
    <cellStyle name="Percent 2 20" xfId="894"/>
    <cellStyle name="Percent 2 21" xfId="895"/>
    <cellStyle name="Percent 2 22" xfId="896"/>
    <cellStyle name="Percent 2 3" xfId="897"/>
    <cellStyle name="Percent 2 3 2" xfId="898"/>
    <cellStyle name="Percent 2 4" xfId="899"/>
    <cellStyle name="Percent 2 4 2" xfId="900"/>
    <cellStyle name="Percent 2 5" xfId="901"/>
    <cellStyle name="Percent 2 5 2" xfId="902"/>
    <cellStyle name="Percent 2 6" xfId="903"/>
    <cellStyle name="Percent 2 6 2" xfId="904"/>
    <cellStyle name="Percent 2 7" xfId="905"/>
    <cellStyle name="Percent 2 7 2" xfId="906"/>
    <cellStyle name="Percent 2 8" xfId="907"/>
    <cellStyle name="Percent 2 8 2" xfId="908"/>
    <cellStyle name="Percent 2 9" xfId="909"/>
    <cellStyle name="Percent 2 9 2" xfId="910"/>
    <cellStyle name="Percent 20" xfId="911"/>
    <cellStyle name="Percent 20 2" xfId="912"/>
    <cellStyle name="Percent 20 3" xfId="913"/>
    <cellStyle name="Percent 20 4" xfId="914"/>
    <cellStyle name="Percent 21" xfId="915"/>
    <cellStyle name="Percent 21 2" xfId="916"/>
    <cellStyle name="Percent 21 3" xfId="917"/>
    <cellStyle name="Percent 21 4" xfId="918"/>
    <cellStyle name="Percent 22" xfId="919"/>
    <cellStyle name="Percent 23" xfId="920"/>
    <cellStyle name="Percent 3" xfId="921"/>
    <cellStyle name="Percent 3 2" xfId="922"/>
    <cellStyle name="Percent 3 2 2" xfId="923"/>
    <cellStyle name="Percent 3 2 3" xfId="924"/>
    <cellStyle name="Percent 3 2 4" xfId="925"/>
    <cellStyle name="Percent 3 3" xfId="926"/>
    <cellStyle name="Percent 3 4" xfId="927"/>
    <cellStyle name="Percent 4" xfId="928"/>
    <cellStyle name="Percent 4 2" xfId="929"/>
    <cellStyle name="Percent 5" xfId="930"/>
    <cellStyle name="Percent 5 2" xfId="931"/>
    <cellStyle name="Percent 6" xfId="932"/>
    <cellStyle name="Percent 6 2" xfId="933"/>
    <cellStyle name="Percent 7" xfId="934"/>
    <cellStyle name="Percent 7 2" xfId="935"/>
    <cellStyle name="Percent 8" xfId="936"/>
    <cellStyle name="Percent 8 2" xfId="937"/>
    <cellStyle name="Percent 9" xfId="938"/>
    <cellStyle name="Percent 9 2" xfId="939"/>
    <cellStyle name="Pilkku_BINV" xfId="940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Py?r. luku_BINV" xfId="946"/>
    <cellStyle name="Py?r. valuutta_BINV" xfId="947"/>
    <cellStyle name="Quantity" xfId="948"/>
    <cellStyle name="Quantity 2" xfId="949"/>
    <cellStyle name="Quantity 3" xfId="950"/>
    <cellStyle name="Quantity 4" xfId="951"/>
    <cellStyle name="Rittichai" xfId="952"/>
    <cellStyle name="Rittichai 2" xfId="953"/>
    <cellStyle name="Sheet Title" xfId="954"/>
    <cellStyle name="Standard_9912(4)" xfId="955"/>
    <cellStyle name="Style 1" xfId="956"/>
    <cellStyle name="STYLE1" xfId="957"/>
    <cellStyle name="STYLE2" xfId="958"/>
    <cellStyle name="subhead" xfId="959"/>
    <cellStyle name="SubHeading" xfId="960"/>
    <cellStyle name="Table" xfId="961"/>
    <cellStyle name="Table 2" xfId="962"/>
    <cellStyle name="Text" xfId="963"/>
    <cellStyle name="Text Indent A" xfId="964"/>
    <cellStyle name="Text Indent B" xfId="965"/>
    <cellStyle name="Text Indent C" xfId="966"/>
    <cellStyle name="Tickmark" xfId="967"/>
    <cellStyle name="Times New Roman" xfId="968"/>
    <cellStyle name="Title 2" xfId="969"/>
    <cellStyle name="Title 3" xfId="970"/>
    <cellStyle name="Title 4" xfId="971"/>
    <cellStyle name="Title 5" xfId="972"/>
    <cellStyle name="Total 2" xfId="973"/>
    <cellStyle name="Total 3" xfId="974"/>
    <cellStyle name="Total 4" xfId="975"/>
    <cellStyle name="Total 5" xfId="976"/>
    <cellStyle name="Tusental (0)_pldt" xfId="977"/>
    <cellStyle name="Tusental_A-listan (fixad)" xfId="978"/>
    <cellStyle name="Valuta (0)_pldt" xfId="979"/>
    <cellStyle name="Valuta_NPV" xfId="980"/>
    <cellStyle name="Valuutta_BINV" xfId="981"/>
    <cellStyle name="Währung [0]_AR-Bilanzen9901" xfId="982"/>
    <cellStyle name="Währung_AR-Bilanzen9901" xfId="983"/>
    <cellStyle name="Warning Text 2" xfId="984"/>
    <cellStyle name="Warning Text 3" xfId="985"/>
    <cellStyle name="Warning Text 4" xfId="986"/>
    <cellStyle name="Warning Text 5" xfId="987"/>
    <cellStyle name="WHead - Style2" xfId="988"/>
    <cellStyle name="เครื่องหมายเปอร์เซ็นต์_Sheet1" xfId="989"/>
    <cellStyle name="เครื่องหมายจุลภาค 10" xfId="990"/>
    <cellStyle name="เครื่องหมายจุลภาค 11" xfId="991"/>
    <cellStyle name="เครื่องหมายจุลภาค 12" xfId="992"/>
    <cellStyle name="เครื่องหมายจุลภาค 13" xfId="993"/>
    <cellStyle name="เครื่องหมายจุลภาค 14" xfId="994"/>
    <cellStyle name="เครื่องหมายจุลภาค 15" xfId="995"/>
    <cellStyle name="เครื่องหมายจุลภาค 16" xfId="996"/>
    <cellStyle name="เครื่องหมายจุลภาค 17" xfId="997"/>
    <cellStyle name="เครื่องหมายจุลภาค 18" xfId="998"/>
    <cellStyle name="เครื่องหมายจุลภาค 19" xfId="999"/>
    <cellStyle name="เครื่องหมายจุลภาค 2" xfId="1000"/>
    <cellStyle name="เครื่องหมายจุลภาค 2 2" xfId="1001"/>
    <cellStyle name="เครื่องหมายจุลภาค 2 2 2" xfId="1002"/>
    <cellStyle name="เครื่องหมายจุลภาค 2 2 3" xfId="1003"/>
    <cellStyle name="เครื่องหมายจุลภาค 2 2 4" xfId="1004"/>
    <cellStyle name="เครื่องหมายจุลภาค 2 3" xfId="1005"/>
    <cellStyle name="เครื่องหมายจุลภาค 2 4" xfId="1006"/>
    <cellStyle name="เครื่องหมายจุลภาค 2 5" xfId="1007"/>
    <cellStyle name="เครื่องหมายจุลภาค 20" xfId="1008"/>
    <cellStyle name="เครื่องหมายจุลภาค 21" xfId="1009"/>
    <cellStyle name="เครื่องหมายจุลภาค 22" xfId="1010"/>
    <cellStyle name="เครื่องหมายจุลภาค 23" xfId="1011"/>
    <cellStyle name="เครื่องหมายจุลภาค 24" xfId="1012"/>
    <cellStyle name="เครื่องหมายจุลภาค 25" xfId="1013"/>
    <cellStyle name="เครื่องหมายจุลภาค 26" xfId="1014"/>
    <cellStyle name="เครื่องหมายจุลภาค 27" xfId="1015"/>
    <cellStyle name="เครื่องหมายจุลภาค 28" xfId="1016"/>
    <cellStyle name="เครื่องหมายจุลภาค 29" xfId="1017"/>
    <cellStyle name="เครื่องหมายจุลภาค 3" xfId="1018"/>
    <cellStyle name="เครื่องหมายจุลภาค 30" xfId="1019"/>
    <cellStyle name="เครื่องหมายจุลภาค 31" xfId="1020"/>
    <cellStyle name="เครื่องหมายจุลภาค 32" xfId="1021"/>
    <cellStyle name="เครื่องหมายจุลภาค 4" xfId="1022"/>
    <cellStyle name="เครื่องหมายจุลภาค 4 2" xfId="1023"/>
    <cellStyle name="เครื่องหมายจุลภาค 4 2 2" xfId="1024"/>
    <cellStyle name="เครื่องหมายจุลภาค 4 2 3" xfId="1025"/>
    <cellStyle name="เครื่องหมายจุลภาค 4 2 4" xfId="1026"/>
    <cellStyle name="เครื่องหมายจุลภาค 4 3" xfId="1027"/>
    <cellStyle name="เครื่องหมายจุลภาค 4 4" xfId="1028"/>
    <cellStyle name="เครื่องหมายจุลภาค 5" xfId="1029"/>
    <cellStyle name="เครื่องหมายจุลภาค 6" xfId="1030"/>
    <cellStyle name="เครื่องหมายจุลภาค 6 2" xfId="1031"/>
    <cellStyle name="เครื่องหมายจุลภาค 6 2 2" xfId="1032"/>
    <cellStyle name="เครื่องหมายจุลภาค 6 3" xfId="1033"/>
    <cellStyle name="เครื่องหมายจุลภาค 7" xfId="1034"/>
    <cellStyle name="เครื่องหมายจุลภาค 8" xfId="1035"/>
    <cellStyle name="เครื่องหมายจุลภาค 9" xfId="1036"/>
    <cellStyle name="เครื่องหมายจุลภาค_131006 DEPOSIT OTHER_2006" xfId="1037"/>
    <cellStyle name="เชื่อมโยงหลายมิติ" xfId="1038"/>
    <cellStyle name="เซลล์ตรวจสอบ 2" xfId="1039"/>
    <cellStyle name="เซลล์ตรวจสอบ 3" xfId="1040"/>
    <cellStyle name="เซลล์ตรวจสอบ 4" xfId="1041"/>
    <cellStyle name="เซลล์ที่มีการเชื่อมโยง 2" xfId="1042"/>
    <cellStyle name="เซลล์ที่มีการเชื่อมโยง 3" xfId="1043"/>
    <cellStyle name="เซลล์ที่มีการเชื่อมโยง 4" xfId="1044"/>
    <cellStyle name="เปอร์เซ็นต์ 2" xfId="1045"/>
    <cellStyle name="เปอร์เซ็นต์ 2 2" xfId="1046"/>
    <cellStyle name="เปอร์เซ็นต์ 3" xfId="1047"/>
    <cellStyle name="เปอร์เซ็นต์ 4" xfId="1048"/>
    <cellStyle name="เปอร์เซ็นต์ 4 2" xfId="1049"/>
    <cellStyle name="เส้นขอบขวา" xfId="1050"/>
    <cellStyle name="แย่ 2" xfId="1051"/>
    <cellStyle name="แย่ 3" xfId="1052"/>
    <cellStyle name="แย่ 4" xfId="1053"/>
    <cellStyle name="แสดงผล 2" xfId="1054"/>
    <cellStyle name="แสดงผล 3" xfId="1055"/>
    <cellStyle name="แสดงผล 4" xfId="1056"/>
    <cellStyle name="การคำนวณ 2" xfId="1057"/>
    <cellStyle name="การคำนวณ 3" xfId="1058"/>
    <cellStyle name="การคำนวณ 4" xfId="1059"/>
    <cellStyle name="ข้อความเตือน 2" xfId="1060"/>
    <cellStyle name="ข้อความเตือน 3" xfId="1061"/>
    <cellStyle name="ข้อความเตือน 4" xfId="1062"/>
    <cellStyle name="ข้อความอธิบาย 2" xfId="1063"/>
    <cellStyle name="ข้อความอธิบาย 3" xfId="1064"/>
    <cellStyle name="ข้อความอธิบาย 4" xfId="1065"/>
    <cellStyle name="ชื่อเรื่อง 2" xfId="1066"/>
    <cellStyle name="ชื่อเรื่อง 3" xfId="1067"/>
    <cellStyle name="ชื่อเรื่อง 4" xfId="1068"/>
    <cellStyle name="ดี 2" xfId="1069"/>
    <cellStyle name="ดี 3" xfId="1070"/>
    <cellStyle name="ดี 4" xfId="1071"/>
    <cellStyle name="ตามการเชื่อมโยงหลายมิติ" xfId="1072"/>
    <cellStyle name="น้บะภฒ_95" xfId="1073"/>
    <cellStyle name="ปกติ 10" xfId="1074"/>
    <cellStyle name="ปกติ 10 10" xfId="1075"/>
    <cellStyle name="ปกติ 10 11" xfId="1076"/>
    <cellStyle name="ปกติ 10 12" xfId="1077"/>
    <cellStyle name="ปกติ 10 13" xfId="1078"/>
    <cellStyle name="ปกติ 10 14" xfId="1079"/>
    <cellStyle name="ปกติ 10 15" xfId="1080"/>
    <cellStyle name="ปกติ 10 16" xfId="1081"/>
    <cellStyle name="ปกติ 10 17" xfId="1082"/>
    <cellStyle name="ปกติ 10 18" xfId="1083"/>
    <cellStyle name="ปกติ 10 19" xfId="1084"/>
    <cellStyle name="ปกติ 10 2" xfId="1085"/>
    <cellStyle name="ปกติ 10 20" xfId="1086"/>
    <cellStyle name="ปกติ 10 21" xfId="1087"/>
    <cellStyle name="ปกติ 10 22" xfId="1088"/>
    <cellStyle name="ปกติ 10 23" xfId="1089"/>
    <cellStyle name="ปกติ 10 24" xfId="1090"/>
    <cellStyle name="ปกติ 10 25" xfId="1091"/>
    <cellStyle name="ปกติ 10 26" xfId="1092"/>
    <cellStyle name="ปกติ 10 27" xfId="1093"/>
    <cellStyle name="ปกติ 10 28" xfId="1094"/>
    <cellStyle name="ปกติ 10 29" xfId="1095"/>
    <cellStyle name="ปกติ 10 3" xfId="1096"/>
    <cellStyle name="ปกติ 10 30" xfId="1097"/>
    <cellStyle name="ปกติ 10 31" xfId="1098"/>
    <cellStyle name="ปกติ 10 32" xfId="1099"/>
    <cellStyle name="ปกติ 10 33" xfId="1100"/>
    <cellStyle name="ปกติ 10 34" xfId="1101"/>
    <cellStyle name="ปกติ 10 35" xfId="1102"/>
    <cellStyle name="ปกติ 10 36" xfId="1103"/>
    <cellStyle name="ปกติ 10 37" xfId="1104"/>
    <cellStyle name="ปกติ 10 38" xfId="1105"/>
    <cellStyle name="ปกติ 10 39" xfId="1106"/>
    <cellStyle name="ปกติ 10 4" xfId="1107"/>
    <cellStyle name="ปกติ 10 40" xfId="1108"/>
    <cellStyle name="ปกติ 10 41" xfId="1109"/>
    <cellStyle name="ปกติ 10 42" xfId="1110"/>
    <cellStyle name="ปกติ 10 43" xfId="1111"/>
    <cellStyle name="ปกติ 10 44" xfId="1112"/>
    <cellStyle name="ปกติ 10 45" xfId="1113"/>
    <cellStyle name="ปกติ 10 46" xfId="1114"/>
    <cellStyle name="ปกติ 10 47" xfId="1115"/>
    <cellStyle name="ปกติ 10 48" xfId="1116"/>
    <cellStyle name="ปกติ 10 49" xfId="1117"/>
    <cellStyle name="ปกติ 10 5" xfId="1118"/>
    <cellStyle name="ปกติ 10 50" xfId="1119"/>
    <cellStyle name="ปกติ 10 51" xfId="1120"/>
    <cellStyle name="ปกติ 10 52" xfId="1121"/>
    <cellStyle name="ปกติ 10 53" xfId="1122"/>
    <cellStyle name="ปกติ 10 54" xfId="1123"/>
    <cellStyle name="ปกติ 10 55" xfId="1124"/>
    <cellStyle name="ปกติ 10 56" xfId="1125"/>
    <cellStyle name="ปกติ 10 57" xfId="1126"/>
    <cellStyle name="ปกติ 10 58" xfId="1127"/>
    <cellStyle name="ปกติ 10 59" xfId="1128"/>
    <cellStyle name="ปกติ 10 6" xfId="1129"/>
    <cellStyle name="ปกติ 10 60" xfId="1130"/>
    <cellStyle name="ปกติ 10 61" xfId="1131"/>
    <cellStyle name="ปกติ 10 62" xfId="1132"/>
    <cellStyle name="ปกติ 10 63" xfId="1133"/>
    <cellStyle name="ปกติ 10 64" xfId="1134"/>
    <cellStyle name="ปกติ 10 65" xfId="1135"/>
    <cellStyle name="ปกติ 10 66" xfId="1136"/>
    <cellStyle name="ปกติ 10 67" xfId="1137"/>
    <cellStyle name="ปกติ 10 68" xfId="1138"/>
    <cellStyle name="ปกติ 10 69" xfId="1139"/>
    <cellStyle name="ปกติ 10 7" xfId="1140"/>
    <cellStyle name="ปกติ 10 8" xfId="1141"/>
    <cellStyle name="ปกติ 10 9" xfId="1142"/>
    <cellStyle name="ปกติ 10_Asia Metal Y2008" xfId="1143"/>
    <cellStyle name="ปกติ 11" xfId="1144"/>
    <cellStyle name="ปกติ 11 10" xfId="1145"/>
    <cellStyle name="ปกติ 11 11" xfId="1146"/>
    <cellStyle name="ปกติ 11 12" xfId="1147"/>
    <cellStyle name="ปกติ 11 13" xfId="1148"/>
    <cellStyle name="ปกติ 11 14" xfId="1149"/>
    <cellStyle name="ปกติ 11 15" xfId="1150"/>
    <cellStyle name="ปกติ 11 16" xfId="1151"/>
    <cellStyle name="ปกติ 11 17" xfId="1152"/>
    <cellStyle name="ปกติ 11 18" xfId="1153"/>
    <cellStyle name="ปกติ 11 19" xfId="1154"/>
    <cellStyle name="ปกติ 11 2" xfId="1155"/>
    <cellStyle name="ปกติ 11 20" xfId="1156"/>
    <cellStyle name="ปกติ 11 21" xfId="1157"/>
    <cellStyle name="ปกติ 11 22" xfId="1158"/>
    <cellStyle name="ปกติ 11 23" xfId="1159"/>
    <cellStyle name="ปกติ 11 24" xfId="1160"/>
    <cellStyle name="ปกติ 11 25" xfId="1161"/>
    <cellStyle name="ปกติ 11 26" xfId="1162"/>
    <cellStyle name="ปกติ 11 27" xfId="1163"/>
    <cellStyle name="ปกติ 11 28" xfId="1164"/>
    <cellStyle name="ปกติ 11 29" xfId="1165"/>
    <cellStyle name="ปกติ 11 3" xfId="1166"/>
    <cellStyle name="ปกติ 11 30" xfId="1167"/>
    <cellStyle name="ปกติ 11 31" xfId="1168"/>
    <cellStyle name="ปกติ 11 32" xfId="1169"/>
    <cellStyle name="ปกติ 11 33" xfId="1170"/>
    <cellStyle name="ปกติ 11 34" xfId="1171"/>
    <cellStyle name="ปกติ 11 35" xfId="1172"/>
    <cellStyle name="ปกติ 11 36" xfId="1173"/>
    <cellStyle name="ปกติ 11 37" xfId="1174"/>
    <cellStyle name="ปกติ 11 38" xfId="1175"/>
    <cellStyle name="ปกติ 11 39" xfId="1176"/>
    <cellStyle name="ปกติ 11 4" xfId="1177"/>
    <cellStyle name="ปกติ 11 40" xfId="1178"/>
    <cellStyle name="ปกติ 11 41" xfId="1179"/>
    <cellStyle name="ปกติ 11 42" xfId="1180"/>
    <cellStyle name="ปกติ 11 43" xfId="1181"/>
    <cellStyle name="ปกติ 11 44" xfId="1182"/>
    <cellStyle name="ปกติ 11 45" xfId="1183"/>
    <cellStyle name="ปกติ 11 46" xfId="1184"/>
    <cellStyle name="ปกติ 11 47" xfId="1185"/>
    <cellStyle name="ปกติ 11 48" xfId="1186"/>
    <cellStyle name="ปกติ 11 49" xfId="1187"/>
    <cellStyle name="ปกติ 11 5" xfId="1188"/>
    <cellStyle name="ปกติ 11 50" xfId="1189"/>
    <cellStyle name="ปกติ 11 51" xfId="1190"/>
    <cellStyle name="ปกติ 11 52" xfId="1191"/>
    <cellStyle name="ปกติ 11 53" xfId="1192"/>
    <cellStyle name="ปกติ 11 54" xfId="1193"/>
    <cellStyle name="ปกติ 11 55" xfId="1194"/>
    <cellStyle name="ปกติ 11 56" xfId="1195"/>
    <cellStyle name="ปกติ 11 57" xfId="1196"/>
    <cellStyle name="ปกติ 11 58" xfId="1197"/>
    <cellStyle name="ปกติ 11 59" xfId="1198"/>
    <cellStyle name="ปกติ 11 6" xfId="1199"/>
    <cellStyle name="ปกติ 11 60" xfId="1200"/>
    <cellStyle name="ปกติ 11 61" xfId="1201"/>
    <cellStyle name="ปกติ 11 62" xfId="1202"/>
    <cellStyle name="ปกติ 11 63" xfId="1203"/>
    <cellStyle name="ปกติ 11 64" xfId="1204"/>
    <cellStyle name="ปกติ 11 65" xfId="1205"/>
    <cellStyle name="ปกติ 11 66" xfId="1206"/>
    <cellStyle name="ปกติ 11 67" xfId="1207"/>
    <cellStyle name="ปกติ 11 68" xfId="1208"/>
    <cellStyle name="ปกติ 11 69" xfId="1209"/>
    <cellStyle name="ปกติ 11 7" xfId="1210"/>
    <cellStyle name="ปกติ 11 8" xfId="1211"/>
    <cellStyle name="ปกติ 11 9" xfId="1212"/>
    <cellStyle name="ปกติ 11_Asia Metal Y2008" xfId="1213"/>
    <cellStyle name="ปกติ 12" xfId="1214"/>
    <cellStyle name="ปกติ 12 10" xfId="1215"/>
    <cellStyle name="ปกติ 12 11" xfId="1216"/>
    <cellStyle name="ปกติ 12 12" xfId="1217"/>
    <cellStyle name="ปกติ 12 13" xfId="1218"/>
    <cellStyle name="ปกติ 12 14" xfId="1219"/>
    <cellStyle name="ปกติ 12 15" xfId="1220"/>
    <cellStyle name="ปกติ 12 16" xfId="1221"/>
    <cellStyle name="ปกติ 12 17" xfId="1222"/>
    <cellStyle name="ปกติ 12 18" xfId="1223"/>
    <cellStyle name="ปกติ 12 19" xfId="1224"/>
    <cellStyle name="ปกติ 12 2" xfId="1225"/>
    <cellStyle name="ปกติ 12 20" xfId="1226"/>
    <cellStyle name="ปกติ 12 21" xfId="1227"/>
    <cellStyle name="ปกติ 12 22" xfId="1228"/>
    <cellStyle name="ปกติ 12 23" xfId="1229"/>
    <cellStyle name="ปกติ 12 24" xfId="1230"/>
    <cellStyle name="ปกติ 12 25" xfId="1231"/>
    <cellStyle name="ปกติ 12 26" xfId="1232"/>
    <cellStyle name="ปกติ 12 27" xfId="1233"/>
    <cellStyle name="ปกติ 12 28" xfId="1234"/>
    <cellStyle name="ปกติ 12 29" xfId="1235"/>
    <cellStyle name="ปกติ 12 3" xfId="1236"/>
    <cellStyle name="ปกติ 12 30" xfId="1237"/>
    <cellStyle name="ปกติ 12 31" xfId="1238"/>
    <cellStyle name="ปกติ 12 32" xfId="1239"/>
    <cellStyle name="ปกติ 12 33" xfId="1240"/>
    <cellStyle name="ปกติ 12 34" xfId="1241"/>
    <cellStyle name="ปกติ 12 35" xfId="1242"/>
    <cellStyle name="ปกติ 12 36" xfId="1243"/>
    <cellStyle name="ปกติ 12 37" xfId="1244"/>
    <cellStyle name="ปกติ 12 38" xfId="1245"/>
    <cellStyle name="ปกติ 12 39" xfId="1246"/>
    <cellStyle name="ปกติ 12 4" xfId="1247"/>
    <cellStyle name="ปกติ 12 40" xfId="1248"/>
    <cellStyle name="ปกติ 12 41" xfId="1249"/>
    <cellStyle name="ปกติ 12 42" xfId="1250"/>
    <cellStyle name="ปกติ 12 43" xfId="1251"/>
    <cellStyle name="ปกติ 12 44" xfId="1252"/>
    <cellStyle name="ปกติ 12 45" xfId="1253"/>
    <cellStyle name="ปกติ 12 46" xfId="1254"/>
    <cellStyle name="ปกติ 12 47" xfId="1255"/>
    <cellStyle name="ปกติ 12 48" xfId="1256"/>
    <cellStyle name="ปกติ 12 49" xfId="1257"/>
    <cellStyle name="ปกติ 12 5" xfId="1258"/>
    <cellStyle name="ปกติ 12 50" xfId="1259"/>
    <cellStyle name="ปกติ 12 51" xfId="1260"/>
    <cellStyle name="ปกติ 12 52" xfId="1261"/>
    <cellStyle name="ปกติ 12 53" xfId="1262"/>
    <cellStyle name="ปกติ 12 54" xfId="1263"/>
    <cellStyle name="ปกติ 12 55" xfId="1264"/>
    <cellStyle name="ปกติ 12 56" xfId="1265"/>
    <cellStyle name="ปกติ 12 57" xfId="1266"/>
    <cellStyle name="ปกติ 12 58" xfId="1267"/>
    <cellStyle name="ปกติ 12 59" xfId="1268"/>
    <cellStyle name="ปกติ 12 6" xfId="1269"/>
    <cellStyle name="ปกติ 12 60" xfId="1270"/>
    <cellStyle name="ปกติ 12 61" xfId="1271"/>
    <cellStyle name="ปกติ 12 62" xfId="1272"/>
    <cellStyle name="ปกติ 12 63" xfId="1273"/>
    <cellStyle name="ปกติ 12 64" xfId="1274"/>
    <cellStyle name="ปกติ 12 65" xfId="1275"/>
    <cellStyle name="ปกติ 12 66" xfId="1276"/>
    <cellStyle name="ปกติ 12 67" xfId="1277"/>
    <cellStyle name="ปกติ 12 68" xfId="1278"/>
    <cellStyle name="ปกติ 12 69" xfId="1279"/>
    <cellStyle name="ปกติ 12 7" xfId="1280"/>
    <cellStyle name="ปกติ 12 8" xfId="1281"/>
    <cellStyle name="ปกติ 12 9" xfId="1282"/>
    <cellStyle name="ปกติ 12_Asia Metal Y2008" xfId="1283"/>
    <cellStyle name="ปกติ 13" xfId="1284"/>
    <cellStyle name="ปกติ 13 10" xfId="1285"/>
    <cellStyle name="ปกติ 13 11" xfId="1286"/>
    <cellStyle name="ปกติ 13 12" xfId="1287"/>
    <cellStyle name="ปกติ 13 13" xfId="1288"/>
    <cellStyle name="ปกติ 13 14" xfId="1289"/>
    <cellStyle name="ปกติ 13 15" xfId="1290"/>
    <cellStyle name="ปกติ 13 16" xfId="1291"/>
    <cellStyle name="ปกติ 13 17" xfId="1292"/>
    <cellStyle name="ปกติ 13 18" xfId="1293"/>
    <cellStyle name="ปกติ 13 19" xfId="1294"/>
    <cellStyle name="ปกติ 13 2" xfId="1295"/>
    <cellStyle name="ปกติ 13 20" xfId="1296"/>
    <cellStyle name="ปกติ 13 21" xfId="1297"/>
    <cellStyle name="ปกติ 13 22" xfId="1298"/>
    <cellStyle name="ปกติ 13 23" xfId="1299"/>
    <cellStyle name="ปกติ 13 24" xfId="1300"/>
    <cellStyle name="ปกติ 13 25" xfId="1301"/>
    <cellStyle name="ปกติ 13 26" xfId="1302"/>
    <cellStyle name="ปกติ 13 27" xfId="1303"/>
    <cellStyle name="ปกติ 13 28" xfId="1304"/>
    <cellStyle name="ปกติ 13 29" xfId="1305"/>
    <cellStyle name="ปกติ 13 3" xfId="1306"/>
    <cellStyle name="ปกติ 13 30" xfId="1307"/>
    <cellStyle name="ปกติ 13 31" xfId="1308"/>
    <cellStyle name="ปกติ 13 32" xfId="1309"/>
    <cellStyle name="ปกติ 13 33" xfId="1310"/>
    <cellStyle name="ปกติ 13 34" xfId="1311"/>
    <cellStyle name="ปกติ 13 35" xfId="1312"/>
    <cellStyle name="ปกติ 13 36" xfId="1313"/>
    <cellStyle name="ปกติ 13 37" xfId="1314"/>
    <cellStyle name="ปกติ 13 38" xfId="1315"/>
    <cellStyle name="ปกติ 13 39" xfId="1316"/>
    <cellStyle name="ปกติ 13 4" xfId="1317"/>
    <cellStyle name="ปกติ 13 40" xfId="1318"/>
    <cellStyle name="ปกติ 13 41" xfId="1319"/>
    <cellStyle name="ปกติ 13 42" xfId="1320"/>
    <cellStyle name="ปกติ 13 43" xfId="1321"/>
    <cellStyle name="ปกติ 13 44" xfId="1322"/>
    <cellStyle name="ปกติ 13 45" xfId="1323"/>
    <cellStyle name="ปกติ 13 46" xfId="1324"/>
    <cellStyle name="ปกติ 13 47" xfId="1325"/>
    <cellStyle name="ปกติ 13 48" xfId="1326"/>
    <cellStyle name="ปกติ 13 49" xfId="1327"/>
    <cellStyle name="ปกติ 13 5" xfId="1328"/>
    <cellStyle name="ปกติ 13 50" xfId="1329"/>
    <cellStyle name="ปกติ 13 51" xfId="1330"/>
    <cellStyle name="ปกติ 13 52" xfId="1331"/>
    <cellStyle name="ปกติ 13 53" xfId="1332"/>
    <cellStyle name="ปกติ 13 54" xfId="1333"/>
    <cellStyle name="ปกติ 13 55" xfId="1334"/>
    <cellStyle name="ปกติ 13 56" xfId="1335"/>
    <cellStyle name="ปกติ 13 57" xfId="1336"/>
    <cellStyle name="ปกติ 13 58" xfId="1337"/>
    <cellStyle name="ปกติ 13 59" xfId="1338"/>
    <cellStyle name="ปกติ 13 6" xfId="1339"/>
    <cellStyle name="ปกติ 13 60" xfId="1340"/>
    <cellStyle name="ปกติ 13 61" xfId="1341"/>
    <cellStyle name="ปกติ 13 62" xfId="1342"/>
    <cellStyle name="ปกติ 13 63" xfId="1343"/>
    <cellStyle name="ปกติ 13 64" xfId="1344"/>
    <cellStyle name="ปกติ 13 65" xfId="1345"/>
    <cellStyle name="ปกติ 13 66" xfId="1346"/>
    <cellStyle name="ปกติ 13 67" xfId="1347"/>
    <cellStyle name="ปกติ 13 68" xfId="1348"/>
    <cellStyle name="ปกติ 13 69" xfId="1349"/>
    <cellStyle name="ปกติ 13 7" xfId="1350"/>
    <cellStyle name="ปกติ 13 8" xfId="1351"/>
    <cellStyle name="ปกติ 13 9" xfId="1352"/>
    <cellStyle name="ปกติ 13_Asia Metal Y2008" xfId="1353"/>
    <cellStyle name="ปกติ 14" xfId="1354"/>
    <cellStyle name="ปกติ 14 10" xfId="1355"/>
    <cellStyle name="ปกติ 14 11" xfId="1356"/>
    <cellStyle name="ปกติ 14 12" xfId="1357"/>
    <cellStyle name="ปกติ 14 13" xfId="1358"/>
    <cellStyle name="ปกติ 14 14" xfId="1359"/>
    <cellStyle name="ปกติ 14 15" xfId="1360"/>
    <cellStyle name="ปกติ 14 16" xfId="1361"/>
    <cellStyle name="ปกติ 14 17" xfId="1362"/>
    <cellStyle name="ปกติ 14 18" xfId="1363"/>
    <cellStyle name="ปกติ 14 19" xfId="1364"/>
    <cellStyle name="ปกติ 14 2" xfId="1365"/>
    <cellStyle name="ปกติ 14 20" xfId="1366"/>
    <cellStyle name="ปกติ 14 21" xfId="1367"/>
    <cellStyle name="ปกติ 14 22" xfId="1368"/>
    <cellStyle name="ปกติ 14 23" xfId="1369"/>
    <cellStyle name="ปกติ 14 24" xfId="1370"/>
    <cellStyle name="ปกติ 14 25" xfId="1371"/>
    <cellStyle name="ปกติ 14 26" xfId="1372"/>
    <cellStyle name="ปกติ 14 27" xfId="1373"/>
    <cellStyle name="ปกติ 14 28" xfId="1374"/>
    <cellStyle name="ปกติ 14 29" xfId="1375"/>
    <cellStyle name="ปกติ 14 3" xfId="1376"/>
    <cellStyle name="ปกติ 14 30" xfId="1377"/>
    <cellStyle name="ปกติ 14 31" xfId="1378"/>
    <cellStyle name="ปกติ 14 32" xfId="1379"/>
    <cellStyle name="ปกติ 14 33" xfId="1380"/>
    <cellStyle name="ปกติ 14 34" xfId="1381"/>
    <cellStyle name="ปกติ 14 35" xfId="1382"/>
    <cellStyle name="ปกติ 14 36" xfId="1383"/>
    <cellStyle name="ปกติ 14 37" xfId="1384"/>
    <cellStyle name="ปกติ 14 38" xfId="1385"/>
    <cellStyle name="ปกติ 14 39" xfId="1386"/>
    <cellStyle name="ปกติ 14 4" xfId="1387"/>
    <cellStyle name="ปกติ 14 40" xfId="1388"/>
    <cellStyle name="ปกติ 14 41" xfId="1389"/>
    <cellStyle name="ปกติ 14 42" xfId="1390"/>
    <cellStyle name="ปกติ 14 43" xfId="1391"/>
    <cellStyle name="ปกติ 14 44" xfId="1392"/>
    <cellStyle name="ปกติ 14 45" xfId="1393"/>
    <cellStyle name="ปกติ 14 46" xfId="1394"/>
    <cellStyle name="ปกติ 14 47" xfId="1395"/>
    <cellStyle name="ปกติ 14 48" xfId="1396"/>
    <cellStyle name="ปกติ 14 49" xfId="1397"/>
    <cellStyle name="ปกติ 14 5" xfId="1398"/>
    <cellStyle name="ปกติ 14 50" xfId="1399"/>
    <cellStyle name="ปกติ 14 51" xfId="1400"/>
    <cellStyle name="ปกติ 14 52" xfId="1401"/>
    <cellStyle name="ปกติ 14 53" xfId="1402"/>
    <cellStyle name="ปกติ 14 54" xfId="1403"/>
    <cellStyle name="ปกติ 14 55" xfId="1404"/>
    <cellStyle name="ปกติ 14 56" xfId="1405"/>
    <cellStyle name="ปกติ 14 57" xfId="1406"/>
    <cellStyle name="ปกติ 14 58" xfId="1407"/>
    <cellStyle name="ปกติ 14 59" xfId="1408"/>
    <cellStyle name="ปกติ 14 6" xfId="1409"/>
    <cellStyle name="ปกติ 14 60" xfId="1410"/>
    <cellStyle name="ปกติ 14 61" xfId="1411"/>
    <cellStyle name="ปกติ 14 62" xfId="1412"/>
    <cellStyle name="ปกติ 14 63" xfId="1413"/>
    <cellStyle name="ปกติ 14 64" xfId="1414"/>
    <cellStyle name="ปกติ 14 65" xfId="1415"/>
    <cellStyle name="ปกติ 14 66" xfId="1416"/>
    <cellStyle name="ปกติ 14 67" xfId="1417"/>
    <cellStyle name="ปกติ 14 68" xfId="1418"/>
    <cellStyle name="ปกติ 14 69" xfId="1419"/>
    <cellStyle name="ปกติ 14 7" xfId="1420"/>
    <cellStyle name="ปกติ 14 8" xfId="1421"/>
    <cellStyle name="ปกติ 14 9" xfId="1422"/>
    <cellStyle name="ปกติ 14_Asia Metal Y2008" xfId="1423"/>
    <cellStyle name="ปกติ 15" xfId="1424"/>
    <cellStyle name="ปกติ 15 10" xfId="1425"/>
    <cellStyle name="ปกติ 15 11" xfId="1426"/>
    <cellStyle name="ปกติ 15 12" xfId="1427"/>
    <cellStyle name="ปกติ 15 13" xfId="1428"/>
    <cellStyle name="ปกติ 15 14" xfId="1429"/>
    <cellStyle name="ปกติ 15 15" xfId="1430"/>
    <cellStyle name="ปกติ 15 16" xfId="1431"/>
    <cellStyle name="ปกติ 15 17" xfId="1432"/>
    <cellStyle name="ปกติ 15 18" xfId="1433"/>
    <cellStyle name="ปกติ 15 19" xfId="1434"/>
    <cellStyle name="ปกติ 15 2" xfId="1435"/>
    <cellStyle name="ปกติ 15 20" xfId="1436"/>
    <cellStyle name="ปกติ 15 21" xfId="1437"/>
    <cellStyle name="ปกติ 15 22" xfId="1438"/>
    <cellStyle name="ปกติ 15 23" xfId="1439"/>
    <cellStyle name="ปกติ 15 24" xfId="1440"/>
    <cellStyle name="ปกติ 15 25" xfId="1441"/>
    <cellStyle name="ปกติ 15 26" xfId="1442"/>
    <cellStyle name="ปกติ 15 27" xfId="1443"/>
    <cellStyle name="ปกติ 15 28" xfId="1444"/>
    <cellStyle name="ปกติ 15 29" xfId="1445"/>
    <cellStyle name="ปกติ 15 3" xfId="1446"/>
    <cellStyle name="ปกติ 15 30" xfId="1447"/>
    <cellStyle name="ปกติ 15 31" xfId="1448"/>
    <cellStyle name="ปกติ 15 32" xfId="1449"/>
    <cellStyle name="ปกติ 15 33" xfId="1450"/>
    <cellStyle name="ปกติ 15 34" xfId="1451"/>
    <cellStyle name="ปกติ 15 35" xfId="1452"/>
    <cellStyle name="ปกติ 15 36" xfId="1453"/>
    <cellStyle name="ปกติ 15 37" xfId="1454"/>
    <cellStyle name="ปกติ 15 38" xfId="1455"/>
    <cellStyle name="ปกติ 15 39" xfId="1456"/>
    <cellStyle name="ปกติ 15 4" xfId="1457"/>
    <cellStyle name="ปกติ 15 40" xfId="1458"/>
    <cellStyle name="ปกติ 15 41" xfId="1459"/>
    <cellStyle name="ปกติ 15 42" xfId="1460"/>
    <cellStyle name="ปกติ 15 43" xfId="1461"/>
    <cellStyle name="ปกติ 15 44" xfId="1462"/>
    <cellStyle name="ปกติ 15 45" xfId="1463"/>
    <cellStyle name="ปกติ 15 46" xfId="1464"/>
    <cellStyle name="ปกติ 15 47" xfId="1465"/>
    <cellStyle name="ปกติ 15 48" xfId="1466"/>
    <cellStyle name="ปกติ 15 49" xfId="1467"/>
    <cellStyle name="ปกติ 15 5" xfId="1468"/>
    <cellStyle name="ปกติ 15 50" xfId="1469"/>
    <cellStyle name="ปกติ 15 51" xfId="1470"/>
    <cellStyle name="ปกติ 15 52" xfId="1471"/>
    <cellStyle name="ปกติ 15 53" xfId="1472"/>
    <cellStyle name="ปกติ 15 54" xfId="1473"/>
    <cellStyle name="ปกติ 15 55" xfId="1474"/>
    <cellStyle name="ปกติ 15 56" xfId="1475"/>
    <cellStyle name="ปกติ 15 57" xfId="1476"/>
    <cellStyle name="ปกติ 15 58" xfId="1477"/>
    <cellStyle name="ปกติ 15 59" xfId="1478"/>
    <cellStyle name="ปกติ 15 6" xfId="1479"/>
    <cellStyle name="ปกติ 15 60" xfId="1480"/>
    <cellStyle name="ปกติ 15 61" xfId="1481"/>
    <cellStyle name="ปกติ 15 62" xfId="1482"/>
    <cellStyle name="ปกติ 15 63" xfId="1483"/>
    <cellStyle name="ปกติ 15 64" xfId="1484"/>
    <cellStyle name="ปกติ 15 65" xfId="1485"/>
    <cellStyle name="ปกติ 15 66" xfId="1486"/>
    <cellStyle name="ปกติ 15 67" xfId="1487"/>
    <cellStyle name="ปกติ 15 68" xfId="1488"/>
    <cellStyle name="ปกติ 15 69" xfId="1489"/>
    <cellStyle name="ปกติ 15 7" xfId="1490"/>
    <cellStyle name="ปกติ 15 8" xfId="1491"/>
    <cellStyle name="ปกติ 15 9" xfId="1492"/>
    <cellStyle name="ปกติ 15_Asia Metal Y2008" xfId="1493"/>
    <cellStyle name="ปกติ 16" xfId="1494"/>
    <cellStyle name="ปกติ 16 10" xfId="1495"/>
    <cellStyle name="ปกติ 16 11" xfId="1496"/>
    <cellStyle name="ปกติ 16 12" xfId="1497"/>
    <cellStyle name="ปกติ 16 13" xfId="1498"/>
    <cellStyle name="ปกติ 16 14" xfId="1499"/>
    <cellStyle name="ปกติ 16 15" xfId="1500"/>
    <cellStyle name="ปกติ 16 16" xfId="1501"/>
    <cellStyle name="ปกติ 16 17" xfId="1502"/>
    <cellStyle name="ปกติ 16 18" xfId="1503"/>
    <cellStyle name="ปกติ 16 19" xfId="1504"/>
    <cellStyle name="ปกติ 16 2" xfId="1505"/>
    <cellStyle name="ปกติ 16 20" xfId="1506"/>
    <cellStyle name="ปกติ 16 21" xfId="1507"/>
    <cellStyle name="ปกติ 16 22" xfId="1508"/>
    <cellStyle name="ปกติ 16 23" xfId="1509"/>
    <cellStyle name="ปกติ 16 24" xfId="1510"/>
    <cellStyle name="ปกติ 16 25" xfId="1511"/>
    <cellStyle name="ปกติ 16 26" xfId="1512"/>
    <cellStyle name="ปกติ 16 27" xfId="1513"/>
    <cellStyle name="ปกติ 16 28" xfId="1514"/>
    <cellStyle name="ปกติ 16 29" xfId="1515"/>
    <cellStyle name="ปกติ 16 3" xfId="1516"/>
    <cellStyle name="ปกติ 16 30" xfId="1517"/>
    <cellStyle name="ปกติ 16 31" xfId="1518"/>
    <cellStyle name="ปกติ 16 32" xfId="1519"/>
    <cellStyle name="ปกติ 16 33" xfId="1520"/>
    <cellStyle name="ปกติ 16 34" xfId="1521"/>
    <cellStyle name="ปกติ 16 35" xfId="1522"/>
    <cellStyle name="ปกติ 16 36" xfId="1523"/>
    <cellStyle name="ปกติ 16 37" xfId="1524"/>
    <cellStyle name="ปกติ 16 38" xfId="1525"/>
    <cellStyle name="ปกติ 16 39" xfId="1526"/>
    <cellStyle name="ปกติ 16 4" xfId="1527"/>
    <cellStyle name="ปกติ 16 40" xfId="1528"/>
    <cellStyle name="ปกติ 16 41" xfId="1529"/>
    <cellStyle name="ปกติ 16 42" xfId="1530"/>
    <cellStyle name="ปกติ 16 43" xfId="1531"/>
    <cellStyle name="ปกติ 16 44" xfId="1532"/>
    <cellStyle name="ปกติ 16 45" xfId="1533"/>
    <cellStyle name="ปกติ 16 46" xfId="1534"/>
    <cellStyle name="ปกติ 16 47" xfId="1535"/>
    <cellStyle name="ปกติ 16 48" xfId="1536"/>
    <cellStyle name="ปกติ 16 49" xfId="1537"/>
    <cellStyle name="ปกติ 16 5" xfId="1538"/>
    <cellStyle name="ปกติ 16 50" xfId="1539"/>
    <cellStyle name="ปกติ 16 51" xfId="1540"/>
    <cellStyle name="ปกติ 16 52" xfId="1541"/>
    <cellStyle name="ปกติ 16 53" xfId="1542"/>
    <cellStyle name="ปกติ 16 54" xfId="1543"/>
    <cellStyle name="ปกติ 16 55" xfId="1544"/>
    <cellStyle name="ปกติ 16 56" xfId="1545"/>
    <cellStyle name="ปกติ 16 57" xfId="1546"/>
    <cellStyle name="ปกติ 16 58" xfId="1547"/>
    <cellStyle name="ปกติ 16 59" xfId="1548"/>
    <cellStyle name="ปกติ 16 6" xfId="1549"/>
    <cellStyle name="ปกติ 16 60" xfId="1550"/>
    <cellStyle name="ปกติ 16 61" xfId="1551"/>
    <cellStyle name="ปกติ 16 62" xfId="1552"/>
    <cellStyle name="ปกติ 16 63" xfId="1553"/>
    <cellStyle name="ปกติ 16 64" xfId="1554"/>
    <cellStyle name="ปกติ 16 65" xfId="1555"/>
    <cellStyle name="ปกติ 16 66" xfId="1556"/>
    <cellStyle name="ปกติ 16 67" xfId="1557"/>
    <cellStyle name="ปกติ 16 68" xfId="1558"/>
    <cellStyle name="ปกติ 16 69" xfId="1559"/>
    <cellStyle name="ปกติ 16 7" xfId="1560"/>
    <cellStyle name="ปกติ 16 8" xfId="1561"/>
    <cellStyle name="ปกติ 16 9" xfId="1562"/>
    <cellStyle name="ปกติ 16_Asia Metal Y2008" xfId="1563"/>
    <cellStyle name="ปกติ 17" xfId="1564"/>
    <cellStyle name="ปกติ 18" xfId="1565"/>
    <cellStyle name="ปกติ 2" xfId="1566"/>
    <cellStyle name="ปกติ 2 2" xfId="1567"/>
    <cellStyle name="ปกติ 2 2 2" xfId="1568"/>
    <cellStyle name="ปกติ 2 2 3" xfId="1569"/>
    <cellStyle name="ปกติ 2 2 4" xfId="1570"/>
    <cellStyle name="ปกติ 2 3" xfId="1571"/>
    <cellStyle name="ปกติ 2 4" xfId="1572"/>
    <cellStyle name="ปกติ 2 5" xfId="1573"/>
    <cellStyle name="ปกติ 3" xfId="1574"/>
    <cellStyle name="ปกติ 3 10" xfId="1575"/>
    <cellStyle name="ปกติ 3 11" xfId="1576"/>
    <cellStyle name="ปกติ 3 12" xfId="1577"/>
    <cellStyle name="ปกติ 3 13" xfId="1578"/>
    <cellStyle name="ปกติ 3 14" xfId="1579"/>
    <cellStyle name="ปกติ 3 15" xfId="1580"/>
    <cellStyle name="ปกติ 3 16" xfId="1581"/>
    <cellStyle name="ปกติ 3 17" xfId="1582"/>
    <cellStyle name="ปกติ 3 18" xfId="1583"/>
    <cellStyle name="ปกติ 3 19" xfId="1584"/>
    <cellStyle name="ปกติ 3 2" xfId="1585"/>
    <cellStyle name="ปกติ 3 2 2" xfId="1586"/>
    <cellStyle name="ปกติ 3 2 3" xfId="1587"/>
    <cellStyle name="ปกติ 3 2 4" xfId="1588"/>
    <cellStyle name="ปกติ 3 20" xfId="1589"/>
    <cellStyle name="ปกติ 3 21" xfId="1590"/>
    <cellStyle name="ปกติ 3 22" xfId="1591"/>
    <cellStyle name="ปกติ 3 23" xfId="1592"/>
    <cellStyle name="ปกติ 3 24" xfId="1593"/>
    <cellStyle name="ปกติ 3 25" xfId="1594"/>
    <cellStyle name="ปกติ 3 26" xfId="1595"/>
    <cellStyle name="ปกติ 3 27" xfId="1596"/>
    <cellStyle name="ปกติ 3 28" xfId="1597"/>
    <cellStyle name="ปกติ 3 29" xfId="1598"/>
    <cellStyle name="ปกติ 3 3" xfId="1599"/>
    <cellStyle name="ปกติ 3 30" xfId="1600"/>
    <cellStyle name="ปกติ 3 31" xfId="1601"/>
    <cellStyle name="ปกติ 3 32" xfId="1602"/>
    <cellStyle name="ปกติ 3 33" xfId="1603"/>
    <cellStyle name="ปกติ 3 34" xfId="1604"/>
    <cellStyle name="ปกติ 3 35" xfId="1605"/>
    <cellStyle name="ปกติ 3 36" xfId="1606"/>
    <cellStyle name="ปกติ 3 37" xfId="1607"/>
    <cellStyle name="ปกติ 3 38" xfId="1608"/>
    <cellStyle name="ปกติ 3 39" xfId="1609"/>
    <cellStyle name="ปกติ 3 4" xfId="1610"/>
    <cellStyle name="ปกติ 3 40" xfId="1611"/>
    <cellStyle name="ปกติ 3 41" xfId="1612"/>
    <cellStyle name="ปกติ 3 42" xfId="1613"/>
    <cellStyle name="ปกติ 3 43" xfId="1614"/>
    <cellStyle name="ปกติ 3 44" xfId="1615"/>
    <cellStyle name="ปกติ 3 45" xfId="1616"/>
    <cellStyle name="ปกติ 3 46" xfId="1617"/>
    <cellStyle name="ปกติ 3 47" xfId="1618"/>
    <cellStyle name="ปกติ 3 48" xfId="1619"/>
    <cellStyle name="ปกติ 3 49" xfId="1620"/>
    <cellStyle name="ปกติ 3 5" xfId="1621"/>
    <cellStyle name="ปกติ 3 50" xfId="1622"/>
    <cellStyle name="ปกติ 3 51" xfId="1623"/>
    <cellStyle name="ปกติ 3 52" xfId="1624"/>
    <cellStyle name="ปกติ 3 53" xfId="1625"/>
    <cellStyle name="ปกติ 3 54" xfId="1626"/>
    <cellStyle name="ปกติ 3 55" xfId="1627"/>
    <cellStyle name="ปกติ 3 56" xfId="1628"/>
    <cellStyle name="ปกติ 3 57" xfId="1629"/>
    <cellStyle name="ปกติ 3 58" xfId="1630"/>
    <cellStyle name="ปกติ 3 59" xfId="1631"/>
    <cellStyle name="ปกติ 3 6" xfId="1632"/>
    <cellStyle name="ปกติ 3 60" xfId="1633"/>
    <cellStyle name="ปกติ 3 61" xfId="1634"/>
    <cellStyle name="ปกติ 3 62" xfId="1635"/>
    <cellStyle name="ปกติ 3 63" xfId="1636"/>
    <cellStyle name="ปกติ 3 64" xfId="1637"/>
    <cellStyle name="ปกติ 3 65" xfId="1638"/>
    <cellStyle name="ปกติ 3 66" xfId="1639"/>
    <cellStyle name="ปกติ 3 67" xfId="1640"/>
    <cellStyle name="ปกติ 3 68" xfId="1641"/>
    <cellStyle name="ปกติ 3 69" xfId="1642"/>
    <cellStyle name="ปกติ 3 7" xfId="1643"/>
    <cellStyle name="ปกติ 3 70" xfId="1644"/>
    <cellStyle name="ปกติ 3 71" xfId="1645"/>
    <cellStyle name="ปกติ 3 72" xfId="1646"/>
    <cellStyle name="ปกติ 3 73" xfId="1647"/>
    <cellStyle name="ปกติ 3 74" xfId="1648"/>
    <cellStyle name="ปกติ 3 75" xfId="1649"/>
    <cellStyle name="ปกติ 3 76" xfId="1650"/>
    <cellStyle name="ปกติ 3 77" xfId="1651"/>
    <cellStyle name="ปกติ 3 78" xfId="1652"/>
    <cellStyle name="ปกติ 3 79" xfId="1653"/>
    <cellStyle name="ปกติ 3 8" xfId="1654"/>
    <cellStyle name="ปกติ 3 80" xfId="1655"/>
    <cellStyle name="ปกติ 3 81" xfId="1656"/>
    <cellStyle name="ปกติ 3 9" xfId="1657"/>
    <cellStyle name="ปกติ 3_Asia Metal Y2008" xfId="1658"/>
    <cellStyle name="ปกติ 4" xfId="1659"/>
    <cellStyle name="ปกติ 4 2" xfId="1660"/>
    <cellStyle name="ปกติ 5" xfId="1661"/>
    <cellStyle name="ปกติ 5 10" xfId="1662"/>
    <cellStyle name="ปกติ 5 11" xfId="1663"/>
    <cellStyle name="ปกติ 5 12" xfId="1664"/>
    <cellStyle name="ปกติ 5 13" xfId="1665"/>
    <cellStyle name="ปกติ 5 14" xfId="1666"/>
    <cellStyle name="ปกติ 5 15" xfId="1667"/>
    <cellStyle name="ปกติ 5 16" xfId="1668"/>
    <cellStyle name="ปกติ 5 17" xfId="1669"/>
    <cellStyle name="ปกติ 5 18" xfId="1670"/>
    <cellStyle name="ปกติ 5 19" xfId="1671"/>
    <cellStyle name="ปกติ 5 2" xfId="1672"/>
    <cellStyle name="ปกติ 5 20" xfId="1673"/>
    <cellStyle name="ปกติ 5 21" xfId="1674"/>
    <cellStyle name="ปกติ 5 22" xfId="1675"/>
    <cellStyle name="ปกติ 5 23" xfId="1676"/>
    <cellStyle name="ปกติ 5 24" xfId="1677"/>
    <cellStyle name="ปกติ 5 25" xfId="1678"/>
    <cellStyle name="ปกติ 5 26" xfId="1679"/>
    <cellStyle name="ปกติ 5 27" xfId="1680"/>
    <cellStyle name="ปกติ 5 28" xfId="1681"/>
    <cellStyle name="ปกติ 5 29" xfId="1682"/>
    <cellStyle name="ปกติ 5 3" xfId="1683"/>
    <cellStyle name="ปกติ 5 30" xfId="1684"/>
    <cellStyle name="ปกติ 5 31" xfId="1685"/>
    <cellStyle name="ปกติ 5 32" xfId="1686"/>
    <cellStyle name="ปกติ 5 33" xfId="1687"/>
    <cellStyle name="ปกติ 5 34" xfId="1688"/>
    <cellStyle name="ปกติ 5 35" xfId="1689"/>
    <cellStyle name="ปกติ 5 36" xfId="1690"/>
    <cellStyle name="ปกติ 5 37" xfId="1691"/>
    <cellStyle name="ปกติ 5 38" xfId="1692"/>
    <cellStyle name="ปกติ 5 39" xfId="1693"/>
    <cellStyle name="ปกติ 5 4" xfId="1694"/>
    <cellStyle name="ปกติ 5 40" xfId="1695"/>
    <cellStyle name="ปกติ 5 41" xfId="1696"/>
    <cellStyle name="ปกติ 5 42" xfId="1697"/>
    <cellStyle name="ปกติ 5 43" xfId="1698"/>
    <cellStyle name="ปกติ 5 44" xfId="1699"/>
    <cellStyle name="ปกติ 5 45" xfId="1700"/>
    <cellStyle name="ปกติ 5 46" xfId="1701"/>
    <cellStyle name="ปกติ 5 47" xfId="1702"/>
    <cellStyle name="ปกติ 5 48" xfId="1703"/>
    <cellStyle name="ปกติ 5 49" xfId="1704"/>
    <cellStyle name="ปกติ 5 5" xfId="1705"/>
    <cellStyle name="ปกติ 5 50" xfId="1706"/>
    <cellStyle name="ปกติ 5 51" xfId="1707"/>
    <cellStyle name="ปกติ 5 52" xfId="1708"/>
    <cellStyle name="ปกติ 5 53" xfId="1709"/>
    <cellStyle name="ปกติ 5 54" xfId="1710"/>
    <cellStyle name="ปกติ 5 55" xfId="1711"/>
    <cellStyle name="ปกติ 5 56" xfId="1712"/>
    <cellStyle name="ปกติ 5 57" xfId="1713"/>
    <cellStyle name="ปกติ 5 58" xfId="1714"/>
    <cellStyle name="ปกติ 5 59" xfId="1715"/>
    <cellStyle name="ปกติ 5 6" xfId="1716"/>
    <cellStyle name="ปกติ 5 60" xfId="1717"/>
    <cellStyle name="ปกติ 5 61" xfId="1718"/>
    <cellStyle name="ปกติ 5 62" xfId="1719"/>
    <cellStyle name="ปกติ 5 63" xfId="1720"/>
    <cellStyle name="ปกติ 5 64" xfId="1721"/>
    <cellStyle name="ปกติ 5 65" xfId="1722"/>
    <cellStyle name="ปกติ 5 66" xfId="1723"/>
    <cellStyle name="ปกติ 5 67" xfId="1724"/>
    <cellStyle name="ปกติ 5 68" xfId="1725"/>
    <cellStyle name="ปกติ 5 69" xfId="1726"/>
    <cellStyle name="ปกติ 5 7" xfId="1727"/>
    <cellStyle name="ปกติ 5 70" xfId="1728"/>
    <cellStyle name="ปกติ 5 71" xfId="1729"/>
    <cellStyle name="ปกติ 5 72" xfId="1730"/>
    <cellStyle name="ปกติ 5 73" xfId="1731"/>
    <cellStyle name="ปกติ 5 74" xfId="1732"/>
    <cellStyle name="ปกติ 5 75" xfId="1733"/>
    <cellStyle name="ปกติ 5 76" xfId="1734"/>
    <cellStyle name="ปกติ 5 77" xfId="1735"/>
    <cellStyle name="ปกติ 5 78" xfId="1736"/>
    <cellStyle name="ปกติ 5 79" xfId="1737"/>
    <cellStyle name="ปกติ 5 8" xfId="1738"/>
    <cellStyle name="ปกติ 5 80" xfId="1739"/>
    <cellStyle name="ปกติ 5 9" xfId="1740"/>
    <cellStyle name="ปกติ 5_Asia Metal Y2008" xfId="1741"/>
    <cellStyle name="ปกติ 6" xfId="1742"/>
    <cellStyle name="ปกติ 6 10" xfId="1743"/>
    <cellStyle name="ปกติ 6 11" xfId="1744"/>
    <cellStyle name="ปกติ 6 12" xfId="1745"/>
    <cellStyle name="ปกติ 6 13" xfId="1746"/>
    <cellStyle name="ปกติ 6 14" xfId="1747"/>
    <cellStyle name="ปกติ 6 15" xfId="1748"/>
    <cellStyle name="ปกติ 6 16" xfId="1749"/>
    <cellStyle name="ปกติ 6 17" xfId="1750"/>
    <cellStyle name="ปกติ 6 18" xfId="1751"/>
    <cellStyle name="ปกติ 6 19" xfId="1752"/>
    <cellStyle name="ปกติ 6 2" xfId="1753"/>
    <cellStyle name="ปกติ 6 20" xfId="1754"/>
    <cellStyle name="ปกติ 6 21" xfId="1755"/>
    <cellStyle name="ปกติ 6 22" xfId="1756"/>
    <cellStyle name="ปกติ 6 23" xfId="1757"/>
    <cellStyle name="ปกติ 6 24" xfId="1758"/>
    <cellStyle name="ปกติ 6 25" xfId="1759"/>
    <cellStyle name="ปกติ 6 26" xfId="1760"/>
    <cellStyle name="ปกติ 6 27" xfId="1761"/>
    <cellStyle name="ปกติ 6 28" xfId="1762"/>
    <cellStyle name="ปกติ 6 29" xfId="1763"/>
    <cellStyle name="ปกติ 6 3" xfId="1764"/>
    <cellStyle name="ปกติ 6 30" xfId="1765"/>
    <cellStyle name="ปกติ 6 31" xfId="1766"/>
    <cellStyle name="ปกติ 6 32" xfId="1767"/>
    <cellStyle name="ปกติ 6 33" xfId="1768"/>
    <cellStyle name="ปกติ 6 34" xfId="1769"/>
    <cellStyle name="ปกติ 6 35" xfId="1770"/>
    <cellStyle name="ปกติ 6 36" xfId="1771"/>
    <cellStyle name="ปกติ 6 37" xfId="1772"/>
    <cellStyle name="ปกติ 6 38" xfId="1773"/>
    <cellStyle name="ปกติ 6 39" xfId="1774"/>
    <cellStyle name="ปกติ 6 4" xfId="1775"/>
    <cellStyle name="ปกติ 6 40" xfId="1776"/>
    <cellStyle name="ปกติ 6 41" xfId="1777"/>
    <cellStyle name="ปกติ 6 42" xfId="1778"/>
    <cellStyle name="ปกติ 6 43" xfId="1779"/>
    <cellStyle name="ปกติ 6 44" xfId="1780"/>
    <cellStyle name="ปกติ 6 45" xfId="1781"/>
    <cellStyle name="ปกติ 6 46" xfId="1782"/>
    <cellStyle name="ปกติ 6 47" xfId="1783"/>
    <cellStyle name="ปกติ 6 48" xfId="1784"/>
    <cellStyle name="ปกติ 6 49" xfId="1785"/>
    <cellStyle name="ปกติ 6 5" xfId="1786"/>
    <cellStyle name="ปกติ 6 50" xfId="1787"/>
    <cellStyle name="ปกติ 6 51" xfId="1788"/>
    <cellStyle name="ปกติ 6 52" xfId="1789"/>
    <cellStyle name="ปกติ 6 53" xfId="1790"/>
    <cellStyle name="ปกติ 6 54" xfId="1791"/>
    <cellStyle name="ปกติ 6 55" xfId="1792"/>
    <cellStyle name="ปกติ 6 56" xfId="1793"/>
    <cellStyle name="ปกติ 6 57" xfId="1794"/>
    <cellStyle name="ปกติ 6 58" xfId="1795"/>
    <cellStyle name="ปกติ 6 59" xfId="1796"/>
    <cellStyle name="ปกติ 6 6" xfId="1797"/>
    <cellStyle name="ปกติ 6 60" xfId="1798"/>
    <cellStyle name="ปกติ 6 61" xfId="1799"/>
    <cellStyle name="ปกติ 6 62" xfId="1800"/>
    <cellStyle name="ปกติ 6 63" xfId="1801"/>
    <cellStyle name="ปกติ 6 64" xfId="1802"/>
    <cellStyle name="ปกติ 6 65" xfId="1803"/>
    <cellStyle name="ปกติ 6 66" xfId="1804"/>
    <cellStyle name="ปกติ 6 67" xfId="1805"/>
    <cellStyle name="ปกติ 6 68" xfId="1806"/>
    <cellStyle name="ปกติ 6 69" xfId="1807"/>
    <cellStyle name="ปกติ 6 7" xfId="1808"/>
    <cellStyle name="ปกติ 6 70" xfId="1809"/>
    <cellStyle name="ปกติ 6 71" xfId="1810"/>
    <cellStyle name="ปกติ 6 72" xfId="1811"/>
    <cellStyle name="ปกติ 6 73" xfId="1812"/>
    <cellStyle name="ปกติ 6 74" xfId="1813"/>
    <cellStyle name="ปกติ 6 75" xfId="1814"/>
    <cellStyle name="ปกติ 6 76" xfId="1815"/>
    <cellStyle name="ปกติ 6 77" xfId="1816"/>
    <cellStyle name="ปกติ 6 8" xfId="1817"/>
    <cellStyle name="ปกติ 6 9" xfId="1818"/>
    <cellStyle name="ปกติ 6_Asia Metal Y2008" xfId="1819"/>
    <cellStyle name="ปกติ 7" xfId="1820"/>
    <cellStyle name="ปกติ 7 10" xfId="1821"/>
    <cellStyle name="ปกติ 7 11" xfId="1822"/>
    <cellStyle name="ปกติ 7 12" xfId="1823"/>
    <cellStyle name="ปกติ 7 13" xfId="1824"/>
    <cellStyle name="ปกติ 7 14" xfId="1825"/>
    <cellStyle name="ปกติ 7 15" xfId="1826"/>
    <cellStyle name="ปกติ 7 16" xfId="1827"/>
    <cellStyle name="ปกติ 7 17" xfId="1828"/>
    <cellStyle name="ปกติ 7 18" xfId="1829"/>
    <cellStyle name="ปกติ 7 19" xfId="1830"/>
    <cellStyle name="ปกติ 7 2" xfId="1831"/>
    <cellStyle name="ปกติ 7 20" xfId="1832"/>
    <cellStyle name="ปกติ 7 21" xfId="1833"/>
    <cellStyle name="ปกติ 7 22" xfId="1834"/>
    <cellStyle name="ปกติ 7 23" xfId="1835"/>
    <cellStyle name="ปกติ 7 24" xfId="1836"/>
    <cellStyle name="ปกติ 7 25" xfId="1837"/>
    <cellStyle name="ปกติ 7 26" xfId="1838"/>
    <cellStyle name="ปกติ 7 27" xfId="1839"/>
    <cellStyle name="ปกติ 7 28" xfId="1840"/>
    <cellStyle name="ปกติ 7 29" xfId="1841"/>
    <cellStyle name="ปกติ 7 3" xfId="1842"/>
    <cellStyle name="ปกติ 7 30" xfId="1843"/>
    <cellStyle name="ปกติ 7 31" xfId="1844"/>
    <cellStyle name="ปกติ 7 32" xfId="1845"/>
    <cellStyle name="ปกติ 7 33" xfId="1846"/>
    <cellStyle name="ปกติ 7 34" xfId="1847"/>
    <cellStyle name="ปกติ 7 35" xfId="1848"/>
    <cellStyle name="ปกติ 7 36" xfId="1849"/>
    <cellStyle name="ปกติ 7 37" xfId="1850"/>
    <cellStyle name="ปกติ 7 38" xfId="1851"/>
    <cellStyle name="ปกติ 7 39" xfId="1852"/>
    <cellStyle name="ปกติ 7 4" xfId="1853"/>
    <cellStyle name="ปกติ 7 40" xfId="1854"/>
    <cellStyle name="ปกติ 7 41" xfId="1855"/>
    <cellStyle name="ปกติ 7 42" xfId="1856"/>
    <cellStyle name="ปกติ 7 43" xfId="1857"/>
    <cellStyle name="ปกติ 7 44" xfId="1858"/>
    <cellStyle name="ปกติ 7 45" xfId="1859"/>
    <cellStyle name="ปกติ 7 46" xfId="1860"/>
    <cellStyle name="ปกติ 7 47" xfId="1861"/>
    <cellStyle name="ปกติ 7 48" xfId="1862"/>
    <cellStyle name="ปกติ 7 49" xfId="1863"/>
    <cellStyle name="ปกติ 7 5" xfId="1864"/>
    <cellStyle name="ปกติ 7 50" xfId="1865"/>
    <cellStyle name="ปกติ 7 51" xfId="1866"/>
    <cellStyle name="ปกติ 7 52" xfId="1867"/>
    <cellStyle name="ปกติ 7 53" xfId="1868"/>
    <cellStyle name="ปกติ 7 54" xfId="1869"/>
    <cellStyle name="ปกติ 7 55" xfId="1870"/>
    <cellStyle name="ปกติ 7 56" xfId="1871"/>
    <cellStyle name="ปกติ 7 57" xfId="1872"/>
    <cellStyle name="ปกติ 7 58" xfId="1873"/>
    <cellStyle name="ปกติ 7 59" xfId="1874"/>
    <cellStyle name="ปกติ 7 6" xfId="1875"/>
    <cellStyle name="ปกติ 7 60" xfId="1876"/>
    <cellStyle name="ปกติ 7 61" xfId="1877"/>
    <cellStyle name="ปกติ 7 62" xfId="1878"/>
    <cellStyle name="ปกติ 7 63" xfId="1879"/>
    <cellStyle name="ปกติ 7 64" xfId="1880"/>
    <cellStyle name="ปกติ 7 65" xfId="1881"/>
    <cellStyle name="ปกติ 7 66" xfId="1882"/>
    <cellStyle name="ปกติ 7 67" xfId="1883"/>
    <cellStyle name="ปกติ 7 68" xfId="1884"/>
    <cellStyle name="ปกติ 7 69" xfId="1885"/>
    <cellStyle name="ปกติ 7 7" xfId="1886"/>
    <cellStyle name="ปกติ 7 70" xfId="1887"/>
    <cellStyle name="ปกติ 7 71" xfId="1888"/>
    <cellStyle name="ปกติ 7 72" xfId="1889"/>
    <cellStyle name="ปกติ 7 73" xfId="1890"/>
    <cellStyle name="ปกติ 7 74" xfId="1891"/>
    <cellStyle name="ปกติ 7 75" xfId="1892"/>
    <cellStyle name="ปกติ 7 76" xfId="1893"/>
    <cellStyle name="ปกติ 7 77" xfId="1894"/>
    <cellStyle name="ปกติ 7 8" xfId="1895"/>
    <cellStyle name="ปกติ 7 9" xfId="1896"/>
    <cellStyle name="ปกติ 7_Asia Metal Y2008" xfId="1897"/>
    <cellStyle name="ปกติ 8" xfId="1898"/>
    <cellStyle name="ปกติ 8 10" xfId="1899"/>
    <cellStyle name="ปกติ 8 11" xfId="1900"/>
    <cellStyle name="ปกติ 8 12" xfId="1901"/>
    <cellStyle name="ปกติ 8 13" xfId="1902"/>
    <cellStyle name="ปกติ 8 14" xfId="1903"/>
    <cellStyle name="ปกติ 8 15" xfId="1904"/>
    <cellStyle name="ปกติ 8 16" xfId="1905"/>
    <cellStyle name="ปกติ 8 17" xfId="1906"/>
    <cellStyle name="ปกติ 8 18" xfId="1907"/>
    <cellStyle name="ปกติ 8 19" xfId="1908"/>
    <cellStyle name="ปกติ 8 2" xfId="1909"/>
    <cellStyle name="ปกติ 8 20" xfId="1910"/>
    <cellStyle name="ปกติ 8 21" xfId="1911"/>
    <cellStyle name="ปกติ 8 22" xfId="1912"/>
    <cellStyle name="ปกติ 8 23" xfId="1913"/>
    <cellStyle name="ปกติ 8 24" xfId="1914"/>
    <cellStyle name="ปกติ 8 25" xfId="1915"/>
    <cellStyle name="ปกติ 8 26" xfId="1916"/>
    <cellStyle name="ปกติ 8 27" xfId="1917"/>
    <cellStyle name="ปกติ 8 28" xfId="1918"/>
    <cellStyle name="ปกติ 8 29" xfId="1919"/>
    <cellStyle name="ปกติ 8 3" xfId="1920"/>
    <cellStyle name="ปกติ 8 30" xfId="1921"/>
    <cellStyle name="ปกติ 8 31" xfId="1922"/>
    <cellStyle name="ปกติ 8 32" xfId="1923"/>
    <cellStyle name="ปกติ 8 33" xfId="1924"/>
    <cellStyle name="ปกติ 8 34" xfId="1925"/>
    <cellStyle name="ปกติ 8 35" xfId="1926"/>
    <cellStyle name="ปกติ 8 36" xfId="1927"/>
    <cellStyle name="ปกติ 8 37" xfId="1928"/>
    <cellStyle name="ปกติ 8 38" xfId="1929"/>
    <cellStyle name="ปกติ 8 39" xfId="1930"/>
    <cellStyle name="ปกติ 8 4" xfId="1931"/>
    <cellStyle name="ปกติ 8 40" xfId="1932"/>
    <cellStyle name="ปกติ 8 41" xfId="1933"/>
    <cellStyle name="ปกติ 8 42" xfId="1934"/>
    <cellStyle name="ปกติ 8 43" xfId="1935"/>
    <cellStyle name="ปกติ 8 44" xfId="1936"/>
    <cellStyle name="ปกติ 8 45" xfId="1937"/>
    <cellStyle name="ปกติ 8 46" xfId="1938"/>
    <cellStyle name="ปกติ 8 47" xfId="1939"/>
    <cellStyle name="ปกติ 8 48" xfId="1940"/>
    <cellStyle name="ปกติ 8 49" xfId="1941"/>
    <cellStyle name="ปกติ 8 5" xfId="1942"/>
    <cellStyle name="ปกติ 8 50" xfId="1943"/>
    <cellStyle name="ปกติ 8 51" xfId="1944"/>
    <cellStyle name="ปกติ 8 52" xfId="1945"/>
    <cellStyle name="ปกติ 8 53" xfId="1946"/>
    <cellStyle name="ปกติ 8 54" xfId="1947"/>
    <cellStyle name="ปกติ 8 55" xfId="1948"/>
    <cellStyle name="ปกติ 8 56" xfId="1949"/>
    <cellStyle name="ปกติ 8 57" xfId="1950"/>
    <cellStyle name="ปกติ 8 58" xfId="1951"/>
    <cellStyle name="ปกติ 8 59" xfId="1952"/>
    <cellStyle name="ปกติ 8 6" xfId="1953"/>
    <cellStyle name="ปกติ 8 60" xfId="1954"/>
    <cellStyle name="ปกติ 8 61" xfId="1955"/>
    <cellStyle name="ปกติ 8 62" xfId="1956"/>
    <cellStyle name="ปกติ 8 63" xfId="1957"/>
    <cellStyle name="ปกติ 8 64" xfId="1958"/>
    <cellStyle name="ปกติ 8 65" xfId="1959"/>
    <cellStyle name="ปกติ 8 66" xfId="1960"/>
    <cellStyle name="ปกติ 8 67" xfId="1961"/>
    <cellStyle name="ปกติ 8 68" xfId="1962"/>
    <cellStyle name="ปกติ 8 69" xfId="1963"/>
    <cellStyle name="ปกติ 8 7" xfId="1964"/>
    <cellStyle name="ปกติ 8 70" xfId="1965"/>
    <cellStyle name="ปกติ 8 71" xfId="1966"/>
    <cellStyle name="ปกติ 8 72" xfId="1967"/>
    <cellStyle name="ปกติ 8 73" xfId="1968"/>
    <cellStyle name="ปกติ 8 74" xfId="1969"/>
    <cellStyle name="ปกติ 8 75" xfId="1970"/>
    <cellStyle name="ปกติ 8 76" xfId="1971"/>
    <cellStyle name="ปกติ 8 77" xfId="1972"/>
    <cellStyle name="ปกติ 8 8" xfId="1973"/>
    <cellStyle name="ปกติ 8 9" xfId="1974"/>
    <cellStyle name="ปกติ 8_Asia Metal Y2008" xfId="1975"/>
    <cellStyle name="ปกติ 9" xfId="1976"/>
    <cellStyle name="ปกติ 9 10" xfId="1977"/>
    <cellStyle name="ปกติ 9 11" xfId="1978"/>
    <cellStyle name="ปกติ 9 12" xfId="1979"/>
    <cellStyle name="ปกติ 9 13" xfId="1980"/>
    <cellStyle name="ปกติ 9 14" xfId="1981"/>
    <cellStyle name="ปกติ 9 15" xfId="1982"/>
    <cellStyle name="ปกติ 9 16" xfId="1983"/>
    <cellStyle name="ปกติ 9 17" xfId="1984"/>
    <cellStyle name="ปกติ 9 18" xfId="1985"/>
    <cellStyle name="ปกติ 9 19" xfId="1986"/>
    <cellStyle name="ปกติ 9 2" xfId="1987"/>
    <cellStyle name="ปกติ 9 20" xfId="1988"/>
    <cellStyle name="ปกติ 9 21" xfId="1989"/>
    <cellStyle name="ปกติ 9 22" xfId="1990"/>
    <cellStyle name="ปกติ 9 23" xfId="1991"/>
    <cellStyle name="ปกติ 9 24" xfId="1992"/>
    <cellStyle name="ปกติ 9 25" xfId="1993"/>
    <cellStyle name="ปกติ 9 26" xfId="1994"/>
    <cellStyle name="ปกติ 9 27" xfId="1995"/>
    <cellStyle name="ปกติ 9 28" xfId="1996"/>
    <cellStyle name="ปกติ 9 29" xfId="1997"/>
    <cellStyle name="ปกติ 9 3" xfId="1998"/>
    <cellStyle name="ปกติ 9 30" xfId="1999"/>
    <cellStyle name="ปกติ 9 31" xfId="2000"/>
    <cellStyle name="ปกติ 9 32" xfId="2001"/>
    <cellStyle name="ปกติ 9 33" xfId="2002"/>
    <cellStyle name="ปกติ 9 34" xfId="2003"/>
    <cellStyle name="ปกติ 9 35" xfId="2004"/>
    <cellStyle name="ปกติ 9 36" xfId="2005"/>
    <cellStyle name="ปกติ 9 37" xfId="2006"/>
    <cellStyle name="ปกติ 9 38" xfId="2007"/>
    <cellStyle name="ปกติ 9 39" xfId="2008"/>
    <cellStyle name="ปกติ 9 4" xfId="2009"/>
    <cellStyle name="ปกติ 9 40" xfId="2010"/>
    <cellStyle name="ปกติ 9 41" xfId="2011"/>
    <cellStyle name="ปกติ 9 42" xfId="2012"/>
    <cellStyle name="ปกติ 9 43" xfId="2013"/>
    <cellStyle name="ปกติ 9 44" xfId="2014"/>
    <cellStyle name="ปกติ 9 45" xfId="2015"/>
    <cellStyle name="ปกติ 9 46" xfId="2016"/>
    <cellStyle name="ปกติ 9 47" xfId="2017"/>
    <cellStyle name="ปกติ 9 48" xfId="2018"/>
    <cellStyle name="ปกติ 9 49" xfId="2019"/>
    <cellStyle name="ปกติ 9 5" xfId="2020"/>
    <cellStyle name="ปกติ 9 50" xfId="2021"/>
    <cellStyle name="ปกติ 9 51" xfId="2022"/>
    <cellStyle name="ปกติ 9 52" xfId="2023"/>
    <cellStyle name="ปกติ 9 53" xfId="2024"/>
    <cellStyle name="ปกติ 9 54" xfId="2025"/>
    <cellStyle name="ปกติ 9 55" xfId="2026"/>
    <cellStyle name="ปกติ 9 56" xfId="2027"/>
    <cellStyle name="ปกติ 9 57" xfId="2028"/>
    <cellStyle name="ปกติ 9 58" xfId="2029"/>
    <cellStyle name="ปกติ 9 59" xfId="2030"/>
    <cellStyle name="ปกติ 9 6" xfId="2031"/>
    <cellStyle name="ปกติ 9 60" xfId="2032"/>
    <cellStyle name="ปกติ 9 61" xfId="2033"/>
    <cellStyle name="ปกติ 9 62" xfId="2034"/>
    <cellStyle name="ปกติ 9 63" xfId="2035"/>
    <cellStyle name="ปกติ 9 64" xfId="2036"/>
    <cellStyle name="ปกติ 9 65" xfId="2037"/>
    <cellStyle name="ปกติ 9 66" xfId="2038"/>
    <cellStyle name="ปกติ 9 67" xfId="2039"/>
    <cellStyle name="ปกติ 9 68" xfId="2040"/>
    <cellStyle name="ปกติ 9 69" xfId="2041"/>
    <cellStyle name="ปกติ 9 7" xfId="2042"/>
    <cellStyle name="ปกติ 9 8" xfId="2043"/>
    <cellStyle name="ปกติ 9 9" xfId="2044"/>
    <cellStyle name="ปกติ_131006 DEPOSIT OTHER_2006" xfId="2045"/>
    <cellStyle name="ป้อนค่า 2" xfId="2046"/>
    <cellStyle name="ป้อนค่า 3" xfId="2047"/>
    <cellStyle name="ป้อนค่า 4" xfId="2048"/>
    <cellStyle name="ปานกลาง 2" xfId="2049"/>
    <cellStyle name="ปานกลาง 3" xfId="2050"/>
    <cellStyle name="ปานกลาง 4" xfId="2051"/>
    <cellStyle name="ผลรวม 2" xfId="2052"/>
    <cellStyle name="ผลรวม 3" xfId="2053"/>
    <cellStyle name="ผลรวม 4" xfId="2054"/>
    <cellStyle name="ฤธถ [0]_10' 0.26D MS" xfId="2055"/>
    <cellStyle name="ฤธถ_10' 0.26D MS" xfId="2056"/>
    <cellStyle name="ล๋ศญ [0]_10' 0.26D MS" xfId="2057"/>
    <cellStyle name="ล๋ศญ_10' 0.26D MS" xfId="2058"/>
    <cellStyle name="ลักษณะ 1" xfId="2059"/>
    <cellStyle name="วฅมุ_#2(M17)_1" xfId="2060"/>
    <cellStyle name="ส่วนที่ถูกเน้น1 2" xfId="2061"/>
    <cellStyle name="ส่วนที่ถูกเน้น1 3" xfId="2062"/>
    <cellStyle name="ส่วนที่ถูกเน้น1 4" xfId="2063"/>
    <cellStyle name="ส่วนที่ถูกเน้น2 2" xfId="2064"/>
    <cellStyle name="ส่วนที่ถูกเน้น2 3" xfId="2065"/>
    <cellStyle name="ส่วนที่ถูกเน้น2 4" xfId="2066"/>
    <cellStyle name="ส่วนที่ถูกเน้น3 2" xfId="2067"/>
    <cellStyle name="ส่วนที่ถูกเน้น3 3" xfId="2068"/>
    <cellStyle name="ส่วนที่ถูกเน้น3 4" xfId="2069"/>
    <cellStyle name="ส่วนที่ถูกเน้น4 2" xfId="2070"/>
    <cellStyle name="ส่วนที่ถูกเน้น4 3" xfId="2071"/>
    <cellStyle name="ส่วนที่ถูกเน้น4 4" xfId="2072"/>
    <cellStyle name="ส่วนที่ถูกเน้น5 2" xfId="2073"/>
    <cellStyle name="ส่วนที่ถูกเน้น5 3" xfId="2074"/>
    <cellStyle name="ส่วนที่ถูกเน้น5 4" xfId="2075"/>
    <cellStyle name="ส่วนที่ถูกเน้น6 2" xfId="2076"/>
    <cellStyle name="ส่วนที่ถูกเน้น6 3" xfId="2077"/>
    <cellStyle name="ส่วนที่ถูกเน้น6 4" xfId="2078"/>
    <cellStyle name="หมายเหตุ 2" xfId="2079"/>
    <cellStyle name="หมายเหตุ 3" xfId="2080"/>
    <cellStyle name="หมายเหตุ 4" xfId="2081"/>
    <cellStyle name="หัวเรื่อง 1 2" xfId="2082"/>
    <cellStyle name="หัวเรื่อง 1 3" xfId="2083"/>
    <cellStyle name="หัวเรื่อง 1 4" xfId="2084"/>
    <cellStyle name="หัวเรื่อง 2 2" xfId="2085"/>
    <cellStyle name="หัวเรื่อง 2 3" xfId="2086"/>
    <cellStyle name="หัวเรื่อง 2 4" xfId="2087"/>
    <cellStyle name="หัวเรื่อง 3 2" xfId="2088"/>
    <cellStyle name="หัวเรื่อง 3 3" xfId="2089"/>
    <cellStyle name="หัวเรื่อง 3 4" xfId="2090"/>
    <cellStyle name="หัวเรื่อง 4 2" xfId="2091"/>
    <cellStyle name="หัวเรื่อง 4 3" xfId="2092"/>
    <cellStyle name="หัวเรื่อง 4 4" xfId="2093"/>
    <cellStyle name="표준_Sheet1" xfId="2094"/>
    <cellStyle name="一般_0006(1)" xfId="2095"/>
    <cellStyle name="千分位[0]_LC (2)" xfId="2096"/>
    <cellStyle name="千分位_LC (2)" xfId="2097"/>
    <cellStyle name="常规_สต๊อกเดือน 12" xfId="2098"/>
    <cellStyle name="未定義" xfId="2099"/>
    <cellStyle name="標準_138(148)長期前払費用" xfId="2100"/>
    <cellStyle name="貨幣[0]_LC (2)" xfId="2101"/>
    <cellStyle name="貨幣_LC (2)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opLeftCell="A27" zoomScaleNormal="100" zoomScaleSheetLayoutView="100" workbookViewId="0">
      <selection activeCell="Q27" sqref="Q27"/>
    </sheetView>
  </sheetViews>
  <sheetFormatPr defaultColWidth="9.42578125" defaultRowHeight="21" customHeight="1"/>
  <cols>
    <col min="1" max="1" width="44.7109375" style="1" customWidth="1"/>
    <col min="2" max="2" width="1.42578125" style="1" customWidth="1"/>
    <col min="3" max="3" width="5.7109375" style="6" bestFit="1" customWidth="1"/>
    <col min="4" max="4" width="1.42578125" style="6" customWidth="1"/>
    <col min="5" max="5" width="14.7109375" style="1" customWidth="1"/>
    <col min="6" max="6" width="1.42578125" style="278" customWidth="1"/>
    <col min="7" max="7" width="14.7109375" style="1" customWidth="1"/>
    <col min="8" max="8" width="1.42578125" style="278" customWidth="1"/>
    <col min="9" max="9" width="14.7109375" style="1" customWidth="1"/>
    <col min="10" max="10" width="1.42578125" style="1" customWidth="1"/>
    <col min="11" max="11" width="14.7109375" style="1" customWidth="1"/>
    <col min="12" max="12" width="1.42578125" style="1" customWidth="1"/>
    <col min="13" max="16384" width="9.42578125" style="1"/>
  </cols>
  <sheetData>
    <row r="1" spans="1:11" ht="21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2" spans="1:11" ht="21" customHeight="1">
      <c r="A2" s="281" t="s">
        <v>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</row>
    <row r="3" spans="1:11" ht="21" customHeight="1">
      <c r="A3" s="281" t="s">
        <v>176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1" ht="21" customHeight="1">
      <c r="A4" s="282" t="s">
        <v>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1" ht="9" customHeight="1"/>
    <row r="6" spans="1:11" s="9" customFormat="1" ht="21" customHeight="1">
      <c r="C6" s="228" t="s">
        <v>3</v>
      </c>
      <c r="D6" s="228"/>
      <c r="E6" s="228"/>
      <c r="F6" s="276" t="s">
        <v>4</v>
      </c>
      <c r="G6" s="228"/>
      <c r="H6" s="276"/>
      <c r="I6" s="228"/>
      <c r="J6" s="228" t="s">
        <v>5</v>
      </c>
      <c r="K6" s="228"/>
    </row>
    <row r="7" spans="1:11" s="9" customFormat="1" ht="21" customHeight="1">
      <c r="C7" s="233"/>
      <c r="D7" s="233"/>
      <c r="E7" s="228"/>
      <c r="F7" s="276" t="s">
        <v>6</v>
      </c>
      <c r="G7" s="228"/>
      <c r="H7" s="276"/>
      <c r="I7" s="228"/>
      <c r="J7" s="228" t="s">
        <v>6</v>
      </c>
      <c r="K7" s="228"/>
    </row>
    <row r="8" spans="1:11" s="9" customFormat="1" ht="21" customHeight="1">
      <c r="A8" s="18"/>
      <c r="B8" s="18"/>
      <c r="C8" s="228"/>
      <c r="D8" s="228"/>
      <c r="E8" s="228" t="s">
        <v>7</v>
      </c>
      <c r="F8" s="46"/>
      <c r="G8" s="228" t="s">
        <v>7</v>
      </c>
      <c r="H8" s="276"/>
      <c r="I8" s="228" t="s">
        <v>7</v>
      </c>
      <c r="J8" s="228"/>
      <c r="K8" s="228" t="s">
        <v>7</v>
      </c>
    </row>
    <row r="9" spans="1:11" s="9" customFormat="1" ht="21" customHeight="1">
      <c r="A9" s="18"/>
      <c r="B9" s="18"/>
      <c r="C9" s="228"/>
      <c r="D9" s="228"/>
      <c r="E9" s="30" t="s">
        <v>175</v>
      </c>
      <c r="F9" s="279"/>
      <c r="G9" s="30" t="s">
        <v>8</v>
      </c>
      <c r="H9" s="280"/>
      <c r="I9" s="30" t="s">
        <v>175</v>
      </c>
      <c r="J9" s="228"/>
      <c r="K9" s="30" t="s">
        <v>8</v>
      </c>
    </row>
    <row r="10" spans="1:11" s="9" customFormat="1" ht="21" customHeight="1">
      <c r="A10" s="18"/>
      <c r="B10" s="18"/>
      <c r="C10" s="228"/>
      <c r="D10" s="228"/>
      <c r="E10" s="30">
        <v>2019</v>
      </c>
      <c r="F10" s="279"/>
      <c r="G10" s="30">
        <v>2018</v>
      </c>
      <c r="H10" s="280"/>
      <c r="I10" s="30">
        <v>2019</v>
      </c>
      <c r="J10" s="94"/>
      <c r="K10" s="30">
        <v>2018</v>
      </c>
    </row>
    <row r="11" spans="1:11" ht="21" customHeight="1">
      <c r="C11" s="92"/>
      <c r="D11" s="92"/>
      <c r="E11" s="30" t="s">
        <v>9</v>
      </c>
      <c r="F11" s="277"/>
      <c r="G11" s="30"/>
      <c r="H11" s="277"/>
      <c r="I11" s="30" t="s">
        <v>9</v>
      </c>
      <c r="J11" s="232"/>
      <c r="K11" s="30"/>
    </row>
    <row r="12" spans="1:11" ht="21" customHeight="1">
      <c r="A12" s="228" t="s">
        <v>10</v>
      </c>
      <c r="B12" s="228"/>
      <c r="C12" s="92"/>
      <c r="D12" s="92"/>
      <c r="E12" s="30"/>
      <c r="F12" s="277"/>
      <c r="G12" s="92"/>
      <c r="H12" s="277"/>
      <c r="I12" s="92"/>
      <c r="J12" s="232"/>
      <c r="K12" s="92"/>
    </row>
    <row r="13" spans="1:11" ht="21" customHeight="1">
      <c r="A13" s="9" t="s">
        <v>11</v>
      </c>
      <c r="B13" s="9"/>
      <c r="C13" s="2"/>
      <c r="D13" s="2"/>
      <c r="E13" s="9"/>
      <c r="F13" s="154"/>
      <c r="G13" s="9"/>
      <c r="H13" s="154"/>
      <c r="I13" s="9"/>
      <c r="J13" s="154"/>
      <c r="K13" s="9"/>
    </row>
    <row r="14" spans="1:11" s="9" customFormat="1" ht="21" customHeight="1">
      <c r="A14" s="20" t="s">
        <v>12</v>
      </c>
      <c r="B14" s="20"/>
      <c r="C14" s="45">
        <v>4.0999999999999996</v>
      </c>
      <c r="D14" s="45"/>
      <c r="E14" s="65">
        <v>1013555379</v>
      </c>
      <c r="F14" s="65"/>
      <c r="G14" s="65">
        <v>1419892206</v>
      </c>
      <c r="H14" s="65"/>
      <c r="I14" s="65">
        <v>473111524</v>
      </c>
      <c r="J14" s="156"/>
      <c r="K14" s="65">
        <v>447123966</v>
      </c>
    </row>
    <row r="15" spans="1:11" s="9" customFormat="1" ht="21" customHeight="1">
      <c r="A15" s="20" t="s">
        <v>13</v>
      </c>
      <c r="B15" s="20"/>
      <c r="D15" s="45"/>
      <c r="E15" s="65">
        <v>22320776</v>
      </c>
      <c r="F15" s="65"/>
      <c r="G15" s="65">
        <v>9226117</v>
      </c>
      <c r="H15" s="65"/>
      <c r="I15" s="65">
        <v>22059734</v>
      </c>
      <c r="J15" s="156"/>
      <c r="K15" s="65">
        <v>7478510</v>
      </c>
    </row>
    <row r="16" spans="1:11" s="9" customFormat="1" ht="21" customHeight="1">
      <c r="A16" s="20" t="s">
        <v>14</v>
      </c>
      <c r="B16" s="20"/>
      <c r="C16" s="45">
        <v>5</v>
      </c>
      <c r="D16" s="45"/>
      <c r="E16" s="65">
        <v>2220620178</v>
      </c>
      <c r="F16" s="65"/>
      <c r="G16" s="65">
        <v>2008927126</v>
      </c>
      <c r="H16" s="65"/>
      <c r="I16" s="65">
        <v>1012741001</v>
      </c>
      <c r="J16" s="156"/>
      <c r="K16" s="65">
        <v>849811793</v>
      </c>
    </row>
    <row r="17" spans="1:11" s="9" customFormat="1" ht="21" customHeight="1">
      <c r="A17" s="20" t="s">
        <v>15</v>
      </c>
      <c r="B17" s="20"/>
      <c r="C17" s="45"/>
      <c r="D17" s="45"/>
      <c r="E17" s="65">
        <v>57902199</v>
      </c>
      <c r="F17" s="65"/>
      <c r="G17" s="65">
        <v>50198839</v>
      </c>
      <c r="H17" s="65"/>
      <c r="I17" s="65">
        <v>57902199</v>
      </c>
      <c r="J17" s="156"/>
      <c r="K17" s="65">
        <v>50198839</v>
      </c>
    </row>
    <row r="18" spans="1:11" s="9" customFormat="1" ht="21" customHeight="1">
      <c r="A18" s="20" t="s">
        <v>16</v>
      </c>
      <c r="B18" s="20"/>
      <c r="C18" s="45"/>
      <c r="D18" s="45"/>
      <c r="E18" s="65">
        <v>272723823</v>
      </c>
      <c r="F18" s="65"/>
      <c r="G18" s="65">
        <v>374971386</v>
      </c>
      <c r="H18" s="65"/>
      <c r="I18" s="65">
        <v>272723823</v>
      </c>
      <c r="J18" s="156"/>
      <c r="K18" s="65">
        <v>374971386</v>
      </c>
    </row>
    <row r="19" spans="1:11" s="9" customFormat="1" ht="21" customHeight="1">
      <c r="A19" s="20" t="s">
        <v>17</v>
      </c>
      <c r="B19" s="20"/>
      <c r="C19" s="45"/>
      <c r="D19" s="45"/>
      <c r="E19" s="65">
        <v>142432209</v>
      </c>
      <c r="F19" s="65"/>
      <c r="G19" s="65">
        <v>101855473</v>
      </c>
      <c r="H19" s="65"/>
      <c r="I19" s="65">
        <v>97207937</v>
      </c>
      <c r="J19" s="156"/>
      <c r="K19" s="65">
        <v>60225578</v>
      </c>
    </row>
    <row r="20" spans="1:11" s="9" customFormat="1" ht="21" customHeight="1">
      <c r="A20" s="24" t="s">
        <v>18</v>
      </c>
      <c r="B20" s="24"/>
      <c r="E20" s="25">
        <f>SUM(E14:E19)</f>
        <v>3729554564</v>
      </c>
      <c r="F20" s="22">
        <f t="shared" ref="F20:K20" si="0">SUM(F14:F19)</f>
        <v>0</v>
      </c>
      <c r="G20" s="25">
        <f t="shared" si="0"/>
        <v>3965071147</v>
      </c>
      <c r="H20" s="22">
        <f t="shared" si="0"/>
        <v>0</v>
      </c>
      <c r="I20" s="25">
        <f>SUM(I14:I19)</f>
        <v>1935746218</v>
      </c>
      <c r="J20" s="22">
        <f t="shared" si="0"/>
        <v>0</v>
      </c>
      <c r="K20" s="25">
        <f t="shared" si="0"/>
        <v>1789810072</v>
      </c>
    </row>
    <row r="21" spans="1:11" s="9" customFormat="1" ht="6" customHeight="1">
      <c r="E21" s="32"/>
      <c r="F21" s="157"/>
      <c r="G21" s="32"/>
      <c r="H21" s="157"/>
      <c r="I21" s="32"/>
      <c r="J21" s="158"/>
      <c r="K21" s="32"/>
    </row>
    <row r="22" spans="1:11" s="9" customFormat="1" ht="21" customHeight="1">
      <c r="A22" s="9" t="s">
        <v>19</v>
      </c>
      <c r="C22" s="45"/>
      <c r="D22" s="45"/>
      <c r="E22" s="87"/>
      <c r="F22" s="148"/>
      <c r="G22" s="87"/>
      <c r="H22" s="148"/>
      <c r="I22" s="21"/>
      <c r="J22" s="28"/>
      <c r="K22" s="21"/>
    </row>
    <row r="23" spans="1:11" s="9" customFormat="1" ht="21" customHeight="1">
      <c r="A23" s="20" t="s">
        <v>20</v>
      </c>
      <c r="B23" s="20"/>
      <c r="C23" s="45"/>
      <c r="D23" s="45"/>
      <c r="E23" s="65">
        <v>1186414091</v>
      </c>
      <c r="F23" s="65"/>
      <c r="G23" s="65">
        <v>1122862488</v>
      </c>
      <c r="H23" s="65"/>
      <c r="I23" s="65">
        <v>1000386634</v>
      </c>
      <c r="J23" s="119"/>
      <c r="K23" s="65">
        <v>993285608</v>
      </c>
    </row>
    <row r="24" spans="1:11" s="9" customFormat="1" ht="21" customHeight="1">
      <c r="A24" s="20" t="s">
        <v>21</v>
      </c>
      <c r="B24" s="20"/>
      <c r="C24" s="45">
        <v>6</v>
      </c>
      <c r="D24" s="45"/>
      <c r="E24" s="119">
        <v>0</v>
      </c>
      <c r="F24" s="216"/>
      <c r="G24" s="119">
        <v>0</v>
      </c>
      <c r="H24" s="216"/>
      <c r="I24" s="216">
        <v>4900000</v>
      </c>
      <c r="J24" s="90"/>
      <c r="K24" s="216">
        <v>4949000</v>
      </c>
    </row>
    <row r="25" spans="1:11" s="9" customFormat="1" ht="21" customHeight="1">
      <c r="A25" s="20" t="s">
        <v>22</v>
      </c>
      <c r="B25" s="20"/>
      <c r="C25" s="45">
        <v>7</v>
      </c>
      <c r="D25" s="45"/>
      <c r="E25" s="119">
        <v>0</v>
      </c>
      <c r="F25" s="216"/>
      <c r="G25" s="216">
        <v>1409685</v>
      </c>
      <c r="H25" s="216"/>
      <c r="I25" s="216">
        <v>28420554</v>
      </c>
      <c r="J25" s="90"/>
      <c r="K25" s="216">
        <v>28420554</v>
      </c>
    </row>
    <row r="26" spans="1:11" s="9" customFormat="1" ht="21" customHeight="1">
      <c r="A26" s="20" t="s">
        <v>23</v>
      </c>
      <c r="B26" s="20"/>
      <c r="C26" s="233"/>
      <c r="D26" s="233"/>
      <c r="E26" s="216">
        <v>46662200</v>
      </c>
      <c r="F26" s="216"/>
      <c r="G26" s="216">
        <v>46662200</v>
      </c>
      <c r="H26" s="216"/>
      <c r="I26" s="216">
        <v>46318400</v>
      </c>
      <c r="J26" s="65"/>
      <c r="K26" s="216">
        <v>46318400</v>
      </c>
    </row>
    <row r="27" spans="1:11" s="9" customFormat="1" ht="21" customHeight="1">
      <c r="A27" s="20" t="s">
        <v>24</v>
      </c>
      <c r="B27" s="20"/>
      <c r="C27" s="233">
        <v>8</v>
      </c>
      <c r="D27" s="233"/>
      <c r="E27" s="119">
        <v>0</v>
      </c>
      <c r="F27" s="216"/>
      <c r="G27" s="119">
        <v>0</v>
      </c>
      <c r="H27" s="217"/>
      <c r="I27" s="217">
        <v>1460000000</v>
      </c>
      <c r="J27" s="90"/>
      <c r="K27" s="217">
        <v>1215000000</v>
      </c>
    </row>
    <row r="28" spans="1:11" s="9" customFormat="1" ht="21" customHeight="1">
      <c r="A28" s="20" t="s">
        <v>25</v>
      </c>
      <c r="B28" s="20"/>
      <c r="C28" s="233">
        <v>13.1</v>
      </c>
      <c r="D28" s="233"/>
      <c r="E28" s="217">
        <v>8312011138</v>
      </c>
      <c r="F28" s="217"/>
      <c r="G28" s="217">
        <v>7788296566</v>
      </c>
      <c r="H28" s="217"/>
      <c r="I28" s="217">
        <v>5824902032</v>
      </c>
      <c r="J28" s="90"/>
      <c r="K28" s="217">
        <v>5649595719</v>
      </c>
    </row>
    <row r="29" spans="1:11" s="9" customFormat="1" ht="21" customHeight="1">
      <c r="A29" s="20" t="s">
        <v>26</v>
      </c>
      <c r="B29" s="20"/>
      <c r="C29" s="45">
        <v>9</v>
      </c>
      <c r="D29" s="45"/>
      <c r="E29" s="217">
        <v>168428168</v>
      </c>
      <c r="F29" s="217"/>
      <c r="G29" s="217">
        <v>206789899</v>
      </c>
      <c r="H29" s="217"/>
      <c r="I29" s="217">
        <v>152797187</v>
      </c>
      <c r="J29" s="65"/>
      <c r="K29" s="217">
        <v>187945763</v>
      </c>
    </row>
    <row r="30" spans="1:11" s="9" customFormat="1" ht="21" customHeight="1">
      <c r="A30" s="20" t="s">
        <v>27</v>
      </c>
      <c r="B30" s="20"/>
      <c r="C30" s="45"/>
      <c r="D30" s="45"/>
      <c r="E30" s="217">
        <v>52587794</v>
      </c>
      <c r="F30" s="217"/>
      <c r="G30" s="217">
        <v>45723821</v>
      </c>
      <c r="H30" s="217"/>
      <c r="I30" s="217">
        <v>41051229</v>
      </c>
      <c r="J30" s="65"/>
      <c r="K30" s="217">
        <v>32552616</v>
      </c>
    </row>
    <row r="31" spans="1:11" s="9" customFormat="1" ht="21" customHeight="1">
      <c r="A31" s="20" t="s">
        <v>28</v>
      </c>
      <c r="B31" s="20"/>
      <c r="C31" s="45"/>
      <c r="D31" s="45"/>
      <c r="E31" s="217">
        <v>13321915</v>
      </c>
      <c r="F31" s="217"/>
      <c r="G31" s="217">
        <v>13321915</v>
      </c>
      <c r="H31" s="217"/>
      <c r="I31" s="217">
        <v>13321915</v>
      </c>
      <c r="J31" s="65"/>
      <c r="K31" s="217">
        <v>13321915</v>
      </c>
    </row>
    <row r="32" spans="1:11" s="9" customFormat="1" ht="21" customHeight="1">
      <c r="A32" s="20" t="s">
        <v>29</v>
      </c>
      <c r="B32" s="20"/>
      <c r="C32" s="45"/>
      <c r="D32" s="45"/>
      <c r="E32" s="217">
        <v>1034084533</v>
      </c>
      <c r="F32" s="217"/>
      <c r="G32" s="217">
        <v>820110704</v>
      </c>
      <c r="H32" s="217"/>
      <c r="I32" s="217">
        <v>955404146</v>
      </c>
      <c r="J32" s="65"/>
      <c r="K32" s="217">
        <v>768342027</v>
      </c>
    </row>
    <row r="33" spans="1:11" s="9" customFormat="1" ht="21" customHeight="1">
      <c r="A33" s="20" t="s">
        <v>30</v>
      </c>
      <c r="B33" s="20"/>
      <c r="C33" s="45"/>
      <c r="D33" s="45"/>
      <c r="E33" s="218">
        <v>84510010</v>
      </c>
      <c r="F33" s="217"/>
      <c r="G33" s="218">
        <v>63815601</v>
      </c>
      <c r="H33" s="217"/>
      <c r="I33" s="218">
        <v>110352276</v>
      </c>
      <c r="J33" s="65"/>
      <c r="K33" s="218">
        <v>90599410</v>
      </c>
    </row>
    <row r="34" spans="1:11" s="9" customFormat="1" ht="21" customHeight="1">
      <c r="A34" s="24" t="s">
        <v>31</v>
      </c>
      <c r="B34" s="24"/>
      <c r="C34" s="233"/>
      <c r="D34" s="233"/>
      <c r="E34" s="25">
        <f>SUM(E23:E33)</f>
        <v>10898019849</v>
      </c>
      <c r="F34" s="22"/>
      <c r="G34" s="25">
        <f>SUM(G23:G33)</f>
        <v>10108992879</v>
      </c>
      <c r="H34" s="22"/>
      <c r="I34" s="25">
        <f>SUM(I23:I33)</f>
        <v>9637854373</v>
      </c>
      <c r="J34" s="28"/>
      <c r="K34" s="25">
        <f>SUM(K23:K33)</f>
        <v>9030331012</v>
      </c>
    </row>
    <row r="35" spans="1:11" s="9" customFormat="1" ht="21" customHeight="1" thickBot="1">
      <c r="A35" s="4" t="s">
        <v>32</v>
      </c>
      <c r="B35" s="4"/>
      <c r="C35" s="228"/>
      <c r="D35" s="228"/>
      <c r="E35" s="29">
        <f>E20+E34</f>
        <v>14627574413</v>
      </c>
      <c r="F35" s="22"/>
      <c r="G35" s="29">
        <f>G20+G34</f>
        <v>14074064026</v>
      </c>
      <c r="H35" s="22"/>
      <c r="I35" s="29">
        <f>I20+I34</f>
        <v>11573600591</v>
      </c>
      <c r="J35" s="28"/>
      <c r="K35" s="29">
        <f>K20+K34</f>
        <v>10820141084</v>
      </c>
    </row>
    <row r="36" spans="1:11" s="9" customFormat="1" ht="21" customHeight="1" thickTop="1">
      <c r="C36" s="228"/>
      <c r="D36" s="228"/>
      <c r="E36" s="22"/>
      <c r="F36" s="22"/>
      <c r="G36" s="22"/>
      <c r="H36" s="22"/>
      <c r="I36" s="22"/>
      <c r="J36" s="28"/>
      <c r="K36" s="22"/>
    </row>
    <row r="37" spans="1:11" s="9" customFormat="1" ht="21" customHeight="1">
      <c r="C37" s="228"/>
      <c r="D37" s="228"/>
      <c r="E37" s="22"/>
      <c r="F37" s="22"/>
      <c r="G37" s="22"/>
      <c r="H37" s="22"/>
      <c r="I37" s="22"/>
      <c r="J37" s="28"/>
      <c r="K37" s="22"/>
    </row>
    <row r="38" spans="1:11" s="9" customFormat="1" ht="21" customHeight="1">
      <c r="C38" s="228"/>
      <c r="D38" s="228"/>
      <c r="E38" s="22"/>
      <c r="F38" s="22"/>
      <c r="G38" s="22"/>
      <c r="H38" s="22"/>
      <c r="I38" s="22"/>
      <c r="J38" s="28"/>
      <c r="K38" s="22"/>
    </row>
    <row r="39" spans="1:11" s="9" customFormat="1" ht="21" customHeight="1">
      <c r="C39" s="228"/>
      <c r="D39" s="228"/>
      <c r="E39" s="22"/>
      <c r="F39" s="22"/>
      <c r="G39" s="22"/>
      <c r="H39" s="22"/>
      <c r="I39" s="22"/>
      <c r="J39" s="28"/>
      <c r="K39" s="22"/>
    </row>
    <row r="40" spans="1:11" s="9" customFormat="1" ht="21" customHeight="1">
      <c r="A40" s="77" t="s">
        <v>33</v>
      </c>
      <c r="B40" s="77"/>
      <c r="C40" s="228"/>
      <c r="D40" s="228"/>
      <c r="E40" s="22"/>
      <c r="F40" s="22"/>
      <c r="G40" s="22"/>
      <c r="H40" s="22"/>
      <c r="I40" s="22"/>
      <c r="J40" s="28"/>
      <c r="K40" s="22"/>
    </row>
    <row r="41" spans="1:11" s="9" customFormat="1" ht="21" customHeight="1">
      <c r="C41" s="228"/>
      <c r="D41" s="228"/>
      <c r="E41" s="22"/>
      <c r="F41" s="22"/>
      <c r="G41" s="22"/>
      <c r="H41" s="22"/>
      <c r="I41" s="22"/>
      <c r="J41" s="28"/>
      <c r="K41" s="22"/>
    </row>
    <row r="42" spans="1:11" s="9" customFormat="1" ht="21" customHeight="1">
      <c r="C42" s="228"/>
      <c r="D42" s="228"/>
      <c r="E42" s="22"/>
      <c r="F42" s="22"/>
      <c r="G42" s="22"/>
      <c r="H42" s="22"/>
      <c r="I42" s="22"/>
      <c r="J42" s="28"/>
      <c r="K42" s="22"/>
    </row>
    <row r="43" spans="1:11" s="9" customFormat="1" ht="21" customHeight="1">
      <c r="C43" s="228"/>
      <c r="D43" s="228"/>
      <c r="E43" s="22"/>
      <c r="F43" s="22"/>
      <c r="G43" s="22"/>
      <c r="H43" s="22"/>
      <c r="I43" s="22"/>
      <c r="J43" s="28"/>
      <c r="K43" s="22"/>
    </row>
    <row r="44" spans="1:11" s="9" customFormat="1" ht="21" customHeight="1">
      <c r="C44" s="228"/>
      <c r="D44" s="228"/>
      <c r="E44" s="22"/>
      <c r="F44" s="22"/>
      <c r="G44" s="22"/>
      <c r="H44" s="22"/>
      <c r="I44" s="22"/>
      <c r="J44" s="28"/>
      <c r="K44" s="22"/>
    </row>
    <row r="45" spans="1:11" ht="21" customHeight="1">
      <c r="C45" s="95"/>
      <c r="D45" s="95"/>
      <c r="E45" s="3"/>
      <c r="F45" s="3"/>
      <c r="G45" s="3"/>
      <c r="H45" s="3"/>
      <c r="I45" s="3"/>
      <c r="J45" s="3"/>
      <c r="K45" s="5"/>
    </row>
    <row r="46" spans="1:11" ht="21" customHeight="1">
      <c r="A46" s="229" t="s">
        <v>34</v>
      </c>
      <c r="B46" s="229"/>
      <c r="E46" s="9"/>
      <c r="F46" s="154"/>
      <c r="G46" s="283" t="s">
        <v>34</v>
      </c>
      <c r="H46" s="283"/>
      <c r="I46" s="283"/>
      <c r="J46" s="283"/>
      <c r="K46" s="283"/>
    </row>
  </sheetData>
  <mergeCells count="5">
    <mergeCell ref="A1:K1"/>
    <mergeCell ref="A2:K2"/>
    <mergeCell ref="A3:K3"/>
    <mergeCell ref="A4:K4"/>
    <mergeCell ref="G46:K46"/>
  </mergeCells>
  <pageMargins left="0.8" right="0.4" top="1" bottom="0.5" header="0.6" footer="0.3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0"/>
  <sheetViews>
    <sheetView topLeftCell="A29" zoomScaleNormal="100" zoomScaleSheetLayoutView="100" workbookViewId="0">
      <selection activeCell="G40" sqref="G40"/>
    </sheetView>
  </sheetViews>
  <sheetFormatPr defaultColWidth="9.42578125" defaultRowHeight="21" customHeight="1"/>
  <cols>
    <col min="1" max="1" width="45.5703125" style="159" customWidth="1"/>
    <col min="2" max="2" width="1.42578125" style="159" customWidth="1"/>
    <col min="3" max="3" width="8.28515625" style="159" bestFit="1" customWidth="1"/>
    <col min="4" max="4" width="1.42578125" style="159" customWidth="1"/>
    <col min="5" max="5" width="14.7109375" style="159" customWidth="1"/>
    <col min="6" max="6" width="1.42578125" style="159" customWidth="1"/>
    <col min="7" max="7" width="14.7109375" style="159" customWidth="1"/>
    <col min="8" max="8" width="1.42578125" style="159" customWidth="1"/>
    <col min="9" max="9" width="14.7109375" style="159" customWidth="1"/>
    <col min="10" max="10" width="1.42578125" style="159" customWidth="1"/>
    <col min="11" max="11" width="14.7109375" style="159" customWidth="1"/>
    <col min="12" max="12" width="1.28515625" style="159" customWidth="1"/>
    <col min="13" max="16384" width="9.42578125" style="159"/>
  </cols>
  <sheetData>
    <row r="1" spans="1:11" ht="21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1" ht="21" customHeight="1">
      <c r="A2" s="284" t="s">
        <v>35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1" ht="21" customHeight="1">
      <c r="A3" s="284" t="s">
        <v>176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1" ht="21" customHeight="1">
      <c r="A4" s="285" t="s">
        <v>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9" customHeight="1"/>
    <row r="6" spans="1:11" s="160" customFormat="1" ht="21" customHeight="1">
      <c r="C6" s="230" t="s">
        <v>3</v>
      </c>
      <c r="D6" s="230"/>
      <c r="E6" s="230"/>
      <c r="F6" s="230" t="s">
        <v>4</v>
      </c>
      <c r="G6" s="230"/>
      <c r="H6" s="161"/>
      <c r="I6" s="230"/>
      <c r="J6" s="230" t="s">
        <v>5</v>
      </c>
      <c r="K6" s="230"/>
    </row>
    <row r="7" spans="1:11" s="160" customFormat="1" ht="21" customHeight="1">
      <c r="E7" s="230"/>
      <c r="F7" s="230" t="s">
        <v>6</v>
      </c>
      <c r="G7" s="230"/>
      <c r="H7" s="161"/>
      <c r="I7" s="230"/>
      <c r="J7" s="230" t="s">
        <v>6</v>
      </c>
      <c r="K7" s="230"/>
    </row>
    <row r="8" spans="1:11" s="160" customFormat="1" ht="21" customHeight="1">
      <c r="A8" s="18"/>
      <c r="B8" s="18"/>
      <c r="C8" s="230"/>
      <c r="D8" s="230"/>
      <c r="E8" s="228" t="s">
        <v>7</v>
      </c>
      <c r="F8" s="161"/>
      <c r="G8" s="230" t="s">
        <v>7</v>
      </c>
      <c r="H8" s="161"/>
      <c r="I8" s="228" t="s">
        <v>7</v>
      </c>
      <c r="J8" s="161"/>
      <c r="K8" s="230" t="s">
        <v>7</v>
      </c>
    </row>
    <row r="9" spans="1:11" s="160" customFormat="1" ht="21" customHeight="1">
      <c r="A9" s="18"/>
      <c r="B9" s="18"/>
      <c r="C9" s="230"/>
      <c r="D9" s="230"/>
      <c r="E9" s="30" t="s">
        <v>175</v>
      </c>
      <c r="F9" s="94"/>
      <c r="G9" s="30" t="s">
        <v>8</v>
      </c>
      <c r="H9" s="30"/>
      <c r="I9" s="30" t="s">
        <v>175</v>
      </c>
      <c r="J9" s="228"/>
      <c r="K9" s="30" t="s">
        <v>8</v>
      </c>
    </row>
    <row r="10" spans="1:11" s="160" customFormat="1" ht="21" customHeight="1">
      <c r="A10" s="8"/>
      <c r="B10" s="8"/>
      <c r="C10" s="230"/>
      <c r="D10" s="230"/>
      <c r="E10" s="30">
        <v>2019</v>
      </c>
      <c r="F10" s="94"/>
      <c r="G10" s="30">
        <v>2018</v>
      </c>
      <c r="H10" s="30"/>
      <c r="I10" s="30">
        <v>2019</v>
      </c>
      <c r="J10" s="94"/>
      <c r="K10" s="30">
        <v>2018</v>
      </c>
    </row>
    <row r="11" spans="1:11" s="160" customFormat="1" ht="21" customHeight="1">
      <c r="A11" s="8"/>
      <c r="B11" s="8"/>
      <c r="C11" s="230"/>
      <c r="D11" s="230"/>
      <c r="E11" s="30" t="s">
        <v>9</v>
      </c>
      <c r="F11" s="161"/>
      <c r="G11" s="30"/>
      <c r="H11" s="163"/>
      <c r="I11" s="30" t="s">
        <v>9</v>
      </c>
      <c r="J11" s="161"/>
      <c r="K11" s="30"/>
    </row>
    <row r="12" spans="1:11" s="160" customFormat="1" ht="21" customHeight="1">
      <c r="A12" s="184" t="s">
        <v>36</v>
      </c>
      <c r="B12" s="184"/>
      <c r="C12" s="184"/>
      <c r="D12" s="184"/>
      <c r="E12" s="184"/>
      <c r="F12" s="161"/>
      <c r="G12" s="230"/>
      <c r="H12" s="161"/>
      <c r="J12" s="161"/>
      <c r="K12" s="230"/>
    </row>
    <row r="13" spans="1:11" s="160" customFormat="1" ht="21" customHeight="1">
      <c r="A13" s="160" t="s">
        <v>37</v>
      </c>
      <c r="C13" s="229"/>
      <c r="D13" s="229"/>
      <c r="F13" s="164"/>
      <c r="H13" s="164"/>
      <c r="J13" s="164"/>
    </row>
    <row r="14" spans="1:11" s="160" customFormat="1" ht="21" customHeight="1">
      <c r="A14" s="8" t="s">
        <v>38</v>
      </c>
      <c r="B14" s="8"/>
      <c r="C14" s="229">
        <v>11</v>
      </c>
      <c r="D14" s="229"/>
      <c r="E14" s="216">
        <v>2310000000</v>
      </c>
      <c r="F14" s="216"/>
      <c r="G14" s="216">
        <v>2400000000</v>
      </c>
      <c r="H14" s="216"/>
      <c r="I14" s="216">
        <v>1610000000</v>
      </c>
      <c r="J14" s="36"/>
      <c r="K14" s="216">
        <v>1700000000</v>
      </c>
    </row>
    <row r="15" spans="1:11" s="160" customFormat="1" ht="21" customHeight="1">
      <c r="A15" s="8" t="s">
        <v>39</v>
      </c>
      <c r="B15" s="8"/>
      <c r="C15" s="229">
        <v>12</v>
      </c>
      <c r="D15" s="229"/>
      <c r="E15" s="88">
        <v>4897769777</v>
      </c>
      <c r="F15" s="88"/>
      <c r="G15" s="88">
        <v>5905915561</v>
      </c>
      <c r="H15" s="88"/>
      <c r="I15" s="88">
        <v>2606430796</v>
      </c>
      <c r="J15" s="36"/>
      <c r="K15" s="88">
        <v>3282335972</v>
      </c>
    </row>
    <row r="16" spans="1:11" s="160" customFormat="1" ht="21" customHeight="1">
      <c r="A16" s="8" t="s">
        <v>40</v>
      </c>
      <c r="B16" s="8"/>
      <c r="C16" s="165"/>
      <c r="D16" s="165"/>
      <c r="J16" s="164"/>
    </row>
    <row r="17" spans="1:11" s="160" customFormat="1" ht="21" customHeight="1">
      <c r="A17" s="108" t="s">
        <v>41</v>
      </c>
      <c r="B17" s="108"/>
      <c r="C17" s="165"/>
      <c r="D17" s="165"/>
      <c r="E17" s="217">
        <v>29859025</v>
      </c>
      <c r="F17" s="217"/>
      <c r="G17" s="217">
        <v>18329713</v>
      </c>
      <c r="H17" s="217"/>
      <c r="I17" s="217">
        <v>29859025</v>
      </c>
      <c r="J17" s="36"/>
      <c r="K17" s="217">
        <v>18329713</v>
      </c>
    </row>
    <row r="18" spans="1:11" s="160" customFormat="1" ht="21" customHeight="1">
      <c r="A18" s="8" t="s">
        <v>42</v>
      </c>
      <c r="B18" s="8"/>
      <c r="C18" s="165"/>
      <c r="D18" s="165"/>
      <c r="E18" s="65"/>
      <c r="F18" s="65"/>
      <c r="G18" s="65"/>
      <c r="H18" s="65"/>
      <c r="I18" s="65"/>
      <c r="J18" s="36"/>
      <c r="K18" s="65"/>
    </row>
    <row r="19" spans="1:11" s="160" customFormat="1" ht="21" customHeight="1">
      <c r="A19" s="108" t="s">
        <v>43</v>
      </c>
      <c r="B19" s="108"/>
      <c r="C19" s="165">
        <v>13.3</v>
      </c>
      <c r="D19" s="165"/>
      <c r="E19" s="65">
        <v>78655915</v>
      </c>
      <c r="F19" s="65"/>
      <c r="G19" s="65">
        <v>120622592</v>
      </c>
      <c r="H19" s="65"/>
      <c r="I19" s="65">
        <v>68396455</v>
      </c>
      <c r="J19" s="36"/>
      <c r="K19" s="65">
        <v>106656715</v>
      </c>
    </row>
    <row r="20" spans="1:11" s="160" customFormat="1" ht="21" customHeight="1">
      <c r="A20" s="31" t="s">
        <v>44</v>
      </c>
      <c r="B20" s="31"/>
      <c r="C20" s="165"/>
      <c r="D20" s="165"/>
      <c r="E20" s="65">
        <v>14897720</v>
      </c>
      <c r="F20" s="65"/>
      <c r="G20" s="65">
        <v>15272178</v>
      </c>
      <c r="H20" s="65"/>
      <c r="I20" s="65">
        <v>13955803</v>
      </c>
      <c r="J20" s="36"/>
      <c r="K20" s="65">
        <v>14330942</v>
      </c>
    </row>
    <row r="21" spans="1:11" s="160" customFormat="1" ht="21" customHeight="1">
      <c r="A21" s="37" t="s">
        <v>45</v>
      </c>
      <c r="B21" s="37"/>
      <c r="C21" s="165"/>
      <c r="D21" s="165"/>
      <c r="E21" s="25">
        <f>SUM(E14:E20)</f>
        <v>7331182437</v>
      </c>
      <c r="F21" s="22"/>
      <c r="G21" s="25">
        <f>SUM(G14:G20)</f>
        <v>8460140044</v>
      </c>
      <c r="H21" s="22"/>
      <c r="I21" s="25">
        <f>SUM(I14:I20)</f>
        <v>4328642079</v>
      </c>
      <c r="J21" s="22"/>
      <c r="K21" s="25">
        <f>SUM(K14:K20)</f>
        <v>5121653342</v>
      </c>
    </row>
    <row r="22" spans="1:11" s="160" customFormat="1" ht="21" customHeight="1">
      <c r="A22" s="33"/>
      <c r="B22" s="33"/>
      <c r="C22" s="165"/>
      <c r="D22" s="165"/>
      <c r="E22" s="22"/>
      <c r="F22" s="22"/>
      <c r="G22" s="22"/>
      <c r="H22" s="22"/>
      <c r="I22" s="22"/>
      <c r="J22" s="22"/>
      <c r="K22" s="22"/>
    </row>
    <row r="23" spans="1:11" s="160" customFormat="1" ht="21" customHeight="1">
      <c r="A23" s="7" t="s">
        <v>46</v>
      </c>
      <c r="B23" s="7"/>
      <c r="E23" s="26"/>
      <c r="F23" s="22"/>
      <c r="G23" s="26"/>
      <c r="H23" s="22"/>
      <c r="I23" s="26"/>
      <c r="J23" s="22"/>
      <c r="K23" s="26"/>
    </row>
    <row r="24" spans="1:11" s="160" customFormat="1" ht="21" customHeight="1">
      <c r="A24" s="8" t="s">
        <v>183</v>
      </c>
      <c r="B24" s="8"/>
      <c r="C24" s="165">
        <v>13.2</v>
      </c>
      <c r="D24" s="165"/>
      <c r="E24" s="217">
        <v>8588300873</v>
      </c>
      <c r="F24" s="217"/>
      <c r="G24" s="217">
        <v>8177323409</v>
      </c>
      <c r="H24" s="217"/>
      <c r="I24" s="217">
        <v>5855946003</v>
      </c>
      <c r="J24" s="217"/>
      <c r="K24" s="217">
        <v>5774825434</v>
      </c>
    </row>
    <row r="25" spans="1:11" s="160" customFormat="1" ht="21" customHeight="1">
      <c r="A25" s="8" t="s">
        <v>42</v>
      </c>
      <c r="B25" s="8"/>
    </row>
    <row r="26" spans="1:11" s="160" customFormat="1" ht="21" customHeight="1">
      <c r="A26" s="108" t="s">
        <v>184</v>
      </c>
      <c r="B26" s="8"/>
      <c r="C26" s="165">
        <v>13.3</v>
      </c>
      <c r="D26" s="165"/>
      <c r="E26" s="217">
        <v>124378469</v>
      </c>
      <c r="F26" s="217"/>
      <c r="G26" s="217">
        <v>99123432</v>
      </c>
      <c r="H26" s="217"/>
      <c r="I26" s="217">
        <v>107798970</v>
      </c>
      <c r="J26" s="217"/>
      <c r="K26" s="217">
        <v>87488629</v>
      </c>
    </row>
    <row r="27" spans="1:11" s="160" customFormat="1" ht="21" customHeight="1">
      <c r="A27" s="8" t="s">
        <v>47</v>
      </c>
      <c r="B27" s="8"/>
      <c r="C27" s="165">
        <v>14</v>
      </c>
      <c r="D27" s="165"/>
      <c r="E27" s="217">
        <v>179290053</v>
      </c>
      <c r="F27" s="217"/>
      <c r="G27" s="217">
        <v>273868177</v>
      </c>
      <c r="H27" s="217"/>
      <c r="I27" s="217">
        <v>169657076</v>
      </c>
      <c r="J27" s="217"/>
      <c r="K27" s="217">
        <v>266992567</v>
      </c>
    </row>
    <row r="28" spans="1:11" s="160" customFormat="1" ht="21" customHeight="1">
      <c r="A28" s="8" t="s">
        <v>48</v>
      </c>
      <c r="B28" s="8"/>
      <c r="C28" s="165"/>
      <c r="D28" s="165"/>
      <c r="E28" s="217">
        <v>87944420</v>
      </c>
      <c r="F28" s="217"/>
      <c r="G28" s="217">
        <v>95238280</v>
      </c>
      <c r="H28" s="217"/>
      <c r="I28" s="217">
        <v>87174016</v>
      </c>
      <c r="J28" s="217"/>
      <c r="K28" s="217">
        <v>94124281</v>
      </c>
    </row>
    <row r="29" spans="1:11" s="160" customFormat="1" ht="21" customHeight="1">
      <c r="A29" s="37" t="s">
        <v>49</v>
      </c>
      <c r="B29" s="37"/>
      <c r="C29" s="166"/>
      <c r="D29" s="166"/>
      <c r="E29" s="25">
        <f>+SUM(E24:E28)</f>
        <v>8979913815</v>
      </c>
      <c r="F29" s="22"/>
      <c r="G29" s="25">
        <f>+SUM(G24:G28)</f>
        <v>8645553298</v>
      </c>
      <c r="H29" s="22"/>
      <c r="I29" s="25">
        <f>+SUM(I24:I28)</f>
        <v>6220576065</v>
      </c>
      <c r="J29" s="22"/>
      <c r="K29" s="25">
        <f>+SUM(K24:K28)</f>
        <v>6223430911</v>
      </c>
    </row>
    <row r="30" spans="1:11" s="160" customFormat="1" ht="21" customHeight="1">
      <c r="A30" s="8" t="s">
        <v>50</v>
      </c>
      <c r="B30" s="8"/>
      <c r="C30" s="27"/>
      <c r="D30" s="27"/>
      <c r="E30" s="25">
        <f>E21+E29</f>
        <v>16311096252</v>
      </c>
      <c r="F30" s="22"/>
      <c r="G30" s="25">
        <f>G21+G29</f>
        <v>17105693342</v>
      </c>
      <c r="H30" s="22"/>
      <c r="I30" s="25">
        <f>I21+I29</f>
        <v>10549218144</v>
      </c>
      <c r="J30" s="22"/>
      <c r="K30" s="25">
        <f>K21+K29</f>
        <v>11345084253</v>
      </c>
    </row>
    <row r="31" spans="1:11" s="160" customFormat="1" ht="21" customHeight="1">
      <c r="A31" s="8"/>
      <c r="B31" s="8"/>
      <c r="C31" s="27"/>
      <c r="D31" s="27"/>
      <c r="E31" s="22"/>
      <c r="F31" s="22"/>
      <c r="G31" s="22"/>
      <c r="H31" s="22"/>
      <c r="I31" s="22"/>
      <c r="J31" s="22"/>
      <c r="K31" s="22"/>
    </row>
    <row r="32" spans="1:11" s="160" customFormat="1" ht="21" customHeight="1">
      <c r="A32" s="8"/>
      <c r="B32" s="8"/>
      <c r="C32" s="27"/>
      <c r="D32" s="27"/>
      <c r="E32" s="22"/>
      <c r="F32" s="22"/>
      <c r="G32" s="22"/>
      <c r="H32" s="22"/>
      <c r="I32" s="22"/>
      <c r="J32" s="22"/>
      <c r="K32" s="22"/>
    </row>
    <row r="33" spans="1:11" s="160" customFormat="1" ht="21" customHeight="1">
      <c r="A33" s="8"/>
      <c r="B33" s="8"/>
      <c r="C33" s="27"/>
      <c r="D33" s="27"/>
      <c r="E33" s="22"/>
      <c r="F33" s="22"/>
      <c r="G33" s="22"/>
      <c r="H33" s="22"/>
      <c r="I33" s="22"/>
      <c r="J33" s="22"/>
      <c r="K33" s="22"/>
    </row>
    <row r="34" spans="1:11" s="160" customFormat="1" ht="21" customHeight="1">
      <c r="A34" s="8"/>
      <c r="B34" s="8"/>
      <c r="C34" s="27"/>
      <c r="D34" s="27"/>
      <c r="E34" s="22"/>
      <c r="F34" s="22"/>
      <c r="G34" s="22"/>
      <c r="H34" s="22"/>
      <c r="I34" s="22"/>
      <c r="J34" s="22"/>
      <c r="K34" s="22"/>
    </row>
    <row r="35" spans="1:11" s="160" customFormat="1" ht="26.25" customHeight="1">
      <c r="A35" s="8"/>
      <c r="B35" s="8"/>
      <c r="C35" s="27"/>
      <c r="D35" s="27"/>
      <c r="E35" s="22"/>
      <c r="F35" s="22"/>
      <c r="G35" s="22"/>
      <c r="H35" s="22"/>
      <c r="I35" s="22"/>
      <c r="J35" s="22"/>
      <c r="K35" s="22"/>
    </row>
    <row r="36" spans="1:11" s="160" customFormat="1" ht="21" customHeight="1">
      <c r="A36" s="8"/>
      <c r="B36" s="8"/>
      <c r="C36" s="27"/>
      <c r="D36" s="27"/>
      <c r="E36" s="22"/>
      <c r="F36" s="22"/>
      <c r="G36" s="22"/>
      <c r="H36" s="22"/>
      <c r="I36" s="22"/>
      <c r="J36" s="22"/>
      <c r="K36" s="22"/>
    </row>
    <row r="37" spans="1:11" s="160" customFormat="1" ht="21" customHeight="1">
      <c r="A37" s="8"/>
      <c r="B37" s="8"/>
      <c r="C37" s="27"/>
      <c r="D37" s="27"/>
      <c r="E37" s="22"/>
      <c r="F37" s="22"/>
      <c r="G37" s="22"/>
      <c r="H37" s="22"/>
      <c r="I37" s="22"/>
      <c r="J37" s="22"/>
      <c r="K37" s="22"/>
    </row>
    <row r="38" spans="1:11" s="160" customFormat="1" ht="21" customHeight="1">
      <c r="A38" s="8"/>
      <c r="B38" s="8"/>
      <c r="C38" s="27"/>
      <c r="D38" s="27"/>
      <c r="E38" s="22"/>
      <c r="F38" s="22"/>
      <c r="G38" s="22"/>
      <c r="H38" s="22"/>
      <c r="I38" s="22"/>
      <c r="J38" s="22"/>
      <c r="K38" s="22"/>
    </row>
    <row r="39" spans="1:11" s="160" customFormat="1" ht="21" customHeight="1">
      <c r="A39" s="8"/>
      <c r="B39" s="8"/>
      <c r="C39" s="27"/>
      <c r="D39" s="27"/>
      <c r="E39" s="22"/>
      <c r="F39" s="22"/>
      <c r="G39" s="22"/>
      <c r="H39" s="22"/>
      <c r="I39" s="22"/>
      <c r="J39" s="22"/>
      <c r="K39" s="22"/>
    </row>
    <row r="40" spans="1:11" s="160" customFormat="1" ht="21" customHeight="1">
      <c r="F40" s="164"/>
      <c r="H40" s="164"/>
      <c r="J40" s="164"/>
    </row>
    <row r="41" spans="1:11" s="160" customFormat="1" ht="21" customHeight="1">
      <c r="F41" s="164"/>
      <c r="H41" s="164"/>
      <c r="J41" s="164"/>
    </row>
    <row r="42" spans="1:11" s="160" customFormat="1" ht="21" customHeight="1">
      <c r="F42" s="164"/>
      <c r="H42" s="164"/>
      <c r="J42" s="164"/>
    </row>
    <row r="43" spans="1:11" s="160" customFormat="1" ht="21" customHeight="1">
      <c r="F43" s="164"/>
      <c r="H43" s="164"/>
      <c r="J43" s="164"/>
    </row>
    <row r="44" spans="1:11" s="160" customFormat="1" ht="21" customHeight="1">
      <c r="F44" s="164"/>
      <c r="H44" s="164"/>
      <c r="J44" s="164"/>
    </row>
    <row r="45" spans="1:11" ht="21" customHeight="1">
      <c r="A45" s="229" t="s">
        <v>34</v>
      </c>
      <c r="B45" s="229"/>
      <c r="C45" s="6"/>
      <c r="D45" s="6"/>
      <c r="E45" s="9"/>
      <c r="F45" s="154"/>
      <c r="G45" s="283" t="s">
        <v>34</v>
      </c>
      <c r="H45" s="283"/>
      <c r="I45" s="283"/>
      <c r="J45" s="283"/>
      <c r="K45" s="283"/>
    </row>
    <row r="46" spans="1:11" ht="21" customHeight="1">
      <c r="A46" s="284" t="s">
        <v>0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</row>
    <row r="47" spans="1:11" ht="21" customHeight="1">
      <c r="A47" s="284" t="s">
        <v>35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</row>
    <row r="48" spans="1:11" ht="21" customHeight="1">
      <c r="A48" s="284" t="s">
        <v>176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</row>
    <row r="49" spans="1:11" ht="21" customHeight="1">
      <c r="A49" s="285" t="s">
        <v>2</v>
      </c>
      <c r="B49" s="285"/>
      <c r="C49" s="285"/>
      <c r="D49" s="285"/>
      <c r="E49" s="285"/>
      <c r="F49" s="285"/>
      <c r="G49" s="285"/>
      <c r="H49" s="285"/>
      <c r="I49" s="285"/>
      <c r="J49" s="285"/>
      <c r="K49" s="285"/>
    </row>
    <row r="50" spans="1:11" ht="9" customHeight="1"/>
    <row r="51" spans="1:11" s="160" customFormat="1" ht="21" customHeight="1">
      <c r="C51" s="230" t="s">
        <v>3</v>
      </c>
      <c r="D51" s="230"/>
      <c r="E51" s="230"/>
      <c r="F51" s="230" t="s">
        <v>4</v>
      </c>
      <c r="G51" s="230"/>
      <c r="H51" s="230"/>
      <c r="I51" s="230"/>
      <c r="J51" s="230" t="s">
        <v>5</v>
      </c>
      <c r="K51" s="230"/>
    </row>
    <row r="52" spans="1:11" s="160" customFormat="1" ht="21" customHeight="1">
      <c r="E52" s="230"/>
      <c r="F52" s="230" t="s">
        <v>6</v>
      </c>
      <c r="G52" s="230"/>
      <c r="H52" s="230"/>
      <c r="I52" s="230"/>
      <c r="J52" s="230" t="s">
        <v>6</v>
      </c>
      <c r="K52" s="230"/>
    </row>
    <row r="53" spans="1:11" s="160" customFormat="1" ht="21" customHeight="1">
      <c r="A53" s="18"/>
      <c r="B53" s="18"/>
      <c r="C53" s="230"/>
      <c r="D53" s="230"/>
      <c r="E53" s="228" t="s">
        <v>7</v>
      </c>
      <c r="F53" s="230"/>
      <c r="G53" s="230" t="s">
        <v>7</v>
      </c>
      <c r="H53" s="230"/>
      <c r="I53" s="228" t="s">
        <v>7</v>
      </c>
      <c r="J53" s="230"/>
      <c r="K53" s="230" t="s">
        <v>7</v>
      </c>
    </row>
    <row r="54" spans="1:11" s="160" customFormat="1" ht="21" customHeight="1">
      <c r="A54" s="18"/>
      <c r="B54" s="18"/>
      <c r="C54" s="230"/>
      <c r="D54" s="230"/>
      <c r="E54" s="30" t="s">
        <v>175</v>
      </c>
      <c r="F54" s="94"/>
      <c r="G54" s="30" t="s">
        <v>8</v>
      </c>
      <c r="H54" s="30"/>
      <c r="I54" s="30" t="s">
        <v>175</v>
      </c>
      <c r="J54" s="228"/>
      <c r="K54" s="30" t="s">
        <v>8</v>
      </c>
    </row>
    <row r="55" spans="1:11" s="160" customFormat="1" ht="21" customHeight="1">
      <c r="A55" s="18"/>
      <c r="B55" s="18"/>
      <c r="C55" s="230"/>
      <c r="D55" s="230"/>
      <c r="E55" s="30">
        <v>2019</v>
      </c>
      <c r="F55" s="94"/>
      <c r="G55" s="30">
        <v>2018</v>
      </c>
      <c r="H55" s="30"/>
      <c r="I55" s="30">
        <v>2019</v>
      </c>
      <c r="J55" s="94"/>
      <c r="K55" s="30">
        <v>2018</v>
      </c>
    </row>
    <row r="56" spans="1:11" s="160" customFormat="1" ht="21" customHeight="1">
      <c r="A56" s="18"/>
      <c r="B56" s="18"/>
      <c r="C56" s="230"/>
      <c r="D56" s="230"/>
      <c r="E56" s="30" t="s">
        <v>9</v>
      </c>
      <c r="F56" s="230"/>
      <c r="G56" s="30"/>
      <c r="H56" s="162"/>
      <c r="I56" s="30" t="s">
        <v>9</v>
      </c>
      <c r="J56" s="230"/>
      <c r="K56" s="30"/>
    </row>
    <row r="57" spans="1:11" s="160" customFormat="1" ht="21" customHeight="1">
      <c r="A57" s="195" t="s">
        <v>36</v>
      </c>
      <c r="B57" s="184"/>
      <c r="C57" s="184"/>
      <c r="D57" s="184"/>
      <c r="E57" s="184"/>
      <c r="F57" s="230"/>
      <c r="G57" s="230"/>
      <c r="H57" s="230"/>
      <c r="I57" s="230"/>
      <c r="J57" s="161"/>
      <c r="K57" s="34"/>
    </row>
    <row r="58" spans="1:11" s="160" customFormat="1" ht="21" customHeight="1">
      <c r="A58" s="167" t="s">
        <v>51</v>
      </c>
      <c r="B58" s="167"/>
      <c r="C58" s="168"/>
      <c r="D58" s="168"/>
      <c r="E58" s="230"/>
      <c r="F58" s="161"/>
      <c r="G58" s="230"/>
      <c r="H58" s="161"/>
      <c r="I58" s="230"/>
      <c r="J58" s="161"/>
      <c r="K58" s="34"/>
    </row>
    <row r="59" spans="1:11" s="160" customFormat="1" ht="21" customHeight="1">
      <c r="A59" s="93" t="s">
        <v>52</v>
      </c>
      <c r="B59" s="93"/>
      <c r="C59" s="169"/>
      <c r="D59" s="169"/>
      <c r="E59" s="93"/>
      <c r="F59" s="170"/>
      <c r="G59" s="93"/>
      <c r="H59" s="170"/>
      <c r="I59" s="93"/>
      <c r="J59" s="170"/>
      <c r="K59" s="93"/>
    </row>
    <row r="60" spans="1:11" s="160" customFormat="1" ht="21" customHeight="1">
      <c r="A60" s="93" t="s">
        <v>53</v>
      </c>
      <c r="B60" s="93"/>
      <c r="C60" s="35"/>
      <c r="D60" s="35"/>
      <c r="E60" s="93"/>
      <c r="F60" s="170"/>
      <c r="G60" s="93"/>
      <c r="H60" s="170"/>
      <c r="I60" s="93"/>
      <c r="J60" s="170"/>
      <c r="K60" s="93"/>
    </row>
    <row r="61" spans="1:11" s="160" customFormat="1" ht="21" customHeight="1" thickBot="1">
      <c r="A61" s="8" t="s">
        <v>54</v>
      </c>
      <c r="B61" s="8"/>
      <c r="C61" s="35">
        <v>15</v>
      </c>
      <c r="D61" s="35"/>
      <c r="E61" s="225">
        <v>3408049800</v>
      </c>
      <c r="F61" s="226"/>
      <c r="G61" s="225">
        <v>2499249882</v>
      </c>
      <c r="H61" s="226"/>
      <c r="I61" s="225">
        <v>3408049800</v>
      </c>
      <c r="J61" s="226"/>
      <c r="K61" s="225">
        <v>2499249882</v>
      </c>
    </row>
    <row r="62" spans="1:11" s="160" customFormat="1" ht="21" customHeight="1" thickTop="1">
      <c r="A62" s="8" t="s">
        <v>55</v>
      </c>
      <c r="B62" s="8"/>
      <c r="C62" s="35">
        <v>15</v>
      </c>
      <c r="D62" s="35"/>
      <c r="E62" s="222">
        <v>3108515756</v>
      </c>
      <c r="F62" s="222"/>
      <c r="G62" s="222">
        <v>2271999796</v>
      </c>
      <c r="H62" s="222"/>
      <c r="I62" s="222">
        <v>3108515756</v>
      </c>
      <c r="J62" s="157"/>
      <c r="K62" s="222">
        <v>2271999796</v>
      </c>
    </row>
    <row r="63" spans="1:11" s="160" customFormat="1" ht="21" customHeight="1">
      <c r="A63" s="93" t="s">
        <v>199</v>
      </c>
      <c r="B63" s="38"/>
      <c r="C63" s="35">
        <v>15</v>
      </c>
      <c r="D63" s="35"/>
      <c r="E63" s="88">
        <v>5789788722</v>
      </c>
      <c r="F63" s="88"/>
      <c r="G63" s="88">
        <v>4325885792</v>
      </c>
      <c r="H63" s="88"/>
      <c r="I63" s="88">
        <v>5789788722</v>
      </c>
      <c r="J63" s="22"/>
      <c r="K63" s="88">
        <v>4325885792</v>
      </c>
    </row>
    <row r="64" spans="1:11" s="160" customFormat="1" ht="21" customHeight="1">
      <c r="A64" s="93" t="s">
        <v>56</v>
      </c>
      <c r="B64" s="93"/>
      <c r="E64" s="22"/>
      <c r="F64" s="22"/>
      <c r="G64" s="65"/>
      <c r="H64" s="22"/>
      <c r="I64" s="65"/>
      <c r="J64" s="22"/>
      <c r="K64" s="65"/>
    </row>
    <row r="65" spans="1:11" s="160" customFormat="1" ht="21" customHeight="1">
      <c r="A65" s="8" t="s">
        <v>57</v>
      </c>
      <c r="B65" s="8"/>
      <c r="C65" s="8"/>
      <c r="D65" s="8"/>
    </row>
    <row r="66" spans="1:11" s="160" customFormat="1" ht="21" customHeight="1">
      <c r="A66" s="181" t="s">
        <v>58</v>
      </c>
      <c r="B66" s="181"/>
      <c r="C66" s="169"/>
      <c r="D66" s="169"/>
      <c r="E66" s="198">
        <v>62500000</v>
      </c>
      <c r="F66" s="199"/>
      <c r="G66" s="88">
        <v>62500000</v>
      </c>
      <c r="H66" s="199"/>
      <c r="I66" s="88">
        <v>62500000</v>
      </c>
      <c r="J66" s="199"/>
      <c r="K66" s="88">
        <v>62500000</v>
      </c>
    </row>
    <row r="67" spans="1:11" s="160" customFormat="1" ht="21" customHeight="1">
      <c r="A67" s="8" t="s">
        <v>59</v>
      </c>
      <c r="B67" s="8"/>
      <c r="C67" s="126"/>
      <c r="D67" s="126"/>
      <c r="E67" s="22">
        <v>-8978365474</v>
      </c>
      <c r="F67" s="22"/>
      <c r="G67" s="221">
        <v>-8121999373</v>
      </c>
      <c r="H67" s="22"/>
      <c r="I67" s="88">
        <v>-7936422031</v>
      </c>
      <c r="J67" s="157"/>
      <c r="K67" s="65">
        <v>-7185328757</v>
      </c>
    </row>
    <row r="68" spans="1:11" s="160" customFormat="1" ht="21" customHeight="1">
      <c r="A68" s="8" t="s">
        <v>60</v>
      </c>
      <c r="B68" s="8"/>
      <c r="C68" s="169"/>
      <c r="D68" s="169"/>
      <c r="E68" s="110">
        <v>-5940185</v>
      </c>
      <c r="F68" s="22"/>
      <c r="G68" s="110">
        <v>-5940185</v>
      </c>
      <c r="H68" s="36"/>
      <c r="I68" s="220">
        <v>0</v>
      </c>
      <c r="J68" s="96"/>
      <c r="K68" s="220">
        <v>0</v>
      </c>
    </row>
    <row r="69" spans="1:11" s="160" customFormat="1" ht="21" customHeight="1">
      <c r="A69" s="8" t="s">
        <v>196</v>
      </c>
      <c r="B69" s="8"/>
      <c r="C69" s="169"/>
      <c r="D69" s="169"/>
      <c r="E69" s="128"/>
      <c r="F69" s="22"/>
      <c r="H69" s="36"/>
      <c r="I69" s="119"/>
      <c r="J69" s="96"/>
      <c r="K69" s="119"/>
    </row>
    <row r="70" spans="1:11" s="160" customFormat="1" ht="21" customHeight="1">
      <c r="A70" s="8" t="s">
        <v>61</v>
      </c>
      <c r="B70" s="8"/>
      <c r="C70" s="8"/>
      <c r="D70" s="8"/>
      <c r="E70" s="221">
        <f>SUM(E62:E68)</f>
        <v>-23501181</v>
      </c>
      <c r="F70" s="36"/>
      <c r="G70" s="221">
        <f>SUM(G62:G68)</f>
        <v>-1467553970</v>
      </c>
      <c r="H70" s="36"/>
      <c r="I70" s="221">
        <f>SUM(I62:I68)</f>
        <v>1024382447</v>
      </c>
      <c r="J70" s="96"/>
      <c r="K70" s="221">
        <f>SUM(K62:K68)</f>
        <v>-524943169</v>
      </c>
    </row>
    <row r="71" spans="1:11" s="160" customFormat="1" ht="21" customHeight="1">
      <c r="A71" s="8" t="s">
        <v>62</v>
      </c>
      <c r="B71" s="8"/>
      <c r="C71" s="8"/>
      <c r="D71" s="8"/>
      <c r="E71" s="44">
        <v>-1660020658</v>
      </c>
      <c r="F71" s="36"/>
      <c r="G71" s="44">
        <v>-1564075346</v>
      </c>
      <c r="H71" s="36"/>
      <c r="I71" s="220">
        <v>0</v>
      </c>
      <c r="J71" s="96"/>
      <c r="K71" s="220">
        <v>0</v>
      </c>
    </row>
    <row r="72" spans="1:11" s="160" customFormat="1" ht="21.75" customHeight="1">
      <c r="A72" s="8" t="s">
        <v>63</v>
      </c>
      <c r="B72" s="171"/>
      <c r="C72" s="8"/>
      <c r="D72" s="8"/>
      <c r="E72" s="164"/>
      <c r="F72" s="164"/>
      <c r="G72" s="164"/>
      <c r="H72" s="164"/>
      <c r="I72" s="164"/>
      <c r="J72" s="164"/>
      <c r="K72" s="164"/>
    </row>
    <row r="73" spans="1:11" s="160" customFormat="1" ht="21" customHeight="1">
      <c r="A73" s="181" t="s">
        <v>64</v>
      </c>
      <c r="E73" s="42">
        <f>SUM(E70:E71)</f>
        <v>-1683521839</v>
      </c>
      <c r="F73" s="39"/>
      <c r="G73" s="42">
        <f>SUM(G70:G71)</f>
        <v>-3031629316</v>
      </c>
      <c r="H73" s="39"/>
      <c r="I73" s="110">
        <f>SUM(I70:I71)</f>
        <v>1024382447</v>
      </c>
      <c r="J73" s="219"/>
      <c r="K73" s="42">
        <f>SUM(K70:K71)</f>
        <v>-524943169</v>
      </c>
    </row>
    <row r="74" spans="1:11" s="160" customFormat="1" ht="21" customHeight="1">
      <c r="A74" s="89" t="s">
        <v>65</v>
      </c>
      <c r="B74" s="89"/>
      <c r="C74" s="8"/>
      <c r="D74" s="8"/>
      <c r="E74" s="36"/>
      <c r="F74" s="36"/>
      <c r="G74" s="36"/>
      <c r="H74" s="36"/>
      <c r="I74" s="36"/>
      <c r="J74" s="22"/>
      <c r="K74" s="36"/>
    </row>
    <row r="75" spans="1:11" s="197" customFormat="1" ht="21" customHeight="1" thickBot="1">
      <c r="A75" s="89" t="s">
        <v>66</v>
      </c>
      <c r="B75" s="89"/>
      <c r="C75" s="8"/>
      <c r="D75" s="8"/>
      <c r="E75" s="203">
        <f>E73+E30</f>
        <v>14627574413</v>
      </c>
      <c r="F75" s="36"/>
      <c r="G75" s="203">
        <f>G73+G30</f>
        <v>14074064026</v>
      </c>
      <c r="H75" s="36"/>
      <c r="I75" s="203">
        <f>I73+I30</f>
        <v>11573600591</v>
      </c>
      <c r="J75" s="22"/>
      <c r="K75" s="203">
        <f>K73+K30</f>
        <v>10820141084</v>
      </c>
    </row>
    <row r="76" spans="1:11" s="160" customFormat="1" ht="21" customHeight="1" thickTop="1">
      <c r="A76" s="89"/>
      <c r="B76" s="89"/>
      <c r="C76" s="8"/>
      <c r="D76" s="8"/>
      <c r="E76" s="186">
        <f>E75-'FS (5)'!E35</f>
        <v>0</v>
      </c>
      <c r="F76" s="186"/>
      <c r="G76" s="186">
        <f>G75-'FS (5)'!G35</f>
        <v>0</v>
      </c>
      <c r="H76" s="186"/>
      <c r="I76" s="186">
        <f>I75-'FS (5)'!I35</f>
        <v>0</v>
      </c>
      <c r="J76" s="186"/>
      <c r="K76" s="186">
        <f>K75-'FS (5)'!K35</f>
        <v>0</v>
      </c>
    </row>
    <row r="77" spans="1:11" s="160" customFormat="1" ht="21" customHeight="1">
      <c r="A77" s="89"/>
      <c r="B77" s="89"/>
      <c r="C77" s="8"/>
      <c r="D77" s="8"/>
      <c r="E77" s="36"/>
      <c r="F77" s="36"/>
      <c r="G77" s="36"/>
      <c r="H77" s="36"/>
      <c r="I77" s="36"/>
      <c r="J77" s="36"/>
      <c r="K77" s="36"/>
    </row>
    <row r="78" spans="1:11" s="160" customFormat="1" ht="21" customHeight="1">
      <c r="A78" s="89"/>
      <c r="B78" s="89"/>
      <c r="C78" s="8"/>
      <c r="D78" s="8"/>
      <c r="E78" s="36"/>
      <c r="F78" s="36"/>
      <c r="G78" s="36"/>
      <c r="H78" s="36"/>
      <c r="I78" s="36"/>
      <c r="J78" s="36"/>
      <c r="K78" s="36"/>
    </row>
    <row r="79" spans="1:11" s="160" customFormat="1" ht="21" customHeight="1">
      <c r="A79" s="89"/>
      <c r="B79" s="89"/>
      <c r="C79" s="8"/>
      <c r="D79" s="8"/>
      <c r="E79" s="36"/>
      <c r="F79" s="36"/>
      <c r="G79" s="36"/>
      <c r="H79" s="36"/>
      <c r="I79" s="36"/>
      <c r="J79" s="22"/>
      <c r="K79" s="36"/>
    </row>
    <row r="80" spans="1:11" s="160" customFormat="1" ht="21" customHeight="1">
      <c r="A80" s="89"/>
      <c r="B80" s="89"/>
      <c r="C80" s="8"/>
      <c r="D80" s="8"/>
      <c r="E80" s="36"/>
      <c r="F80" s="36"/>
      <c r="G80" s="36"/>
      <c r="H80" s="36"/>
      <c r="I80" s="36"/>
      <c r="J80" s="22"/>
      <c r="K80" s="36"/>
    </row>
    <row r="81" spans="1:12" s="160" customFormat="1" ht="21" customHeight="1">
      <c r="A81" s="89"/>
      <c r="B81" s="89"/>
      <c r="C81" s="8"/>
      <c r="D81" s="8"/>
      <c r="E81" s="36"/>
      <c r="F81" s="36"/>
      <c r="G81" s="36"/>
      <c r="H81" s="36"/>
      <c r="I81" s="36"/>
      <c r="J81" s="22"/>
      <c r="K81" s="36"/>
    </row>
    <row r="82" spans="1:12" s="7" customFormat="1" ht="21" customHeight="1">
      <c r="C82" s="93"/>
      <c r="D82" s="93"/>
      <c r="E82" s="104"/>
      <c r="F82" s="104"/>
      <c r="G82" s="104"/>
      <c r="H82" s="172"/>
      <c r="I82" s="104"/>
      <c r="J82" s="173"/>
      <c r="K82" s="105"/>
      <c r="L82" s="105"/>
    </row>
    <row r="83" spans="1:12" s="7" customFormat="1" ht="21" customHeight="1">
      <c r="B83" s="77"/>
      <c r="C83" s="93"/>
      <c r="D83" s="93"/>
      <c r="E83" s="93"/>
      <c r="F83" s="93"/>
      <c r="G83" s="93"/>
      <c r="H83" s="170"/>
      <c r="I83" s="93"/>
      <c r="J83" s="28"/>
    </row>
    <row r="84" spans="1:12" s="7" customFormat="1" ht="21" customHeight="1">
      <c r="A84" s="77" t="s">
        <v>33</v>
      </c>
      <c r="F84" s="93"/>
      <c r="G84" s="93"/>
      <c r="H84" s="170"/>
      <c r="I84" s="93"/>
      <c r="J84" s="28"/>
    </row>
    <row r="85" spans="1:12" s="160" customFormat="1" ht="21" customHeight="1"/>
    <row r="86" spans="1:12" s="160" customFormat="1" ht="21" customHeight="1"/>
    <row r="87" spans="1:12" s="160" customFormat="1" ht="21" customHeight="1">
      <c r="A87" s="77"/>
      <c r="B87" s="77"/>
      <c r="G87" s="229"/>
      <c r="H87" s="229"/>
      <c r="I87" s="229"/>
      <c r="J87" s="229"/>
      <c r="K87" s="229"/>
    </row>
    <row r="88" spans="1:12" s="160" customFormat="1" ht="21" customHeight="1"/>
    <row r="89" spans="1:12" s="160" customFormat="1" ht="21" customHeight="1"/>
    <row r="90" spans="1:12" s="160" customFormat="1" ht="21" customHeight="1">
      <c r="A90" s="229" t="s">
        <v>34</v>
      </c>
      <c r="B90" s="229"/>
      <c r="C90" s="6"/>
      <c r="D90" s="6"/>
      <c r="E90" s="9"/>
      <c r="F90" s="154"/>
      <c r="G90" s="283" t="s">
        <v>34</v>
      </c>
      <c r="H90" s="283"/>
      <c r="I90" s="283"/>
      <c r="J90" s="283"/>
      <c r="K90" s="283"/>
    </row>
  </sheetData>
  <mergeCells count="10">
    <mergeCell ref="G90:K90"/>
    <mergeCell ref="A46:K46"/>
    <mergeCell ref="A47:K47"/>
    <mergeCell ref="A48:K48"/>
    <mergeCell ref="A49:K49"/>
    <mergeCell ref="A1:K1"/>
    <mergeCell ref="A2:K2"/>
    <mergeCell ref="A3:K3"/>
    <mergeCell ref="A4:K4"/>
    <mergeCell ref="G45:K45"/>
  </mergeCells>
  <pageMargins left="0.8" right="0.4" top="1" bottom="0.5" header="0.6" footer="0.3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1"/>
  <sheetViews>
    <sheetView topLeftCell="A50" zoomScaleNormal="100" zoomScaleSheetLayoutView="99" workbookViewId="0">
      <selection activeCell="I64" sqref="I64"/>
    </sheetView>
  </sheetViews>
  <sheetFormatPr defaultColWidth="9.42578125" defaultRowHeight="21" customHeight="1"/>
  <cols>
    <col min="1" max="1" width="47.140625" style="1" customWidth="1"/>
    <col min="2" max="2" width="1.42578125" style="1" customWidth="1"/>
    <col min="3" max="3" width="5.7109375" style="6" bestFit="1" customWidth="1"/>
    <col min="4" max="4" width="1.42578125" style="6" customWidth="1"/>
    <col min="5" max="5" width="14.7109375" style="6" customWidth="1"/>
    <col min="6" max="6" width="1.42578125" style="6" customWidth="1"/>
    <col min="7" max="7" width="14.7109375" style="51" customWidth="1"/>
    <col min="8" max="8" width="1.42578125" style="51" customWidth="1"/>
    <col min="9" max="9" width="14.7109375" style="51" customWidth="1"/>
    <col min="10" max="10" width="1.42578125" style="51" customWidth="1"/>
    <col min="11" max="11" width="14.7109375" style="51" customWidth="1"/>
    <col min="12" max="12" width="0.5703125" style="1" customWidth="1"/>
    <col min="13" max="16384" width="9.42578125" style="1"/>
  </cols>
  <sheetData>
    <row r="1" spans="1:12" ht="21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2" spans="1:12" ht="21" customHeight="1">
      <c r="A2" s="286" t="s">
        <v>67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</row>
    <row r="3" spans="1:12" ht="21" customHeight="1">
      <c r="A3" s="286" t="s">
        <v>174</v>
      </c>
      <c r="B3" s="286"/>
      <c r="C3" s="287"/>
      <c r="D3" s="287"/>
      <c r="E3" s="287"/>
      <c r="F3" s="287"/>
      <c r="G3" s="287"/>
      <c r="H3" s="287"/>
      <c r="I3" s="287"/>
      <c r="J3" s="287"/>
      <c r="K3" s="287"/>
    </row>
    <row r="4" spans="1:12" ht="21" customHeight="1">
      <c r="A4" s="286" t="s">
        <v>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2" ht="21" customHeight="1">
      <c r="A5" s="282" t="s">
        <v>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</row>
    <row r="6" spans="1:12" ht="9" customHeight="1">
      <c r="G6" s="1"/>
      <c r="H6" s="1"/>
      <c r="I6" s="1"/>
      <c r="J6" s="1"/>
      <c r="K6" s="1"/>
    </row>
    <row r="7" spans="1:12" s="9" customFormat="1" ht="21" customHeight="1">
      <c r="C7" s="238" t="s">
        <v>3</v>
      </c>
      <c r="D7" s="238"/>
      <c r="E7" s="281" t="s">
        <v>4</v>
      </c>
      <c r="F7" s="281"/>
      <c r="G7" s="281"/>
      <c r="H7" s="4"/>
      <c r="I7" s="281" t="s">
        <v>5</v>
      </c>
      <c r="J7" s="281"/>
      <c r="K7" s="281"/>
    </row>
    <row r="8" spans="1:12" s="9" customFormat="1" ht="21" customHeight="1">
      <c r="E8" s="281" t="s">
        <v>6</v>
      </c>
      <c r="F8" s="281"/>
      <c r="G8" s="281"/>
      <c r="H8" s="4"/>
      <c r="I8" s="281" t="s">
        <v>6</v>
      </c>
      <c r="J8" s="281"/>
      <c r="K8" s="281"/>
    </row>
    <row r="9" spans="1:12" s="9" customFormat="1" ht="21" customHeight="1">
      <c r="A9" s="18"/>
      <c r="B9" s="18"/>
      <c r="C9" s="238"/>
      <c r="D9" s="238"/>
      <c r="E9" s="47">
        <v>2019</v>
      </c>
      <c r="F9" s="174"/>
      <c r="G9" s="47">
        <v>2018</v>
      </c>
      <c r="H9" s="47"/>
      <c r="I9" s="47">
        <v>2019</v>
      </c>
      <c r="J9" s="47"/>
      <c r="K9" s="47">
        <v>2018</v>
      </c>
    </row>
    <row r="10" spans="1:12" s="9" customFormat="1" ht="21" customHeight="1">
      <c r="A10" s="9" t="s">
        <v>69</v>
      </c>
      <c r="C10" s="240"/>
      <c r="D10" s="240"/>
      <c r="E10" s="240"/>
      <c r="F10" s="45"/>
      <c r="G10" s="48"/>
      <c r="H10" s="122"/>
      <c r="I10" s="48"/>
      <c r="J10" s="122"/>
      <c r="K10" s="48"/>
    </row>
    <row r="11" spans="1:12" s="9" customFormat="1" ht="21" customHeight="1">
      <c r="A11" s="20" t="s">
        <v>70</v>
      </c>
      <c r="B11" s="20"/>
      <c r="C11" s="240"/>
      <c r="D11" s="240"/>
      <c r="E11" s="148">
        <v>8591664859</v>
      </c>
      <c r="F11" s="98"/>
      <c r="G11" s="91">
        <v>9301731255</v>
      </c>
      <c r="H11" s="91"/>
      <c r="I11" s="91">
        <v>5737586632</v>
      </c>
      <c r="J11" s="91"/>
      <c r="K11" s="148">
        <v>6655849032</v>
      </c>
      <c r="L11" s="49"/>
    </row>
    <row r="12" spans="1:12" s="9" customFormat="1" ht="21" customHeight="1">
      <c r="A12" s="20" t="s">
        <v>71</v>
      </c>
      <c r="B12" s="20"/>
      <c r="C12" s="240"/>
      <c r="D12" s="240"/>
      <c r="E12" s="91">
        <v>1462421165</v>
      </c>
      <c r="F12" s="98"/>
      <c r="G12" s="91">
        <v>1337784518</v>
      </c>
      <c r="H12" s="91"/>
      <c r="I12" s="91">
        <v>680459905</v>
      </c>
      <c r="J12" s="91"/>
      <c r="K12" s="91">
        <v>776550825</v>
      </c>
    </row>
    <row r="13" spans="1:12" s="9" customFormat="1" ht="21" customHeight="1">
      <c r="A13" s="20" t="s">
        <v>72</v>
      </c>
      <c r="B13" s="20"/>
      <c r="C13" s="240"/>
      <c r="D13" s="240"/>
      <c r="E13" s="91"/>
      <c r="F13" s="98"/>
      <c r="G13" s="91"/>
      <c r="H13" s="91"/>
      <c r="I13" s="91"/>
      <c r="J13" s="91"/>
      <c r="K13" s="91"/>
    </row>
    <row r="14" spans="1:12" s="9" customFormat="1" ht="21" customHeight="1">
      <c r="A14" s="40" t="s">
        <v>73</v>
      </c>
      <c r="B14" s="40"/>
      <c r="C14" s="240"/>
      <c r="D14" s="240"/>
      <c r="E14" s="91">
        <v>13779859</v>
      </c>
      <c r="F14" s="98"/>
      <c r="G14" s="91">
        <v>15618616</v>
      </c>
      <c r="H14" s="91"/>
      <c r="I14" s="91">
        <v>26356847</v>
      </c>
      <c r="J14" s="91"/>
      <c r="K14" s="91">
        <v>14212650</v>
      </c>
    </row>
    <row r="15" spans="1:12" s="9" customFormat="1" ht="21" customHeight="1">
      <c r="A15" s="40" t="s">
        <v>74</v>
      </c>
      <c r="B15" s="40"/>
      <c r="C15" s="45"/>
      <c r="D15" s="45"/>
      <c r="E15" s="91">
        <v>187248763</v>
      </c>
      <c r="F15" s="98"/>
      <c r="G15" s="91">
        <v>269067753</v>
      </c>
      <c r="H15" s="91"/>
      <c r="I15" s="148">
        <v>65251059</v>
      </c>
      <c r="J15" s="91"/>
      <c r="K15" s="148">
        <v>224921568</v>
      </c>
    </row>
    <row r="16" spans="1:12" s="9" customFormat="1" ht="21" customHeight="1">
      <c r="A16" s="19" t="s">
        <v>75</v>
      </c>
      <c r="B16" s="19"/>
      <c r="C16" s="240"/>
      <c r="D16" s="240"/>
      <c r="E16" s="99">
        <f>SUM(E11:E15)</f>
        <v>10255114646</v>
      </c>
      <c r="F16" s="98"/>
      <c r="G16" s="99">
        <f>SUM(G11:G15)</f>
        <v>10924202142</v>
      </c>
      <c r="H16" s="91"/>
      <c r="I16" s="99">
        <f>SUM(I11:I15)</f>
        <v>6509654443</v>
      </c>
      <c r="J16" s="91"/>
      <c r="K16" s="99">
        <f>SUM(K11:K15)</f>
        <v>7671534075</v>
      </c>
      <c r="L16" s="50"/>
    </row>
    <row r="17" spans="1:12" ht="21" customHeight="1">
      <c r="E17" s="240"/>
      <c r="F17" s="240"/>
      <c r="G17" s="48"/>
      <c r="H17" s="48"/>
      <c r="I17" s="48"/>
      <c r="J17" s="48"/>
      <c r="K17" s="48"/>
    </row>
    <row r="18" spans="1:12" s="9" customFormat="1" ht="21" customHeight="1">
      <c r="A18" s="9" t="s">
        <v>76</v>
      </c>
      <c r="C18" s="240"/>
      <c r="D18" s="240"/>
      <c r="E18" s="100"/>
      <c r="F18" s="98"/>
      <c r="G18" s="100"/>
      <c r="H18" s="100"/>
      <c r="I18" s="100"/>
      <c r="J18" s="100"/>
      <c r="K18" s="100"/>
    </row>
    <row r="19" spans="1:12" s="9" customFormat="1" ht="21" customHeight="1">
      <c r="A19" s="20" t="s">
        <v>77</v>
      </c>
      <c r="B19" s="20"/>
      <c r="C19" s="240"/>
      <c r="D19" s="240"/>
      <c r="E19" s="148">
        <v>10846538644</v>
      </c>
      <c r="F19" s="98"/>
      <c r="G19" s="148">
        <v>11438125738</v>
      </c>
      <c r="H19" s="91"/>
      <c r="I19" s="91">
        <v>6907111369</v>
      </c>
      <c r="J19" s="91"/>
      <c r="K19" s="91">
        <v>8039971519</v>
      </c>
      <c r="L19" s="41"/>
    </row>
    <row r="20" spans="1:12" s="9" customFormat="1" ht="21" customHeight="1">
      <c r="A20" s="20" t="s">
        <v>78</v>
      </c>
      <c r="B20" s="20"/>
      <c r="C20" s="240"/>
      <c r="D20" s="240"/>
      <c r="E20" s="91">
        <v>96312786</v>
      </c>
      <c r="F20" s="98"/>
      <c r="G20" s="91">
        <v>114570539</v>
      </c>
      <c r="H20" s="91"/>
      <c r="I20" s="91">
        <v>48518286</v>
      </c>
      <c r="J20" s="91"/>
      <c r="K20" s="91">
        <v>84641821</v>
      </c>
    </row>
    <row r="21" spans="1:12" s="9" customFormat="1" ht="21" customHeight="1">
      <c r="A21" s="20" t="s">
        <v>79</v>
      </c>
      <c r="B21" s="20"/>
      <c r="C21" s="240"/>
      <c r="D21" s="240"/>
      <c r="E21" s="91">
        <v>577795842</v>
      </c>
      <c r="F21" s="98"/>
      <c r="G21" s="91">
        <v>451967728</v>
      </c>
      <c r="H21" s="91"/>
      <c r="I21" s="148">
        <v>407347267</v>
      </c>
      <c r="J21" s="91"/>
      <c r="K21" s="148">
        <v>321604473</v>
      </c>
    </row>
    <row r="22" spans="1:12" s="9" customFormat="1" ht="21" customHeight="1">
      <c r="A22" s="20" t="s">
        <v>80</v>
      </c>
      <c r="B22" s="20"/>
      <c r="C22" s="240"/>
      <c r="D22" s="240"/>
      <c r="E22" s="91">
        <v>43817717</v>
      </c>
      <c r="F22" s="98"/>
      <c r="G22" s="91">
        <v>13776034</v>
      </c>
      <c r="H22" s="91"/>
      <c r="I22" s="42">
        <v>20827260</v>
      </c>
      <c r="J22" s="91"/>
      <c r="K22" s="97">
        <v>0</v>
      </c>
    </row>
    <row r="23" spans="1:12" s="9" customFormat="1" ht="21" customHeight="1">
      <c r="A23" s="19" t="s">
        <v>81</v>
      </c>
      <c r="B23" s="19"/>
      <c r="C23" s="240"/>
      <c r="D23" s="240"/>
      <c r="E23" s="127">
        <f>SUM(E19:E22)</f>
        <v>11564464989</v>
      </c>
      <c r="F23" s="98"/>
      <c r="G23" s="127">
        <f>SUM(G19:G22)</f>
        <v>12018440039</v>
      </c>
      <c r="H23" s="91"/>
      <c r="I23" s="127">
        <f>SUM(I19:I22)</f>
        <v>7383804182</v>
      </c>
      <c r="J23" s="91"/>
      <c r="K23" s="127">
        <f>SUM(K19:K22)</f>
        <v>8446217813</v>
      </c>
    </row>
    <row r="24" spans="1:12" s="9" customFormat="1" ht="21" customHeight="1">
      <c r="A24" s="9" t="s">
        <v>82</v>
      </c>
      <c r="C24" s="240"/>
      <c r="D24" s="240"/>
      <c r="F24" s="154"/>
      <c r="H24" s="154"/>
      <c r="J24" s="154"/>
    </row>
    <row r="25" spans="1:12" s="9" customFormat="1" ht="21" customHeight="1">
      <c r="A25" s="20" t="s">
        <v>83</v>
      </c>
      <c r="B25" s="20"/>
      <c r="C25" s="240"/>
      <c r="D25" s="240"/>
      <c r="E25" s="42">
        <v>-1409685</v>
      </c>
      <c r="F25" s="98"/>
      <c r="G25" s="42">
        <v>-2866201</v>
      </c>
      <c r="H25" s="91"/>
      <c r="I25" s="97">
        <v>0</v>
      </c>
      <c r="J25" s="91"/>
      <c r="K25" s="97">
        <v>0</v>
      </c>
    </row>
    <row r="26" spans="1:12" s="9" customFormat="1" ht="21" customHeight="1">
      <c r="A26" s="9" t="s">
        <v>84</v>
      </c>
      <c r="C26" s="240"/>
      <c r="D26" s="240"/>
      <c r="E26" s="101">
        <f>E16-(E23-E25)</f>
        <v>-1310760028</v>
      </c>
      <c r="F26" s="98"/>
      <c r="G26" s="101">
        <f>G16-(G23-G25)</f>
        <v>-1097104098</v>
      </c>
      <c r="H26" s="91"/>
      <c r="I26" s="101">
        <f>I16-(I23+I25)</f>
        <v>-874149739</v>
      </c>
      <c r="J26" s="91"/>
      <c r="K26" s="101">
        <f>K16-(K23+K25)</f>
        <v>-774683738</v>
      </c>
    </row>
    <row r="27" spans="1:12" s="9" customFormat="1" ht="21" customHeight="1">
      <c r="A27" s="9" t="s">
        <v>85</v>
      </c>
      <c r="C27" s="240">
        <v>10</v>
      </c>
      <c r="D27" s="240"/>
      <c r="E27" s="266">
        <v>0</v>
      </c>
      <c r="F27" s="98"/>
      <c r="G27" s="97">
        <v>0</v>
      </c>
      <c r="H27" s="91"/>
      <c r="I27" s="266">
        <v>0</v>
      </c>
      <c r="J27" s="91"/>
      <c r="K27" s="97">
        <v>0</v>
      </c>
    </row>
    <row r="28" spans="1:12" s="9" customFormat="1" ht="21" customHeight="1">
      <c r="A28" s="9" t="s">
        <v>86</v>
      </c>
      <c r="C28" s="240"/>
      <c r="D28" s="240"/>
      <c r="E28" s="102">
        <f>E26-E27</f>
        <v>-1310760028</v>
      </c>
      <c r="F28" s="98"/>
      <c r="G28" s="102">
        <f>G26-G27</f>
        <v>-1097104098</v>
      </c>
      <c r="H28" s="91"/>
      <c r="I28" s="102">
        <f>I26-I27</f>
        <v>-874149739</v>
      </c>
      <c r="J28" s="91"/>
      <c r="K28" s="102">
        <f>K26-K27</f>
        <v>-774683738</v>
      </c>
    </row>
    <row r="29" spans="1:12" s="9" customFormat="1" ht="9" customHeight="1">
      <c r="A29" s="260"/>
      <c r="B29" s="45"/>
      <c r="C29" s="87"/>
      <c r="D29" s="45"/>
      <c r="E29" s="87"/>
      <c r="F29" s="261"/>
      <c r="G29" s="87"/>
      <c r="H29" s="216"/>
      <c r="I29" s="87"/>
      <c r="J29" s="23"/>
      <c r="L29" s="23"/>
    </row>
    <row r="30" spans="1:12" s="9" customFormat="1" ht="21" customHeight="1">
      <c r="A30" s="274" t="s">
        <v>189</v>
      </c>
      <c r="B30" s="274"/>
      <c r="C30" s="87"/>
      <c r="D30" s="45"/>
      <c r="E30" s="87"/>
      <c r="F30" s="261"/>
      <c r="G30" s="87"/>
      <c r="H30" s="216"/>
      <c r="I30" s="87"/>
      <c r="J30" s="23"/>
      <c r="L30" s="23"/>
    </row>
    <row r="31" spans="1:12" s="9" customFormat="1" ht="21" customHeight="1">
      <c r="A31" s="262" t="s">
        <v>190</v>
      </c>
      <c r="E31" s="87"/>
      <c r="F31" s="45"/>
      <c r="G31" s="87"/>
      <c r="H31" s="261"/>
      <c r="I31" s="87"/>
      <c r="J31" s="216"/>
      <c r="K31" s="87"/>
      <c r="L31" s="23"/>
    </row>
    <row r="32" spans="1:12" s="9" customFormat="1" ht="21" customHeight="1">
      <c r="A32" s="20" t="s">
        <v>191</v>
      </c>
      <c r="E32" s="87"/>
      <c r="F32" s="45"/>
      <c r="G32" s="87"/>
      <c r="H32" s="261"/>
      <c r="I32" s="87"/>
      <c r="J32" s="216"/>
      <c r="K32" s="87"/>
      <c r="L32" s="23"/>
    </row>
    <row r="33" spans="1:14" s="9" customFormat="1" ht="21" customHeight="1">
      <c r="A33" s="263" t="s">
        <v>201</v>
      </c>
      <c r="B33" s="45">
        <v>19.100000000000001</v>
      </c>
      <c r="C33" s="270">
        <v>14</v>
      </c>
      <c r="E33" s="42">
        <v>123056465</v>
      </c>
      <c r="F33" s="45"/>
      <c r="G33" s="97">
        <v>0</v>
      </c>
      <c r="H33" s="261"/>
      <c r="I33" s="42">
        <v>123056465</v>
      </c>
      <c r="J33" s="216"/>
      <c r="K33" s="97">
        <v>0</v>
      </c>
      <c r="L33" s="23"/>
    </row>
    <row r="34" spans="1:14" s="9" customFormat="1" ht="21" customHeight="1">
      <c r="A34" s="9" t="s">
        <v>204</v>
      </c>
      <c r="B34" s="45"/>
      <c r="E34" s="42">
        <f>SUM(E33:E33)</f>
        <v>123056465</v>
      </c>
      <c r="F34" s="45"/>
      <c r="G34" s="97">
        <v>0</v>
      </c>
      <c r="H34" s="261"/>
      <c r="I34" s="42">
        <f>SUM(I33:I33)</f>
        <v>123056465</v>
      </c>
      <c r="J34" s="216"/>
      <c r="K34" s="97">
        <v>0</v>
      </c>
      <c r="L34" s="23"/>
    </row>
    <row r="35" spans="1:14" s="9" customFormat="1" ht="21" customHeight="1">
      <c r="A35" s="4" t="s">
        <v>87</v>
      </c>
      <c r="B35" s="4"/>
      <c r="C35" s="45"/>
      <c r="D35" s="45"/>
      <c r="E35" s="39"/>
      <c r="F35" s="45"/>
      <c r="G35" s="39"/>
      <c r="H35" s="39"/>
      <c r="I35" s="39"/>
      <c r="J35" s="39"/>
      <c r="K35" s="39"/>
      <c r="L35" s="23"/>
      <c r="N35" s="23"/>
    </row>
    <row r="36" spans="1:14" s="9" customFormat="1" ht="21" customHeight="1" thickBot="1">
      <c r="A36" s="106" t="s">
        <v>86</v>
      </c>
      <c r="B36" s="106"/>
      <c r="C36" s="45"/>
      <c r="D36" s="45"/>
      <c r="E36" s="43">
        <f>E28+E34</f>
        <v>-1187703563</v>
      </c>
      <c r="F36" s="45"/>
      <c r="G36" s="43">
        <f>G28+G34</f>
        <v>-1097104098</v>
      </c>
      <c r="H36" s="36"/>
      <c r="I36" s="43">
        <f>I28+I34</f>
        <v>-751093274</v>
      </c>
      <c r="J36" s="36"/>
      <c r="K36" s="43">
        <f>K28+K34</f>
        <v>-774683738</v>
      </c>
      <c r="L36" s="23"/>
      <c r="N36" s="23"/>
    </row>
    <row r="37" spans="1:14" s="9" customFormat="1" ht="21" customHeight="1" thickTop="1">
      <c r="A37" s="46"/>
      <c r="B37" s="46"/>
      <c r="C37" s="246"/>
      <c r="D37" s="246"/>
      <c r="E37" s="121"/>
      <c r="F37" s="1"/>
      <c r="G37" s="121"/>
      <c r="H37" s="122"/>
      <c r="I37" s="121"/>
      <c r="J37" s="122"/>
      <c r="K37" s="121"/>
      <c r="L37" s="23"/>
    </row>
    <row r="38" spans="1:14" s="9" customFormat="1" ht="21" customHeight="1">
      <c r="A38" s="46"/>
      <c r="B38" s="46"/>
      <c r="C38" s="246"/>
      <c r="D38" s="246"/>
      <c r="E38" s="121"/>
      <c r="F38" s="1"/>
      <c r="G38" s="121"/>
      <c r="H38" s="122"/>
      <c r="I38" s="121"/>
      <c r="J38" s="122"/>
      <c r="K38" s="121"/>
      <c r="L38" s="23"/>
    </row>
    <row r="39" spans="1:14" s="9" customFormat="1" ht="21" customHeight="1">
      <c r="C39" s="45"/>
      <c r="D39" s="45"/>
      <c r="E39" s="45"/>
      <c r="F39" s="45"/>
      <c r="G39" s="22"/>
      <c r="H39" s="36"/>
      <c r="I39" s="22"/>
      <c r="J39" s="36"/>
      <c r="K39" s="36"/>
      <c r="L39" s="23"/>
    </row>
    <row r="40" spans="1:14" s="9" customFormat="1" ht="21" customHeight="1">
      <c r="A40" s="183"/>
      <c r="C40" s="45"/>
      <c r="D40" s="45"/>
      <c r="E40" s="45"/>
      <c r="F40" s="45"/>
      <c r="G40" s="22"/>
      <c r="H40" s="36"/>
      <c r="I40" s="22"/>
      <c r="J40" s="36"/>
      <c r="K40" s="36"/>
      <c r="L40" s="23"/>
    </row>
    <row r="41" spans="1:14" s="274" customFormat="1" ht="21" customHeight="1">
      <c r="A41" s="183"/>
      <c r="C41" s="45"/>
      <c r="D41" s="45"/>
      <c r="E41" s="45"/>
      <c r="F41" s="45"/>
      <c r="G41" s="22"/>
      <c r="H41" s="36"/>
      <c r="I41" s="22"/>
      <c r="J41" s="36"/>
      <c r="K41" s="36"/>
      <c r="L41" s="23"/>
    </row>
    <row r="42" spans="1:14" s="268" customFormat="1" ht="21" customHeight="1">
      <c r="A42" s="183"/>
      <c r="C42" s="45"/>
      <c r="D42" s="45"/>
      <c r="E42" s="45"/>
      <c r="F42" s="45"/>
      <c r="G42" s="22"/>
      <c r="H42" s="36"/>
      <c r="I42" s="22"/>
      <c r="J42" s="36"/>
      <c r="K42" s="36"/>
      <c r="L42" s="23"/>
    </row>
    <row r="43" spans="1:14" s="272" customFormat="1" ht="21" customHeight="1">
      <c r="A43" s="183"/>
      <c r="C43" s="45"/>
      <c r="D43" s="45"/>
      <c r="E43" s="45"/>
      <c r="F43" s="45"/>
      <c r="G43" s="22"/>
      <c r="H43" s="36"/>
      <c r="I43" s="22"/>
      <c r="J43" s="36"/>
      <c r="K43" s="36"/>
      <c r="L43" s="23"/>
    </row>
    <row r="44" spans="1:14" s="274" customFormat="1" ht="21" customHeight="1">
      <c r="A44" s="183"/>
      <c r="C44" s="45"/>
      <c r="D44" s="45"/>
      <c r="E44" s="45"/>
      <c r="F44" s="45"/>
      <c r="G44" s="22"/>
      <c r="H44" s="36"/>
      <c r="I44" s="22"/>
      <c r="J44" s="36"/>
      <c r="K44" s="36"/>
      <c r="L44" s="23"/>
    </row>
    <row r="45" spans="1:14" s="272" customFormat="1" ht="21" customHeight="1">
      <c r="A45" s="183"/>
      <c r="C45" s="45"/>
      <c r="D45" s="45"/>
      <c r="E45" s="45"/>
      <c r="F45" s="45"/>
      <c r="G45" s="22"/>
      <c r="H45" s="36"/>
      <c r="I45" s="22"/>
      <c r="J45" s="36"/>
      <c r="K45" s="36"/>
      <c r="L45" s="23"/>
    </row>
    <row r="46" spans="1:14" s="9" customFormat="1" ht="21" customHeight="1">
      <c r="A46" s="245" t="s">
        <v>34</v>
      </c>
      <c r="B46" s="245"/>
      <c r="C46" s="6"/>
      <c r="D46" s="6"/>
      <c r="F46" s="154"/>
      <c r="G46" s="283" t="s">
        <v>34</v>
      </c>
      <c r="H46" s="283"/>
      <c r="I46" s="283"/>
      <c r="J46" s="283"/>
      <c r="K46" s="283"/>
      <c r="L46" s="23"/>
    </row>
    <row r="47" spans="1:14" ht="21" customHeight="1">
      <c r="A47" s="281" t="s">
        <v>0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</row>
    <row r="48" spans="1:14" ht="21" customHeight="1">
      <c r="A48" s="286" t="s">
        <v>192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</row>
    <row r="49" spans="1:11" ht="21" customHeight="1">
      <c r="A49" s="286" t="s">
        <v>182</v>
      </c>
      <c r="B49" s="286"/>
      <c r="C49" s="287"/>
      <c r="D49" s="287"/>
      <c r="E49" s="287"/>
      <c r="F49" s="287"/>
      <c r="G49" s="287"/>
      <c r="H49" s="287"/>
      <c r="I49" s="287"/>
      <c r="J49" s="287"/>
      <c r="K49" s="287"/>
    </row>
    <row r="50" spans="1:11" ht="21" customHeight="1">
      <c r="A50" s="286" t="s">
        <v>68</v>
      </c>
      <c r="B50" s="286"/>
      <c r="C50" s="286"/>
      <c r="D50" s="286"/>
      <c r="E50" s="286"/>
      <c r="F50" s="286"/>
      <c r="G50" s="286"/>
      <c r="H50" s="286"/>
      <c r="I50" s="286"/>
      <c r="J50" s="286"/>
      <c r="K50" s="286"/>
    </row>
    <row r="51" spans="1:11" ht="21" customHeight="1">
      <c r="A51" s="282" t="s">
        <v>2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</row>
    <row r="52" spans="1:11" ht="9" customHeight="1">
      <c r="G52" s="1"/>
      <c r="H52" s="1"/>
      <c r="I52" s="1"/>
      <c r="J52" s="1"/>
      <c r="K52" s="1"/>
    </row>
    <row r="53" spans="1:11" s="9" customFormat="1" ht="21" customHeight="1">
      <c r="C53" s="244" t="s">
        <v>3</v>
      </c>
      <c r="D53" s="244"/>
      <c r="E53" s="281" t="s">
        <v>4</v>
      </c>
      <c r="F53" s="281"/>
      <c r="G53" s="281"/>
      <c r="H53" s="4"/>
      <c r="I53" s="281" t="s">
        <v>5</v>
      </c>
      <c r="J53" s="281"/>
      <c r="K53" s="281"/>
    </row>
    <row r="54" spans="1:11" s="9" customFormat="1" ht="21" customHeight="1">
      <c r="E54" s="281" t="s">
        <v>6</v>
      </c>
      <c r="F54" s="281"/>
      <c r="G54" s="281"/>
      <c r="H54" s="4"/>
      <c r="I54" s="281" t="s">
        <v>6</v>
      </c>
      <c r="J54" s="281"/>
      <c r="K54" s="281"/>
    </row>
    <row r="55" spans="1:11" s="9" customFormat="1" ht="21" customHeight="1">
      <c r="A55" s="18"/>
      <c r="B55" s="18"/>
      <c r="C55" s="244"/>
      <c r="D55" s="244"/>
      <c r="E55" s="47">
        <v>2019</v>
      </c>
      <c r="F55" s="174"/>
      <c r="G55" s="47">
        <v>2018</v>
      </c>
      <c r="H55" s="47"/>
      <c r="I55" s="47">
        <v>2019</v>
      </c>
      <c r="J55" s="47"/>
      <c r="K55" s="47">
        <v>2018</v>
      </c>
    </row>
    <row r="56" spans="1:11" ht="21" customHeight="1">
      <c r="A56" s="4" t="s">
        <v>88</v>
      </c>
      <c r="B56" s="45"/>
      <c r="C56" s="45"/>
      <c r="D56" s="1"/>
      <c r="E56" s="45"/>
      <c r="F56" s="109"/>
      <c r="G56" s="247"/>
      <c r="H56" s="109"/>
      <c r="I56" s="247"/>
      <c r="J56" s="247"/>
      <c r="K56" s="248"/>
    </row>
    <row r="57" spans="1:11" ht="21" customHeight="1">
      <c r="A57" s="20" t="s">
        <v>185</v>
      </c>
      <c r="B57" s="45"/>
      <c r="C57" s="1"/>
      <c r="D57" s="1"/>
      <c r="E57" s="88">
        <v>-979422566</v>
      </c>
      <c r="F57" s="154"/>
      <c r="G57" s="88">
        <v>-856623818</v>
      </c>
      <c r="H57" s="249"/>
      <c r="I57" s="88">
        <f>I28</f>
        <v>-874149739</v>
      </c>
      <c r="J57" s="249"/>
      <c r="K57" s="88">
        <v>-774683738</v>
      </c>
    </row>
    <row r="58" spans="1:11" ht="21" customHeight="1">
      <c r="A58" s="20" t="s">
        <v>62</v>
      </c>
      <c r="B58" s="45"/>
      <c r="C58" s="1"/>
      <c r="D58" s="1"/>
      <c r="E58" s="110">
        <v>-331337462</v>
      </c>
      <c r="F58" s="154"/>
      <c r="G58" s="110">
        <v>-240480280</v>
      </c>
      <c r="H58" s="250"/>
      <c r="I58" s="97" t="s">
        <v>134</v>
      </c>
      <c r="J58" s="250"/>
      <c r="K58" s="97" t="s">
        <v>134</v>
      </c>
    </row>
    <row r="59" spans="1:11" ht="21" customHeight="1" thickBot="1">
      <c r="A59" s="9"/>
      <c r="B59" s="45"/>
      <c r="C59" s="1"/>
      <c r="D59" s="1"/>
      <c r="E59" s="43">
        <f>SUM(E57:E58)</f>
        <v>-1310760028</v>
      </c>
      <c r="F59" s="154"/>
      <c r="G59" s="43">
        <f>SUM(G57:G58)</f>
        <v>-1097104098</v>
      </c>
      <c r="H59" s="247"/>
      <c r="I59" s="43">
        <f>SUM(I57:I58)</f>
        <v>-874149739</v>
      </c>
      <c r="J59" s="247"/>
      <c r="K59" s="43">
        <f>SUM(K57:K58)</f>
        <v>-774683738</v>
      </c>
    </row>
    <row r="60" spans="1:11" ht="21" customHeight="1" thickTop="1">
      <c r="A60" s="4"/>
      <c r="B60" s="45"/>
      <c r="C60" s="1"/>
      <c r="D60" s="1"/>
      <c r="E60" s="251"/>
      <c r="F60" s="252"/>
      <c r="G60" s="251"/>
      <c r="H60" s="253"/>
      <c r="I60" s="251"/>
      <c r="J60" s="254"/>
      <c r="K60" s="251"/>
    </row>
    <row r="61" spans="1:11" ht="21" customHeight="1">
      <c r="A61" s="4" t="s">
        <v>186</v>
      </c>
      <c r="B61" s="45"/>
      <c r="C61" s="1"/>
      <c r="D61" s="1"/>
      <c r="E61" s="45"/>
      <c r="F61" s="154"/>
      <c r="G61" s="45"/>
      <c r="H61" s="247"/>
      <c r="I61" s="247"/>
      <c r="J61" s="255"/>
      <c r="K61" s="247"/>
    </row>
    <row r="62" spans="1:11" ht="21" customHeight="1">
      <c r="A62" s="256" t="s">
        <v>187</v>
      </c>
      <c r="B62" s="45"/>
      <c r="C62" s="1"/>
      <c r="D62" s="1"/>
      <c r="E62" s="45"/>
      <c r="F62" s="154"/>
      <c r="G62" s="45"/>
      <c r="H62" s="247"/>
      <c r="I62" s="247"/>
      <c r="J62" s="255"/>
      <c r="K62" s="247"/>
    </row>
    <row r="63" spans="1:11" ht="21" customHeight="1">
      <c r="A63" s="20" t="s">
        <v>185</v>
      </c>
      <c r="B63" s="45"/>
      <c r="C63" s="1"/>
      <c r="D63" s="1"/>
      <c r="E63" s="88">
        <v>-856366101</v>
      </c>
      <c r="F63" s="154"/>
      <c r="G63" s="88">
        <v>-856623818</v>
      </c>
      <c r="H63" s="88"/>
      <c r="I63" s="88">
        <f>I36</f>
        <v>-751093274</v>
      </c>
      <c r="J63" s="88"/>
      <c r="K63" s="88">
        <v>-774683738</v>
      </c>
    </row>
    <row r="64" spans="1:11" ht="21" customHeight="1">
      <c r="A64" s="20" t="s">
        <v>62</v>
      </c>
      <c r="B64" s="45"/>
      <c r="C64" s="1"/>
      <c r="D64" s="1"/>
      <c r="E64" s="110">
        <v>-331337462</v>
      </c>
      <c r="F64" s="154"/>
      <c r="G64" s="110">
        <v>-240480280</v>
      </c>
      <c r="H64" s="88"/>
      <c r="I64" s="97" t="s">
        <v>134</v>
      </c>
      <c r="J64" s="250"/>
      <c r="K64" s="97" t="s">
        <v>134</v>
      </c>
    </row>
    <row r="65" spans="1:14" ht="21" customHeight="1" thickBot="1">
      <c r="A65" s="4"/>
      <c r="B65" s="45"/>
      <c r="C65" s="1"/>
      <c r="D65" s="1"/>
      <c r="E65" s="43">
        <f>SUM(E63:E64)</f>
        <v>-1187703563</v>
      </c>
      <c r="F65" s="154"/>
      <c r="G65" s="43">
        <f>SUM(G63:G64)</f>
        <v>-1097104098</v>
      </c>
      <c r="H65" s="247"/>
      <c r="I65" s="43">
        <f>SUM(I63:I64)</f>
        <v>-751093274</v>
      </c>
      <c r="J65" s="255"/>
      <c r="K65" s="43">
        <f>SUM(K63:K64)</f>
        <v>-774683738</v>
      </c>
    </row>
    <row r="66" spans="1:14" s="9" customFormat="1" ht="21" customHeight="1" thickTop="1">
      <c r="A66" s="106"/>
      <c r="B66" s="106"/>
      <c r="C66" s="45"/>
      <c r="D66" s="45"/>
      <c r="E66" s="22"/>
      <c r="F66" s="22"/>
      <c r="G66" s="22"/>
      <c r="H66" s="22"/>
      <c r="I66" s="22"/>
      <c r="J66" s="22"/>
      <c r="K66" s="22"/>
      <c r="L66" s="23"/>
      <c r="N66" s="23"/>
    </row>
    <row r="67" spans="1:14" s="9" customFormat="1" ht="21" customHeight="1">
      <c r="A67" s="4" t="s">
        <v>89</v>
      </c>
      <c r="B67" s="4"/>
      <c r="C67" s="45">
        <v>16</v>
      </c>
      <c r="D67" s="45"/>
      <c r="E67" s="22"/>
      <c r="F67" s="45"/>
      <c r="L67" s="23"/>
      <c r="N67" s="23"/>
    </row>
    <row r="68" spans="1:14" s="9" customFormat="1" ht="21" customHeight="1">
      <c r="A68" s="178" t="s">
        <v>90</v>
      </c>
      <c r="B68" s="178"/>
      <c r="C68" s="246"/>
      <c r="D68" s="246"/>
      <c r="E68" s="257">
        <v>-0.34</v>
      </c>
      <c r="F68" s="23"/>
      <c r="G68" s="156">
        <v>-0.38</v>
      </c>
      <c r="H68" s="179"/>
      <c r="I68" s="227">
        <v>-0.3</v>
      </c>
      <c r="J68" s="179"/>
      <c r="K68" s="156">
        <v>-0.34</v>
      </c>
      <c r="L68" s="23"/>
      <c r="N68" s="23"/>
    </row>
    <row r="69" spans="1:14" s="9" customFormat="1" ht="21" customHeight="1">
      <c r="A69" s="20" t="s">
        <v>91</v>
      </c>
      <c r="B69" s="20"/>
      <c r="C69" s="246"/>
      <c r="D69" s="246"/>
      <c r="E69" s="257">
        <v>-0.34</v>
      </c>
      <c r="F69" s="154"/>
      <c r="G69" s="156">
        <v>-0.38</v>
      </c>
      <c r="H69" s="196"/>
      <c r="I69" s="227">
        <v>-0.3</v>
      </c>
      <c r="J69" s="196"/>
      <c r="K69" s="156">
        <v>-0.34</v>
      </c>
      <c r="L69" s="23"/>
      <c r="N69" s="23"/>
    </row>
    <row r="70" spans="1:14" s="9" customFormat="1" ht="21" customHeight="1">
      <c r="A70" s="178"/>
      <c r="B70" s="178"/>
      <c r="C70" s="246"/>
      <c r="D70" s="246"/>
      <c r="E70" s="257"/>
      <c r="F70" s="23"/>
      <c r="G70" s="156"/>
      <c r="H70" s="196"/>
      <c r="I70" s="227"/>
      <c r="J70" s="196"/>
      <c r="K70" s="156"/>
      <c r="L70" s="23"/>
      <c r="N70" s="23"/>
    </row>
    <row r="71" spans="1:14" s="9" customFormat="1" ht="21" customHeight="1">
      <c r="A71" s="178"/>
      <c r="B71" s="178"/>
      <c r="C71" s="246"/>
      <c r="D71" s="246"/>
      <c r="E71" s="257"/>
      <c r="F71" s="23"/>
      <c r="G71" s="156"/>
      <c r="H71" s="196"/>
      <c r="I71" s="227"/>
      <c r="J71" s="196"/>
      <c r="K71" s="156"/>
      <c r="L71" s="23"/>
      <c r="N71" s="23"/>
    </row>
    <row r="72" spans="1:14" s="268" customFormat="1" ht="21" customHeight="1">
      <c r="A72" s="178"/>
      <c r="B72" s="178"/>
      <c r="C72" s="269"/>
      <c r="D72" s="269"/>
      <c r="E72" s="257"/>
      <c r="F72" s="23"/>
      <c r="G72" s="156"/>
      <c r="H72" s="196"/>
      <c r="I72" s="227"/>
      <c r="J72" s="196"/>
      <c r="K72" s="156"/>
      <c r="L72" s="23"/>
      <c r="N72" s="23"/>
    </row>
    <row r="73" spans="1:14" s="268" customFormat="1" ht="21" customHeight="1">
      <c r="A73" s="178"/>
      <c r="B73" s="178"/>
      <c r="C73" s="269"/>
      <c r="D73" s="269"/>
      <c r="E73" s="257"/>
      <c r="F73" s="23"/>
      <c r="G73" s="156"/>
      <c r="H73" s="196"/>
      <c r="I73" s="227"/>
      <c r="J73" s="196"/>
      <c r="K73" s="156"/>
      <c r="L73" s="23"/>
      <c r="N73" s="23"/>
    </row>
    <row r="74" spans="1:14" s="268" customFormat="1" ht="21" customHeight="1">
      <c r="A74" s="178"/>
      <c r="B74" s="178"/>
      <c r="C74" s="269"/>
      <c r="D74" s="269"/>
      <c r="E74" s="257"/>
      <c r="F74" s="23"/>
      <c r="G74" s="156"/>
      <c r="H74" s="196"/>
      <c r="I74" s="227"/>
      <c r="J74" s="196"/>
      <c r="K74" s="156"/>
      <c r="L74" s="23"/>
      <c r="N74" s="23"/>
    </row>
    <row r="75" spans="1:14" s="268" customFormat="1" ht="21" customHeight="1">
      <c r="A75" s="178"/>
      <c r="B75" s="178"/>
      <c r="C75" s="269"/>
      <c r="D75" s="269"/>
      <c r="E75" s="257"/>
      <c r="F75" s="23"/>
      <c r="G75" s="156"/>
      <c r="H75" s="196"/>
      <c r="I75" s="227"/>
      <c r="J75" s="196"/>
      <c r="K75" s="156"/>
      <c r="L75" s="23"/>
      <c r="N75" s="23"/>
    </row>
    <row r="76" spans="1:14" s="268" customFormat="1" ht="21" customHeight="1">
      <c r="A76" s="178"/>
      <c r="B76" s="178"/>
      <c r="C76" s="269"/>
      <c r="D76" s="269"/>
      <c r="E76" s="257"/>
      <c r="F76" s="23"/>
      <c r="G76" s="156"/>
      <c r="H76" s="196"/>
      <c r="I76" s="227"/>
      <c r="J76" s="196"/>
      <c r="K76" s="156"/>
      <c r="L76" s="23"/>
      <c r="N76" s="23"/>
    </row>
    <row r="77" spans="1:14" s="268" customFormat="1" ht="21" customHeight="1">
      <c r="A77" s="178"/>
      <c r="B77" s="178"/>
      <c r="C77" s="269"/>
      <c r="D77" s="269"/>
      <c r="E77" s="257"/>
      <c r="F77" s="23"/>
      <c r="G77" s="156"/>
      <c r="H77" s="196"/>
      <c r="I77" s="227"/>
      <c r="J77" s="196"/>
      <c r="K77" s="156"/>
      <c r="L77" s="23"/>
      <c r="N77" s="23"/>
    </row>
    <row r="78" spans="1:14" s="268" customFormat="1" ht="21" customHeight="1">
      <c r="A78" s="178"/>
      <c r="B78" s="178"/>
      <c r="C78" s="269"/>
      <c r="D78" s="269"/>
      <c r="E78" s="257"/>
      <c r="F78" s="23"/>
      <c r="G78" s="156"/>
      <c r="H78" s="196"/>
      <c r="I78" s="227"/>
      <c r="J78" s="196"/>
      <c r="K78" s="156"/>
      <c r="L78" s="23"/>
      <c r="N78" s="23"/>
    </row>
    <row r="79" spans="1:14" s="268" customFormat="1" ht="21" customHeight="1">
      <c r="A79" s="178"/>
      <c r="B79" s="178"/>
      <c r="C79" s="269"/>
      <c r="D79" s="269"/>
      <c r="E79" s="257"/>
      <c r="F79" s="23"/>
      <c r="G79" s="156"/>
      <c r="H79" s="196"/>
      <c r="I79" s="227"/>
      <c r="J79" s="196"/>
      <c r="K79" s="156"/>
      <c r="L79" s="23"/>
      <c r="N79" s="23"/>
    </row>
    <row r="80" spans="1:14" s="268" customFormat="1" ht="21" customHeight="1">
      <c r="A80" s="178"/>
      <c r="B80" s="178"/>
      <c r="C80" s="269"/>
      <c r="D80" s="269"/>
      <c r="E80" s="257"/>
      <c r="F80" s="23"/>
      <c r="G80" s="156"/>
      <c r="H80" s="196"/>
      <c r="I80" s="227"/>
      <c r="J80" s="196"/>
      <c r="K80" s="156"/>
      <c r="L80" s="23"/>
      <c r="N80" s="23"/>
    </row>
    <row r="81" spans="1:14" s="268" customFormat="1" ht="21" customHeight="1">
      <c r="A81" s="178"/>
      <c r="B81" s="178"/>
      <c r="C81" s="269"/>
      <c r="D81" s="269"/>
      <c r="E81" s="257"/>
      <c r="F81" s="23"/>
      <c r="G81" s="156"/>
      <c r="H81" s="196"/>
      <c r="I81" s="227"/>
      <c r="J81" s="196"/>
      <c r="K81" s="156"/>
      <c r="L81" s="23"/>
      <c r="N81" s="23"/>
    </row>
    <row r="82" spans="1:14" s="268" customFormat="1" ht="21" customHeight="1">
      <c r="A82" s="178"/>
      <c r="B82" s="178"/>
      <c r="C82" s="269"/>
      <c r="D82" s="269"/>
      <c r="E82" s="257"/>
      <c r="F82" s="23"/>
      <c r="G82" s="156"/>
      <c r="H82" s="196"/>
      <c r="I82" s="227"/>
      <c r="J82" s="196"/>
      <c r="K82" s="156"/>
      <c r="L82" s="23"/>
      <c r="N82" s="23"/>
    </row>
    <row r="83" spans="1:14" s="9" customFormat="1" ht="21" customHeight="1">
      <c r="A83" s="178"/>
      <c r="B83" s="178"/>
      <c r="C83" s="246"/>
      <c r="D83" s="246"/>
      <c r="E83" s="257"/>
      <c r="F83" s="23"/>
      <c r="G83" s="156"/>
      <c r="H83" s="196"/>
      <c r="I83" s="227"/>
      <c r="J83" s="196"/>
      <c r="K83" s="156"/>
      <c r="L83" s="23"/>
      <c r="N83" s="23"/>
    </row>
    <row r="84" spans="1:14" s="9" customFormat="1" ht="21" customHeight="1">
      <c r="A84" s="20"/>
      <c r="B84" s="20"/>
      <c r="C84" s="246"/>
      <c r="D84" s="246"/>
      <c r="E84" s="257"/>
      <c r="F84" s="154"/>
      <c r="G84" s="258"/>
      <c r="H84" s="154"/>
      <c r="I84" s="257"/>
      <c r="J84" s="154"/>
      <c r="K84" s="258"/>
      <c r="L84" s="23"/>
      <c r="N84" s="23"/>
    </row>
    <row r="85" spans="1:14" s="9" customFormat="1" ht="21" customHeight="1">
      <c r="A85" s="46"/>
      <c r="B85" s="46"/>
      <c r="C85" s="240"/>
      <c r="D85" s="240"/>
      <c r="E85" s="121"/>
      <c r="F85" s="1"/>
      <c r="G85" s="121"/>
      <c r="H85" s="122"/>
      <c r="I85" s="121"/>
      <c r="J85" s="122"/>
      <c r="K85" s="121"/>
      <c r="L85" s="23"/>
    </row>
    <row r="86" spans="1:14" s="9" customFormat="1" ht="21" customHeight="1">
      <c r="A86" s="183" t="s">
        <v>33</v>
      </c>
      <c r="C86" s="45"/>
      <c r="D86" s="45"/>
      <c r="E86" s="45"/>
      <c r="F86" s="45"/>
      <c r="G86" s="22"/>
      <c r="H86" s="36"/>
      <c r="I86" s="22"/>
      <c r="J86" s="36"/>
      <c r="K86" s="36"/>
      <c r="L86" s="23"/>
    </row>
    <row r="87" spans="1:14" s="9" customFormat="1" ht="21" customHeight="1">
      <c r="B87" s="183"/>
      <c r="C87" s="45"/>
      <c r="D87" s="45"/>
      <c r="E87" s="45"/>
      <c r="F87" s="45"/>
      <c r="G87" s="22"/>
      <c r="H87" s="36"/>
      <c r="I87" s="22"/>
      <c r="J87" s="36"/>
      <c r="K87" s="36"/>
      <c r="L87" s="23"/>
    </row>
    <row r="88" spans="1:14" s="9" customFormat="1" ht="21" customHeight="1">
      <c r="C88" s="45"/>
      <c r="D88" s="45"/>
      <c r="E88" s="45"/>
      <c r="F88" s="45"/>
      <c r="G88" s="22"/>
      <c r="H88" s="36"/>
      <c r="I88" s="22"/>
      <c r="J88" s="36"/>
      <c r="K88" s="36"/>
      <c r="L88" s="23"/>
    </row>
    <row r="89" spans="1:14" s="9" customFormat="1" ht="21" customHeight="1">
      <c r="C89" s="45"/>
      <c r="D89" s="45"/>
      <c r="E89" s="45"/>
      <c r="F89" s="45"/>
      <c r="G89" s="22"/>
      <c r="H89" s="36"/>
      <c r="I89" s="22"/>
      <c r="J89" s="36"/>
      <c r="K89" s="36"/>
      <c r="L89" s="23"/>
    </row>
    <row r="90" spans="1:14" s="9" customFormat="1" ht="21" customHeight="1">
      <c r="L90" s="23"/>
    </row>
    <row r="91" spans="1:14" s="9" customFormat="1" ht="21" customHeight="1">
      <c r="A91" s="239" t="s">
        <v>34</v>
      </c>
      <c r="B91" s="239"/>
      <c r="C91" s="6"/>
      <c r="D91" s="6"/>
      <c r="F91" s="154"/>
      <c r="G91" s="283" t="s">
        <v>34</v>
      </c>
      <c r="H91" s="283"/>
      <c r="I91" s="283"/>
      <c r="J91" s="283"/>
      <c r="K91" s="283"/>
      <c r="L91" s="23"/>
    </row>
  </sheetData>
  <mergeCells count="20">
    <mergeCell ref="E54:G54"/>
    <mergeCell ref="I54:K54"/>
    <mergeCell ref="E8:G8"/>
    <mergeCell ref="I8:K8"/>
    <mergeCell ref="G91:K91"/>
    <mergeCell ref="A49:K49"/>
    <mergeCell ref="A50:K50"/>
    <mergeCell ref="A51:K51"/>
    <mergeCell ref="E53:G53"/>
    <mergeCell ref="I53:K53"/>
    <mergeCell ref="A1:K1"/>
    <mergeCell ref="A2:K2"/>
    <mergeCell ref="A3:K3"/>
    <mergeCell ref="A4:K4"/>
    <mergeCell ref="A5:K5"/>
    <mergeCell ref="E7:G7"/>
    <mergeCell ref="I7:K7"/>
    <mergeCell ref="G46:K46"/>
    <mergeCell ref="A47:K47"/>
    <mergeCell ref="A48:K48"/>
  </mergeCells>
  <pageMargins left="0.8" right="0.4" top="1" bottom="0.5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1"/>
  <sheetViews>
    <sheetView zoomScale="90" zoomScaleNormal="90" zoomScaleSheetLayoutView="90" workbookViewId="0">
      <selection activeCell="Q61" sqref="Q61"/>
    </sheetView>
  </sheetViews>
  <sheetFormatPr defaultColWidth="9.42578125" defaultRowHeight="21" customHeight="1"/>
  <cols>
    <col min="1" max="1" width="48.7109375" style="1" customWidth="1"/>
    <col min="2" max="2" width="1.42578125" style="1" customWidth="1"/>
    <col min="3" max="3" width="5.7109375" style="6" bestFit="1" customWidth="1"/>
    <col min="4" max="4" width="1.42578125" style="6" customWidth="1"/>
    <col min="5" max="5" width="14.42578125" style="6" customWidth="1"/>
    <col min="6" max="6" width="1.42578125" style="6" customWidth="1"/>
    <col min="7" max="7" width="14.42578125" style="51" customWidth="1"/>
    <col min="8" max="8" width="1.42578125" style="51" customWidth="1"/>
    <col min="9" max="9" width="14.42578125" style="51" customWidth="1"/>
    <col min="10" max="10" width="1.42578125" style="51" customWidth="1"/>
    <col min="11" max="11" width="14.42578125" style="51" customWidth="1"/>
    <col min="12" max="12" width="0.5703125" style="1" customWidth="1"/>
    <col min="13" max="16384" width="9.42578125" style="1"/>
  </cols>
  <sheetData>
    <row r="1" spans="1:12" ht="21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2" spans="1:12" ht="21" customHeight="1">
      <c r="A2" s="286" t="s">
        <v>67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</row>
    <row r="3" spans="1:12" ht="21" customHeight="1">
      <c r="A3" s="286" t="s">
        <v>181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</row>
    <row r="4" spans="1:12" ht="21" customHeight="1">
      <c r="A4" s="286" t="s">
        <v>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2" ht="21" customHeight="1">
      <c r="A5" s="282" t="s">
        <v>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</row>
    <row r="6" spans="1:12" ht="9" customHeight="1">
      <c r="G6" s="1"/>
      <c r="H6" s="1"/>
      <c r="I6" s="1"/>
      <c r="J6" s="1"/>
      <c r="K6" s="1"/>
    </row>
    <row r="7" spans="1:12" s="9" customFormat="1" ht="21" customHeight="1">
      <c r="C7" s="228" t="s">
        <v>3</v>
      </c>
      <c r="D7" s="228"/>
      <c r="E7" s="281" t="s">
        <v>4</v>
      </c>
      <c r="F7" s="281"/>
      <c r="G7" s="281"/>
      <c r="H7" s="4"/>
      <c r="I7" s="281" t="s">
        <v>5</v>
      </c>
      <c r="J7" s="281"/>
      <c r="K7" s="281"/>
    </row>
    <row r="8" spans="1:12" s="9" customFormat="1" ht="21" customHeight="1">
      <c r="E8" s="281" t="s">
        <v>6</v>
      </c>
      <c r="F8" s="281"/>
      <c r="G8" s="281"/>
      <c r="H8" s="4"/>
      <c r="I8" s="281" t="s">
        <v>6</v>
      </c>
      <c r="J8" s="281"/>
      <c r="K8" s="281"/>
    </row>
    <row r="9" spans="1:12" s="9" customFormat="1" ht="21" customHeight="1">
      <c r="A9" s="18"/>
      <c r="B9" s="18"/>
      <c r="C9" s="228"/>
      <c r="D9" s="228"/>
      <c r="E9" s="47">
        <v>2019</v>
      </c>
      <c r="F9" s="174"/>
      <c r="G9" s="47">
        <v>2018</v>
      </c>
      <c r="H9" s="47"/>
      <c r="I9" s="47">
        <v>2019</v>
      </c>
      <c r="J9" s="47"/>
      <c r="K9" s="47">
        <v>2018</v>
      </c>
    </row>
    <row r="10" spans="1:12" s="9" customFormat="1" ht="21" customHeight="1">
      <c r="A10" s="9" t="s">
        <v>69</v>
      </c>
      <c r="C10" s="233"/>
      <c r="D10" s="233"/>
      <c r="E10" s="233"/>
      <c r="F10" s="45"/>
      <c r="G10" s="48"/>
      <c r="H10" s="122"/>
      <c r="I10" s="48"/>
      <c r="J10" s="122"/>
      <c r="K10" s="48"/>
    </row>
    <row r="11" spans="1:12" s="9" customFormat="1" ht="21" customHeight="1">
      <c r="A11" s="20" t="s">
        <v>70</v>
      </c>
      <c r="B11" s="20"/>
      <c r="C11" s="233"/>
      <c r="D11" s="233"/>
      <c r="E11" s="148">
        <v>3994343801</v>
      </c>
      <c r="F11" s="98"/>
      <c r="G11" s="148">
        <v>4029851656</v>
      </c>
      <c r="H11" s="91"/>
      <c r="I11" s="91">
        <v>2702907605</v>
      </c>
      <c r="J11" s="91"/>
      <c r="K11" s="91">
        <v>2866552581</v>
      </c>
      <c r="L11" s="49"/>
    </row>
    <row r="12" spans="1:12" s="9" customFormat="1" ht="21" customHeight="1">
      <c r="A12" s="20" t="s">
        <v>71</v>
      </c>
      <c r="B12" s="20"/>
      <c r="C12" s="233"/>
      <c r="D12" s="233"/>
      <c r="E12" s="91">
        <v>662900622</v>
      </c>
      <c r="F12" s="98"/>
      <c r="G12" s="91">
        <v>662031843</v>
      </c>
      <c r="H12" s="91"/>
      <c r="I12" s="91">
        <v>296635924</v>
      </c>
      <c r="J12" s="91"/>
      <c r="K12" s="91">
        <v>369673638</v>
      </c>
    </row>
    <row r="13" spans="1:12" s="9" customFormat="1" ht="21" customHeight="1">
      <c r="A13" s="20" t="s">
        <v>72</v>
      </c>
      <c r="B13" s="20"/>
      <c r="C13" s="233"/>
      <c r="D13" s="233"/>
      <c r="E13" s="91"/>
      <c r="F13" s="98"/>
      <c r="G13" s="91"/>
      <c r="H13" s="91"/>
      <c r="I13" s="91"/>
      <c r="J13" s="91"/>
      <c r="K13" s="91"/>
    </row>
    <row r="14" spans="1:12" s="9" customFormat="1" ht="21" customHeight="1">
      <c r="A14" s="40" t="s">
        <v>73</v>
      </c>
      <c r="B14" s="40"/>
      <c r="C14" s="233"/>
      <c r="D14" s="233"/>
      <c r="E14" s="91">
        <v>6375991</v>
      </c>
      <c r="F14" s="98"/>
      <c r="G14" s="91">
        <v>7706239</v>
      </c>
      <c r="H14" s="91"/>
      <c r="I14" s="91">
        <v>13977875</v>
      </c>
      <c r="J14" s="91"/>
      <c r="K14" s="91">
        <v>7336458</v>
      </c>
    </row>
    <row r="15" spans="1:12" s="9" customFormat="1" ht="21" customHeight="1">
      <c r="A15" s="40" t="s">
        <v>74</v>
      </c>
      <c r="B15" s="40"/>
      <c r="C15" s="45"/>
      <c r="D15" s="45"/>
      <c r="E15" s="91">
        <v>142292209</v>
      </c>
      <c r="F15" s="98"/>
      <c r="G15" s="91">
        <v>141478724</v>
      </c>
      <c r="H15" s="91"/>
      <c r="I15" s="148">
        <v>27370618</v>
      </c>
      <c r="J15" s="91"/>
      <c r="K15" s="148">
        <v>111130432</v>
      </c>
    </row>
    <row r="16" spans="1:12" s="9" customFormat="1" ht="21" customHeight="1">
      <c r="A16" s="19" t="s">
        <v>75</v>
      </c>
      <c r="B16" s="19"/>
      <c r="C16" s="233"/>
      <c r="D16" s="233"/>
      <c r="E16" s="99">
        <f>SUM(E11:E15)</f>
        <v>4805912623</v>
      </c>
      <c r="F16" s="98"/>
      <c r="G16" s="99">
        <f>SUM(G11:G15)</f>
        <v>4841068462</v>
      </c>
      <c r="H16" s="91"/>
      <c r="I16" s="99">
        <f>SUM(I11:I15)</f>
        <v>3040892022</v>
      </c>
      <c r="J16" s="91"/>
      <c r="K16" s="99">
        <f>SUM(K11:K15)</f>
        <v>3354693109</v>
      </c>
      <c r="L16" s="50"/>
    </row>
    <row r="17" spans="1:12" ht="21" customHeight="1">
      <c r="E17" s="233"/>
      <c r="F17" s="233"/>
      <c r="G17" s="48"/>
      <c r="H17" s="48"/>
      <c r="I17" s="48"/>
      <c r="J17" s="48"/>
      <c r="K17" s="48"/>
    </row>
    <row r="18" spans="1:12" s="9" customFormat="1" ht="21" customHeight="1">
      <c r="A18" s="9" t="s">
        <v>76</v>
      </c>
      <c r="C18" s="233"/>
      <c r="D18" s="233"/>
      <c r="E18" s="100"/>
      <c r="F18" s="98"/>
      <c r="G18" s="100"/>
      <c r="H18" s="100"/>
      <c r="I18" s="100"/>
      <c r="J18" s="100"/>
      <c r="K18" s="100"/>
    </row>
    <row r="19" spans="1:12" s="9" customFormat="1" ht="21" customHeight="1">
      <c r="A19" s="20" t="s">
        <v>77</v>
      </c>
      <c r="B19" s="20"/>
      <c r="C19" s="233"/>
      <c r="D19" s="233"/>
      <c r="E19" s="148">
        <v>5362876809</v>
      </c>
      <c r="F19" s="98"/>
      <c r="G19" s="148">
        <v>5621899370</v>
      </c>
      <c r="H19" s="91"/>
      <c r="I19" s="91">
        <v>3375738190</v>
      </c>
      <c r="J19" s="91"/>
      <c r="K19" s="91">
        <v>3882210393</v>
      </c>
      <c r="L19" s="41"/>
    </row>
    <row r="20" spans="1:12" s="9" customFormat="1" ht="21" customHeight="1">
      <c r="A20" s="20" t="s">
        <v>78</v>
      </c>
      <c r="B20" s="20"/>
      <c r="C20" s="233"/>
      <c r="D20" s="233"/>
      <c r="E20" s="91">
        <v>54800157</v>
      </c>
      <c r="F20" s="98"/>
      <c r="G20" s="91">
        <v>58804229</v>
      </c>
      <c r="H20" s="91"/>
      <c r="I20" s="91">
        <v>28920750</v>
      </c>
      <c r="J20" s="91"/>
      <c r="K20" s="91">
        <v>42078787</v>
      </c>
    </row>
    <row r="21" spans="1:12" s="9" customFormat="1" ht="21" customHeight="1">
      <c r="A21" s="20" t="s">
        <v>79</v>
      </c>
      <c r="B21" s="20"/>
      <c r="C21" s="233"/>
      <c r="D21" s="233"/>
      <c r="E21" s="91">
        <v>288692298</v>
      </c>
      <c r="F21" s="98"/>
      <c r="G21" s="91">
        <v>248044733</v>
      </c>
      <c r="H21" s="91"/>
      <c r="I21" s="148">
        <v>221696913</v>
      </c>
      <c r="J21" s="91"/>
      <c r="K21" s="148">
        <v>173014946</v>
      </c>
    </row>
    <row r="22" spans="1:12" s="9" customFormat="1" ht="21" customHeight="1">
      <c r="A22" s="20" t="s">
        <v>80</v>
      </c>
      <c r="B22" s="20"/>
      <c r="C22" s="233"/>
      <c r="D22" s="233"/>
      <c r="E22" s="91">
        <v>18541464</v>
      </c>
      <c r="F22" s="98"/>
      <c r="G22" s="91">
        <v>6735160</v>
      </c>
      <c r="H22" s="91"/>
      <c r="I22" s="42">
        <v>7415890</v>
      </c>
      <c r="J22" s="91"/>
      <c r="K22" s="97">
        <v>0</v>
      </c>
    </row>
    <row r="23" spans="1:12" s="9" customFormat="1" ht="21" customHeight="1">
      <c r="A23" s="19" t="s">
        <v>81</v>
      </c>
      <c r="B23" s="19"/>
      <c r="C23" s="233"/>
      <c r="D23" s="233"/>
      <c r="E23" s="127">
        <f>SUM(E19:E22)</f>
        <v>5724910728</v>
      </c>
      <c r="F23" s="98"/>
      <c r="G23" s="127">
        <f>SUM(G19:G22)</f>
        <v>5935483492</v>
      </c>
      <c r="H23" s="91"/>
      <c r="I23" s="127">
        <f>SUM(I19:I22)</f>
        <v>3633771743</v>
      </c>
      <c r="J23" s="91"/>
      <c r="K23" s="127">
        <f>SUM(K19:K22)</f>
        <v>4097304126</v>
      </c>
    </row>
    <row r="24" spans="1:12" s="9" customFormat="1" ht="21" customHeight="1">
      <c r="A24" s="9" t="s">
        <v>82</v>
      </c>
      <c r="C24" s="233"/>
      <c r="D24" s="233"/>
      <c r="F24" s="154"/>
      <c r="H24" s="154"/>
      <c r="J24" s="154"/>
    </row>
    <row r="25" spans="1:12" s="9" customFormat="1" ht="21" customHeight="1">
      <c r="A25" s="20" t="s">
        <v>83</v>
      </c>
      <c r="B25" s="20"/>
      <c r="C25" s="233"/>
      <c r="D25" s="233"/>
      <c r="E25" s="42">
        <v>-471110</v>
      </c>
      <c r="F25" s="98"/>
      <c r="G25" s="42">
        <v>-1513851</v>
      </c>
      <c r="H25" s="91"/>
      <c r="I25" s="97">
        <v>0</v>
      </c>
      <c r="J25" s="91"/>
      <c r="K25" s="97">
        <v>0</v>
      </c>
    </row>
    <row r="26" spans="1:12" s="9" customFormat="1" ht="21" customHeight="1">
      <c r="A26" s="9" t="s">
        <v>84</v>
      </c>
      <c r="C26" s="233"/>
      <c r="D26" s="233"/>
      <c r="E26" s="101">
        <f>E16-(E23-E25)</f>
        <v>-919469215</v>
      </c>
      <c r="F26" s="98"/>
      <c r="G26" s="101">
        <f>G16-(G23-G25)</f>
        <v>-1095928881</v>
      </c>
      <c r="H26" s="91"/>
      <c r="I26" s="101">
        <f>I16-(I23+I25)</f>
        <v>-592879721</v>
      </c>
      <c r="J26" s="91"/>
      <c r="K26" s="101">
        <f>K16-(K23+K25)</f>
        <v>-742611017</v>
      </c>
    </row>
    <row r="27" spans="1:12" s="9" customFormat="1" ht="21" customHeight="1">
      <c r="A27" s="9" t="s">
        <v>85</v>
      </c>
      <c r="C27" s="233">
        <v>10</v>
      </c>
      <c r="D27" s="233"/>
      <c r="E27" s="97">
        <v>0</v>
      </c>
      <c r="F27" s="98"/>
      <c r="G27" s="97">
        <v>0</v>
      </c>
      <c r="H27" s="91"/>
      <c r="I27" s="97">
        <v>0</v>
      </c>
      <c r="J27" s="91"/>
      <c r="K27" s="97">
        <v>0</v>
      </c>
    </row>
    <row r="28" spans="1:12" s="9" customFormat="1" ht="21" customHeight="1">
      <c r="A28" s="9" t="s">
        <v>86</v>
      </c>
      <c r="C28" s="233"/>
      <c r="D28" s="233"/>
      <c r="E28" s="102">
        <f>E26-E27</f>
        <v>-919469215</v>
      </c>
      <c r="F28" s="98"/>
      <c r="G28" s="102">
        <f>G26-G27</f>
        <v>-1095928881</v>
      </c>
      <c r="H28" s="91"/>
      <c r="I28" s="102">
        <f>I26-I27</f>
        <v>-592879721</v>
      </c>
      <c r="J28" s="91"/>
      <c r="K28" s="102">
        <f>K26-K27</f>
        <v>-742611017</v>
      </c>
    </row>
    <row r="29" spans="1:12" s="9" customFormat="1" ht="9" customHeight="1">
      <c r="A29" s="260"/>
      <c r="B29" s="45"/>
      <c r="C29" s="87"/>
      <c r="D29" s="45"/>
      <c r="E29" s="87"/>
      <c r="F29" s="261"/>
      <c r="G29" s="87"/>
      <c r="H29" s="216"/>
      <c r="I29" s="87"/>
      <c r="J29" s="23"/>
      <c r="L29" s="23"/>
    </row>
    <row r="30" spans="1:12" s="9" customFormat="1" ht="21" customHeight="1">
      <c r="A30" s="274" t="s">
        <v>189</v>
      </c>
      <c r="B30" s="274"/>
      <c r="C30" s="87"/>
      <c r="D30" s="45"/>
      <c r="E30" s="87"/>
      <c r="F30" s="261"/>
      <c r="G30" s="87"/>
      <c r="H30" s="216"/>
      <c r="I30" s="87"/>
      <c r="J30" s="23"/>
      <c r="L30" s="23"/>
    </row>
    <row r="31" spans="1:12" s="9" customFormat="1" ht="21" customHeight="1">
      <c r="A31" s="20" t="s">
        <v>190</v>
      </c>
      <c r="E31" s="87"/>
      <c r="F31" s="45"/>
      <c r="G31" s="87"/>
      <c r="H31" s="261"/>
      <c r="I31" s="87"/>
      <c r="J31" s="216"/>
      <c r="K31" s="87"/>
      <c r="L31" s="23"/>
    </row>
    <row r="32" spans="1:12" s="9" customFormat="1" ht="21" customHeight="1">
      <c r="A32" s="40" t="s">
        <v>191</v>
      </c>
      <c r="E32" s="87"/>
      <c r="F32" s="45"/>
      <c r="G32" s="87"/>
      <c r="H32" s="261"/>
      <c r="I32" s="87"/>
      <c r="J32" s="216"/>
      <c r="K32" s="87"/>
      <c r="L32" s="23"/>
    </row>
    <row r="33" spans="1:14" s="9" customFormat="1" ht="21" customHeight="1">
      <c r="A33" s="19" t="s">
        <v>201</v>
      </c>
      <c r="B33" s="45">
        <v>19.100000000000001</v>
      </c>
      <c r="C33" s="45">
        <v>14</v>
      </c>
      <c r="E33" s="42">
        <v>123056465</v>
      </c>
      <c r="F33" s="45"/>
      <c r="G33" s="97">
        <v>0</v>
      </c>
      <c r="H33" s="261"/>
      <c r="I33" s="42">
        <v>123056465</v>
      </c>
      <c r="J33" s="216"/>
      <c r="K33" s="97">
        <v>0</v>
      </c>
      <c r="L33" s="23"/>
    </row>
    <row r="34" spans="1:14" s="9" customFormat="1" ht="21" customHeight="1">
      <c r="A34" s="9" t="s">
        <v>204</v>
      </c>
      <c r="B34" s="45"/>
      <c r="E34" s="42">
        <f>SUM(E33:E33)</f>
        <v>123056465</v>
      </c>
      <c r="F34" s="45"/>
      <c r="G34" s="97">
        <v>0</v>
      </c>
      <c r="H34" s="261"/>
      <c r="I34" s="42">
        <f>SUM(I33:I33)</f>
        <v>123056465</v>
      </c>
      <c r="J34" s="216"/>
      <c r="K34" s="97">
        <v>0</v>
      </c>
      <c r="L34" s="23"/>
    </row>
    <row r="35" spans="1:14" s="9" customFormat="1" ht="21" customHeight="1">
      <c r="A35" s="4" t="s">
        <v>87</v>
      </c>
      <c r="B35" s="4"/>
      <c r="C35" s="45"/>
      <c r="D35" s="45"/>
      <c r="E35" s="39"/>
      <c r="F35" s="45"/>
      <c r="G35" s="39"/>
      <c r="H35" s="39"/>
      <c r="I35" s="39"/>
      <c r="J35" s="39"/>
      <c r="K35" s="39"/>
      <c r="L35" s="23"/>
      <c r="N35" s="23"/>
    </row>
    <row r="36" spans="1:14" s="9" customFormat="1" ht="21" customHeight="1" thickBot="1">
      <c r="A36" s="106" t="s">
        <v>86</v>
      </c>
      <c r="B36" s="106"/>
      <c r="C36" s="45"/>
      <c r="D36" s="45"/>
      <c r="E36" s="43">
        <f>E28+E34</f>
        <v>-796412750</v>
      </c>
      <c r="F36" s="45"/>
      <c r="G36" s="43">
        <f>G28+G34</f>
        <v>-1095928881</v>
      </c>
      <c r="H36" s="36"/>
      <c r="I36" s="43">
        <f>I28+I34</f>
        <v>-469823256</v>
      </c>
      <c r="J36" s="36"/>
      <c r="K36" s="43">
        <f>K28+K34</f>
        <v>-742611017</v>
      </c>
      <c r="L36" s="23"/>
      <c r="N36" s="23"/>
    </row>
    <row r="37" spans="1:14" s="9" customFormat="1" ht="21" customHeight="1" thickTop="1">
      <c r="A37" s="46"/>
      <c r="B37" s="46"/>
      <c r="C37" s="233"/>
      <c r="D37" s="233"/>
      <c r="E37" s="121"/>
      <c r="F37" s="1"/>
      <c r="G37" s="121"/>
      <c r="H37" s="122"/>
      <c r="I37" s="121"/>
      <c r="J37" s="122"/>
      <c r="K37" s="121"/>
      <c r="L37" s="23"/>
    </row>
    <row r="38" spans="1:14" s="9" customFormat="1" ht="21" customHeight="1">
      <c r="A38" s="46"/>
      <c r="B38" s="46"/>
      <c r="C38" s="246"/>
      <c r="D38" s="246"/>
      <c r="E38" s="121"/>
      <c r="F38" s="1"/>
      <c r="G38" s="121"/>
      <c r="H38" s="122"/>
      <c r="I38" s="121"/>
      <c r="J38" s="122"/>
      <c r="K38" s="121"/>
      <c r="L38" s="23"/>
    </row>
    <row r="39" spans="1:14" s="9" customFormat="1" ht="21" customHeight="1">
      <c r="C39" s="45"/>
      <c r="D39" s="45"/>
      <c r="E39" s="45"/>
      <c r="F39" s="45"/>
      <c r="G39" s="22"/>
      <c r="H39" s="36"/>
      <c r="I39" s="22"/>
      <c r="J39" s="36"/>
      <c r="K39" s="36"/>
      <c r="L39" s="23"/>
    </row>
    <row r="40" spans="1:14" s="274" customFormat="1" ht="21" customHeight="1">
      <c r="C40" s="45"/>
      <c r="D40" s="45"/>
      <c r="E40" s="45"/>
      <c r="F40" s="45"/>
      <c r="G40" s="22"/>
      <c r="H40" s="36"/>
      <c r="I40" s="22"/>
      <c r="J40" s="36"/>
      <c r="K40" s="36"/>
      <c r="L40" s="23"/>
    </row>
    <row r="41" spans="1:14" s="271" customFormat="1" ht="21" customHeight="1">
      <c r="C41" s="45"/>
      <c r="D41" s="45"/>
      <c r="E41" s="45"/>
      <c r="F41" s="45"/>
      <c r="G41" s="22"/>
      <c r="H41" s="36"/>
      <c r="I41" s="22"/>
      <c r="J41" s="36"/>
      <c r="K41" s="36"/>
      <c r="L41" s="23"/>
    </row>
    <row r="42" spans="1:14" s="9" customFormat="1" ht="21" customHeight="1">
      <c r="A42" s="183"/>
      <c r="C42" s="45"/>
      <c r="D42" s="45"/>
      <c r="E42" s="45"/>
      <c r="F42" s="45"/>
      <c r="G42" s="22"/>
      <c r="H42" s="36"/>
      <c r="I42" s="22"/>
      <c r="J42" s="36"/>
      <c r="K42" s="36"/>
      <c r="L42" s="23"/>
    </row>
    <row r="43" spans="1:14" s="271" customFormat="1" ht="21" customHeight="1">
      <c r="A43" s="183"/>
      <c r="C43" s="45"/>
      <c r="D43" s="45"/>
      <c r="E43" s="45"/>
      <c r="F43" s="45"/>
      <c r="G43" s="22"/>
      <c r="H43" s="36"/>
      <c r="I43" s="22"/>
      <c r="J43" s="36"/>
      <c r="K43" s="36"/>
      <c r="L43" s="23"/>
    </row>
    <row r="44" spans="1:14" s="9" customFormat="1" ht="21" customHeight="1">
      <c r="B44" s="183"/>
      <c r="C44" s="45"/>
      <c r="D44" s="45"/>
      <c r="E44" s="45"/>
      <c r="F44" s="45"/>
      <c r="G44" s="22"/>
      <c r="H44" s="36"/>
      <c r="I44" s="22"/>
      <c r="J44" s="36"/>
      <c r="K44" s="36"/>
      <c r="L44" s="23"/>
    </row>
    <row r="45" spans="1:14" s="274" customFormat="1" ht="21" customHeight="1">
      <c r="B45" s="183"/>
      <c r="C45" s="45"/>
      <c r="D45" s="45"/>
      <c r="E45" s="45"/>
      <c r="F45" s="45"/>
      <c r="G45" s="22"/>
      <c r="H45" s="36"/>
      <c r="I45" s="22"/>
      <c r="J45" s="36"/>
      <c r="K45" s="36"/>
      <c r="L45" s="23"/>
    </row>
    <row r="46" spans="1:14" s="9" customFormat="1" ht="21" customHeight="1">
      <c r="A46" s="229" t="s">
        <v>34</v>
      </c>
      <c r="B46" s="229"/>
      <c r="C46" s="6"/>
      <c r="D46" s="6"/>
      <c r="F46" s="154"/>
      <c r="G46" s="283" t="s">
        <v>34</v>
      </c>
      <c r="H46" s="283"/>
      <c r="I46" s="283"/>
      <c r="J46" s="283"/>
      <c r="K46" s="283"/>
      <c r="L46" s="23"/>
    </row>
    <row r="47" spans="1:14" ht="21" customHeight="1">
      <c r="A47" s="281" t="s">
        <v>0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</row>
    <row r="48" spans="1:14" ht="21" customHeight="1">
      <c r="A48" s="286" t="s">
        <v>192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</row>
    <row r="49" spans="1:11" ht="21" customHeight="1">
      <c r="A49" s="286" t="s">
        <v>188</v>
      </c>
      <c r="B49" s="286"/>
      <c r="C49" s="287"/>
      <c r="D49" s="287"/>
      <c r="E49" s="287"/>
      <c r="F49" s="287"/>
      <c r="G49" s="287"/>
      <c r="H49" s="287"/>
      <c r="I49" s="287"/>
      <c r="J49" s="287"/>
      <c r="K49" s="287"/>
    </row>
    <row r="50" spans="1:11" ht="21" customHeight="1">
      <c r="A50" s="286" t="s">
        <v>68</v>
      </c>
      <c r="B50" s="286"/>
      <c r="C50" s="286"/>
      <c r="D50" s="286"/>
      <c r="E50" s="286"/>
      <c r="F50" s="286"/>
      <c r="G50" s="286"/>
      <c r="H50" s="286"/>
      <c r="I50" s="286"/>
      <c r="J50" s="286"/>
      <c r="K50" s="286"/>
    </row>
    <row r="51" spans="1:11" ht="21" customHeight="1">
      <c r="A51" s="282" t="s">
        <v>2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</row>
    <row r="52" spans="1:11" ht="9" customHeight="1">
      <c r="G52" s="1"/>
      <c r="H52" s="1"/>
      <c r="I52" s="1"/>
      <c r="J52" s="1"/>
      <c r="K52" s="1"/>
    </row>
    <row r="53" spans="1:11" s="9" customFormat="1" ht="21" customHeight="1">
      <c r="C53" s="244" t="s">
        <v>3</v>
      </c>
      <c r="D53" s="244"/>
      <c r="E53" s="281" t="s">
        <v>4</v>
      </c>
      <c r="F53" s="281"/>
      <c r="G53" s="281"/>
      <c r="H53" s="4"/>
      <c r="I53" s="281" t="s">
        <v>5</v>
      </c>
      <c r="J53" s="281"/>
      <c r="K53" s="281"/>
    </row>
    <row r="54" spans="1:11" s="9" customFormat="1" ht="21" customHeight="1">
      <c r="E54" s="281" t="s">
        <v>6</v>
      </c>
      <c r="F54" s="281"/>
      <c r="G54" s="281"/>
      <c r="H54" s="4"/>
      <c r="I54" s="281" t="s">
        <v>6</v>
      </c>
      <c r="J54" s="281"/>
      <c r="K54" s="281"/>
    </row>
    <row r="55" spans="1:11" s="9" customFormat="1" ht="21" customHeight="1">
      <c r="A55" s="18"/>
      <c r="B55" s="18"/>
      <c r="C55" s="244"/>
      <c r="D55" s="244"/>
      <c r="E55" s="47">
        <v>2019</v>
      </c>
      <c r="F55" s="174"/>
      <c r="G55" s="47">
        <v>2018</v>
      </c>
      <c r="H55" s="47"/>
      <c r="I55" s="47">
        <v>2019</v>
      </c>
      <c r="J55" s="47"/>
      <c r="K55" s="47">
        <v>2018</v>
      </c>
    </row>
    <row r="56" spans="1:11" ht="21" customHeight="1">
      <c r="A56" s="4" t="s">
        <v>88</v>
      </c>
      <c r="B56" s="45"/>
      <c r="C56" s="45"/>
      <c r="D56" s="1"/>
      <c r="E56" s="45"/>
      <c r="F56" s="109"/>
      <c r="G56" s="247"/>
      <c r="H56" s="109"/>
      <c r="I56" s="247"/>
      <c r="J56" s="247"/>
      <c r="K56" s="248"/>
    </row>
    <row r="57" spans="1:11" ht="21" customHeight="1">
      <c r="A57" s="20" t="s">
        <v>185</v>
      </c>
      <c r="B57" s="45"/>
      <c r="C57" s="1"/>
      <c r="D57" s="1"/>
      <c r="E57" s="88">
        <v>-674118844</v>
      </c>
      <c r="F57" s="154"/>
      <c r="G57" s="88">
        <v>-829743120</v>
      </c>
      <c r="H57" s="249"/>
      <c r="I57" s="88">
        <f>I28</f>
        <v>-592879721</v>
      </c>
      <c r="J57" s="249"/>
      <c r="K57" s="88">
        <v>-742611017</v>
      </c>
    </row>
    <row r="58" spans="1:11" ht="21" customHeight="1">
      <c r="A58" s="20" t="s">
        <v>62</v>
      </c>
      <c r="B58" s="45"/>
      <c r="C58" s="1"/>
      <c r="D58" s="1"/>
      <c r="E58" s="110">
        <v>-245350371</v>
      </c>
      <c r="F58" s="154"/>
      <c r="G58" s="110">
        <v>-266185761</v>
      </c>
      <c r="H58" s="250"/>
      <c r="I58" s="97" t="s">
        <v>134</v>
      </c>
      <c r="J58" s="250"/>
      <c r="K58" s="97" t="s">
        <v>134</v>
      </c>
    </row>
    <row r="59" spans="1:11" ht="21" customHeight="1" thickBot="1">
      <c r="A59" s="9"/>
      <c r="B59" s="45"/>
      <c r="C59" s="1"/>
      <c r="D59" s="1"/>
      <c r="E59" s="43">
        <f>SUM(E57:E58)</f>
        <v>-919469215</v>
      </c>
      <c r="F59" s="154"/>
      <c r="G59" s="43">
        <f>SUM(G57:G58)</f>
        <v>-1095928881</v>
      </c>
      <c r="H59" s="247"/>
      <c r="I59" s="43">
        <f>SUM(I57:I58)</f>
        <v>-592879721</v>
      </c>
      <c r="J59" s="247"/>
      <c r="K59" s="43">
        <f>SUM(K57:K58)</f>
        <v>-742611017</v>
      </c>
    </row>
    <row r="60" spans="1:11" ht="21" customHeight="1" thickTop="1">
      <c r="A60" s="4"/>
      <c r="B60" s="45"/>
      <c r="C60" s="1"/>
      <c r="D60" s="1"/>
      <c r="E60" s="251"/>
      <c r="F60" s="252"/>
      <c r="G60" s="251"/>
      <c r="H60" s="253"/>
      <c r="I60" s="251"/>
      <c r="J60" s="254"/>
      <c r="K60" s="251"/>
    </row>
    <row r="61" spans="1:11" ht="21" customHeight="1">
      <c r="A61" s="4" t="s">
        <v>186</v>
      </c>
      <c r="B61" s="45"/>
      <c r="C61" s="1"/>
      <c r="D61" s="1"/>
      <c r="E61" s="45"/>
      <c r="F61" s="154"/>
      <c r="G61" s="45"/>
      <c r="H61" s="247"/>
      <c r="I61" s="247"/>
      <c r="J61" s="255"/>
      <c r="K61" s="247"/>
    </row>
    <row r="62" spans="1:11" ht="21" customHeight="1">
      <c r="A62" s="256" t="s">
        <v>187</v>
      </c>
      <c r="B62" s="45"/>
      <c r="C62" s="1"/>
      <c r="D62" s="1"/>
      <c r="E62" s="45"/>
      <c r="F62" s="154"/>
      <c r="G62" s="45"/>
      <c r="H62" s="247"/>
      <c r="I62" s="247"/>
      <c r="J62" s="255"/>
      <c r="K62" s="247"/>
    </row>
    <row r="63" spans="1:11" ht="21" customHeight="1">
      <c r="A63" s="20" t="s">
        <v>185</v>
      </c>
      <c r="B63" s="45"/>
      <c r="C63" s="1"/>
      <c r="D63" s="1"/>
      <c r="E63" s="88">
        <v>-551062379</v>
      </c>
      <c r="F63" s="154"/>
      <c r="G63" s="88">
        <v>-829743120</v>
      </c>
      <c r="H63" s="88"/>
      <c r="I63" s="88">
        <f>I36</f>
        <v>-469823256</v>
      </c>
      <c r="J63" s="88"/>
      <c r="K63" s="88">
        <v>-742611017</v>
      </c>
    </row>
    <row r="64" spans="1:11" ht="21" customHeight="1">
      <c r="A64" s="20" t="s">
        <v>62</v>
      </c>
      <c r="B64" s="45"/>
      <c r="C64" s="1"/>
      <c r="D64" s="1"/>
      <c r="E64" s="110">
        <v>-245350371</v>
      </c>
      <c r="F64" s="154"/>
      <c r="G64" s="110">
        <v>-266185761</v>
      </c>
      <c r="H64" s="88"/>
      <c r="I64" s="97" t="s">
        <v>134</v>
      </c>
      <c r="J64" s="250"/>
      <c r="K64" s="97" t="s">
        <v>134</v>
      </c>
    </row>
    <row r="65" spans="1:14" ht="21" customHeight="1" thickBot="1">
      <c r="A65" s="4"/>
      <c r="B65" s="45"/>
      <c r="C65" s="1"/>
      <c r="D65" s="1"/>
      <c r="E65" s="43">
        <f>SUM(E63:E64)</f>
        <v>-796412750</v>
      </c>
      <c r="F65" s="154"/>
      <c r="G65" s="43">
        <f>SUM(G63:G64)</f>
        <v>-1095928881</v>
      </c>
      <c r="H65" s="247"/>
      <c r="I65" s="43">
        <f>SUM(I63:I64)</f>
        <v>-469823256</v>
      </c>
      <c r="J65" s="255"/>
      <c r="K65" s="43">
        <f>SUM(K63:K64)</f>
        <v>-742611017</v>
      </c>
    </row>
    <row r="66" spans="1:14" s="9" customFormat="1" ht="21" customHeight="1" thickTop="1">
      <c r="A66" s="106"/>
      <c r="B66" s="106"/>
      <c r="C66" s="45"/>
      <c r="D66" s="45"/>
      <c r="E66" s="22"/>
      <c r="F66" s="22"/>
      <c r="G66" s="22"/>
      <c r="H66" s="22"/>
      <c r="I66" s="22"/>
      <c r="J66" s="22"/>
      <c r="K66" s="22"/>
      <c r="L66" s="23"/>
      <c r="N66" s="23"/>
    </row>
    <row r="67" spans="1:14" s="9" customFormat="1" ht="21" customHeight="1">
      <c r="A67" s="4" t="s">
        <v>89</v>
      </c>
      <c r="B67" s="4"/>
      <c r="C67" s="45">
        <v>16</v>
      </c>
      <c r="D67" s="45"/>
      <c r="E67" s="22"/>
      <c r="F67" s="45"/>
      <c r="L67" s="23"/>
      <c r="N67" s="23"/>
    </row>
    <row r="68" spans="1:14" s="9" customFormat="1" ht="21" customHeight="1">
      <c r="A68" s="178" t="s">
        <v>90</v>
      </c>
      <c r="B68" s="178"/>
      <c r="C68" s="246"/>
      <c r="D68" s="246"/>
      <c r="E68" s="257">
        <v>-0.22</v>
      </c>
      <c r="F68" s="23"/>
      <c r="G68" s="156">
        <v>-0.37</v>
      </c>
      <c r="H68" s="179"/>
      <c r="I68" s="227">
        <v>-0.19</v>
      </c>
      <c r="J68" s="179"/>
      <c r="K68" s="156">
        <v>-0.33</v>
      </c>
      <c r="L68" s="23"/>
      <c r="N68" s="23"/>
    </row>
    <row r="69" spans="1:14" s="9" customFormat="1" ht="21" customHeight="1">
      <c r="A69" s="20" t="s">
        <v>91</v>
      </c>
      <c r="B69" s="20"/>
      <c r="C69" s="246"/>
      <c r="D69" s="246"/>
      <c r="E69" s="257">
        <v>-0.22</v>
      </c>
      <c r="F69" s="154"/>
      <c r="G69" s="156">
        <v>-0.37</v>
      </c>
      <c r="H69" s="196"/>
      <c r="I69" s="227">
        <v>-0.19</v>
      </c>
      <c r="J69" s="196"/>
      <c r="K69" s="156">
        <v>-0.33</v>
      </c>
      <c r="L69" s="23"/>
      <c r="N69" s="23"/>
    </row>
    <row r="70" spans="1:14" s="9" customFormat="1" ht="21" customHeight="1">
      <c r="A70" s="178"/>
      <c r="B70" s="178"/>
      <c r="C70" s="246"/>
      <c r="D70" s="246"/>
      <c r="E70" s="257"/>
      <c r="F70" s="23"/>
      <c r="G70" s="156"/>
      <c r="H70" s="196"/>
      <c r="I70" s="227"/>
      <c r="J70" s="196"/>
      <c r="K70" s="156"/>
      <c r="L70" s="23"/>
      <c r="N70" s="23"/>
    </row>
    <row r="71" spans="1:14" s="9" customFormat="1" ht="21" customHeight="1">
      <c r="A71" s="178"/>
      <c r="B71" s="178"/>
      <c r="C71" s="246"/>
      <c r="D71" s="246"/>
      <c r="E71" s="257"/>
      <c r="F71" s="23"/>
      <c r="G71" s="156"/>
      <c r="H71" s="196"/>
      <c r="I71" s="227"/>
      <c r="J71" s="196"/>
      <c r="K71" s="156"/>
      <c r="L71" s="23"/>
      <c r="N71" s="23"/>
    </row>
    <row r="72" spans="1:14" s="9" customFormat="1" ht="21" customHeight="1">
      <c r="A72" s="178"/>
      <c r="B72" s="178"/>
      <c r="C72" s="246"/>
      <c r="D72" s="246"/>
      <c r="E72" s="257"/>
      <c r="F72" s="23"/>
      <c r="G72" s="156"/>
      <c r="H72" s="196"/>
      <c r="I72" s="227"/>
      <c r="J72" s="196"/>
      <c r="K72" s="156"/>
      <c r="L72" s="23"/>
      <c r="N72" s="23"/>
    </row>
    <row r="73" spans="1:14" s="9" customFormat="1" ht="21" customHeight="1">
      <c r="A73" s="20"/>
      <c r="B73" s="20"/>
      <c r="C73" s="246"/>
      <c r="D73" s="246"/>
      <c r="E73" s="257"/>
      <c r="F73" s="154"/>
      <c r="G73" s="258"/>
      <c r="H73" s="154"/>
      <c r="I73" s="257"/>
      <c r="J73" s="154"/>
      <c r="K73" s="258"/>
      <c r="L73" s="23"/>
      <c r="N73" s="23"/>
    </row>
    <row r="74" spans="1:14" s="9" customFormat="1" ht="21" customHeight="1">
      <c r="A74" s="46"/>
      <c r="B74" s="46"/>
      <c r="C74" s="246"/>
      <c r="D74" s="246"/>
      <c r="E74" s="121"/>
      <c r="F74" s="1"/>
      <c r="G74" s="121"/>
      <c r="H74" s="122"/>
      <c r="I74" s="121"/>
      <c r="J74" s="122"/>
      <c r="K74" s="121"/>
      <c r="L74" s="23"/>
    </row>
    <row r="75" spans="1:14" s="9" customFormat="1" ht="21" customHeight="1">
      <c r="C75" s="45"/>
      <c r="D75" s="45"/>
      <c r="E75" s="45"/>
      <c r="F75" s="45"/>
      <c r="G75" s="22"/>
      <c r="H75" s="36"/>
      <c r="I75" s="22"/>
      <c r="J75" s="36"/>
      <c r="K75" s="36"/>
      <c r="L75" s="23"/>
    </row>
    <row r="76" spans="1:14" s="9" customFormat="1" ht="21" customHeight="1">
      <c r="C76" s="45"/>
      <c r="D76" s="45"/>
      <c r="E76" s="45"/>
      <c r="F76" s="45"/>
      <c r="G76" s="22"/>
      <c r="H76" s="36"/>
      <c r="I76" s="22"/>
      <c r="J76" s="36"/>
      <c r="K76" s="36"/>
      <c r="L76" s="23"/>
    </row>
    <row r="77" spans="1:14" s="9" customFormat="1" ht="21" customHeight="1">
      <c r="B77" s="183"/>
      <c r="C77" s="45"/>
      <c r="D77" s="45"/>
      <c r="E77" s="45"/>
      <c r="F77" s="45"/>
      <c r="G77" s="22"/>
      <c r="H77" s="36"/>
      <c r="I77" s="22"/>
      <c r="J77" s="36"/>
      <c r="K77" s="36"/>
      <c r="L77" s="23"/>
    </row>
    <row r="78" spans="1:14" s="9" customFormat="1" ht="21" customHeight="1">
      <c r="C78" s="45"/>
      <c r="D78" s="45"/>
      <c r="E78" s="45"/>
      <c r="F78" s="45"/>
      <c r="G78" s="22"/>
      <c r="H78" s="36"/>
      <c r="I78" s="22"/>
      <c r="J78" s="36"/>
      <c r="K78" s="36"/>
      <c r="L78" s="23"/>
    </row>
    <row r="79" spans="1:14" s="9" customFormat="1" ht="21" customHeight="1">
      <c r="C79" s="45"/>
      <c r="D79" s="45"/>
      <c r="E79" s="45"/>
      <c r="F79" s="45"/>
      <c r="G79" s="22"/>
      <c r="H79" s="36"/>
      <c r="I79" s="22"/>
      <c r="J79" s="36"/>
      <c r="K79" s="36"/>
      <c r="L79" s="23"/>
    </row>
    <row r="80" spans="1:14" s="9" customFormat="1" ht="21" customHeight="1">
      <c r="L80" s="23"/>
    </row>
    <row r="81" spans="1:14" s="9" customFormat="1" ht="21" customHeight="1">
      <c r="B81" s="245"/>
      <c r="C81" s="6"/>
      <c r="D81" s="6"/>
      <c r="F81" s="154"/>
      <c r="L81" s="23"/>
    </row>
    <row r="82" spans="1:14" s="274" customFormat="1" ht="21" customHeight="1">
      <c r="B82" s="275"/>
      <c r="C82" s="6"/>
      <c r="D82" s="6"/>
      <c r="F82" s="154"/>
      <c r="L82" s="23"/>
    </row>
    <row r="83" spans="1:14" s="274" customFormat="1" ht="21" customHeight="1">
      <c r="B83" s="275"/>
      <c r="C83" s="6"/>
      <c r="D83" s="6"/>
      <c r="F83" s="154"/>
      <c r="L83" s="23"/>
    </row>
    <row r="84" spans="1:14" s="274" customFormat="1" ht="21" customHeight="1">
      <c r="B84" s="275"/>
      <c r="C84" s="6"/>
      <c r="D84" s="6"/>
      <c r="F84" s="154"/>
      <c r="L84" s="23"/>
    </row>
    <row r="85" spans="1:14" s="9" customFormat="1" ht="21" customHeight="1">
      <c r="A85" s="178"/>
      <c r="B85" s="178"/>
      <c r="C85" s="246"/>
      <c r="D85" s="246"/>
      <c r="E85" s="257"/>
      <c r="F85" s="23"/>
      <c r="G85" s="156"/>
      <c r="H85" s="196"/>
      <c r="I85" s="227"/>
      <c r="J85" s="196"/>
      <c r="K85" s="156"/>
      <c r="L85" s="23"/>
      <c r="N85" s="23"/>
    </row>
    <row r="86" spans="1:14" s="9" customFormat="1" ht="21" customHeight="1">
      <c r="A86" s="178"/>
      <c r="B86" s="178"/>
      <c r="C86" s="246"/>
      <c r="D86" s="246"/>
      <c r="E86" s="257"/>
      <c r="F86" s="23"/>
      <c r="G86" s="156"/>
      <c r="H86" s="196"/>
      <c r="I86" s="227"/>
      <c r="J86" s="196"/>
      <c r="K86" s="156"/>
      <c r="L86" s="23"/>
      <c r="N86" s="23"/>
    </row>
    <row r="87" spans="1:14" s="9" customFormat="1" ht="21" customHeight="1">
      <c r="A87" s="178"/>
      <c r="B87" s="178"/>
      <c r="C87" s="246"/>
      <c r="D87" s="246"/>
      <c r="E87" s="257"/>
      <c r="F87" s="23"/>
      <c r="G87" s="156"/>
      <c r="H87" s="196"/>
      <c r="I87" s="227"/>
      <c r="J87" s="196"/>
      <c r="K87" s="156"/>
      <c r="L87" s="23"/>
      <c r="N87" s="23"/>
    </row>
    <row r="88" spans="1:14" s="9" customFormat="1" ht="21" customHeight="1">
      <c r="A88" s="274" t="s">
        <v>33</v>
      </c>
      <c r="B88" s="20"/>
      <c r="C88" s="246"/>
      <c r="D88" s="246"/>
      <c r="E88" s="257"/>
      <c r="F88" s="154"/>
      <c r="G88" s="258"/>
      <c r="H88" s="154"/>
      <c r="I88" s="257"/>
      <c r="J88" s="154"/>
      <c r="K88" s="258"/>
      <c r="L88" s="23"/>
      <c r="N88" s="23"/>
    </row>
    <row r="89" spans="1:14" s="9" customFormat="1" ht="21" customHeight="1">
      <c r="A89" s="20"/>
      <c r="B89" s="20"/>
      <c r="C89" s="246"/>
      <c r="D89" s="246"/>
      <c r="E89" s="257"/>
      <c r="F89" s="154"/>
      <c r="G89" s="258"/>
      <c r="H89" s="154"/>
      <c r="I89" s="257"/>
      <c r="J89" s="154"/>
      <c r="K89" s="258"/>
      <c r="L89" s="23"/>
      <c r="N89" s="23"/>
    </row>
    <row r="90" spans="1:14" s="9" customFormat="1" ht="21" customHeight="1">
      <c r="B90" s="20"/>
      <c r="C90" s="246"/>
      <c r="D90" s="246"/>
      <c r="E90" s="156"/>
      <c r="F90" s="154"/>
      <c r="G90" s="259"/>
      <c r="H90" s="154"/>
      <c r="I90" s="156"/>
      <c r="J90" s="154"/>
      <c r="K90" s="259"/>
      <c r="L90" s="23"/>
      <c r="N90" s="23"/>
    </row>
    <row r="91" spans="1:14" ht="21" customHeight="1">
      <c r="A91" s="245" t="s">
        <v>34</v>
      </c>
      <c r="G91" s="283" t="s">
        <v>34</v>
      </c>
      <c r="H91" s="283"/>
      <c r="I91" s="283"/>
      <c r="J91" s="283"/>
      <c r="K91" s="283"/>
    </row>
  </sheetData>
  <mergeCells count="20">
    <mergeCell ref="E54:G54"/>
    <mergeCell ref="I54:K54"/>
    <mergeCell ref="A51:K51"/>
    <mergeCell ref="G91:K91"/>
    <mergeCell ref="A47:K47"/>
    <mergeCell ref="A48:K48"/>
    <mergeCell ref="A49:K49"/>
    <mergeCell ref="A50:K50"/>
    <mergeCell ref="E53:G53"/>
    <mergeCell ref="I53:K53"/>
    <mergeCell ref="E8:G8"/>
    <mergeCell ref="G46:K46"/>
    <mergeCell ref="A1:K1"/>
    <mergeCell ref="A2:K2"/>
    <mergeCell ref="A3:K3"/>
    <mergeCell ref="A5:K5"/>
    <mergeCell ref="A4:K4"/>
    <mergeCell ref="I8:K8"/>
    <mergeCell ref="I7:K7"/>
    <mergeCell ref="E7:G7"/>
  </mergeCells>
  <pageMargins left="0.8" right="0.4" top="1" bottom="0.5" header="0.6" footer="0.3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2"/>
  <sheetViews>
    <sheetView zoomScaleNormal="100" zoomScaleSheetLayoutView="100" workbookViewId="0">
      <selection activeCell="V21" sqref="V21"/>
    </sheetView>
  </sheetViews>
  <sheetFormatPr defaultColWidth="9" defaultRowHeight="21" customHeight="1"/>
  <cols>
    <col min="1" max="1" width="47.85546875" style="10" customWidth="1"/>
    <col min="2" max="2" width="7.28515625" style="15" customWidth="1"/>
    <col min="3" max="3" width="1.42578125" style="10" customWidth="1"/>
    <col min="4" max="4" width="13.7109375" style="15" customWidth="1"/>
    <col min="5" max="5" width="1.42578125" style="15" customWidth="1"/>
    <col min="6" max="6" width="13.7109375" style="15" customWidth="1"/>
    <col min="7" max="7" width="1.42578125" style="10" customWidth="1"/>
    <col min="8" max="8" width="13.7109375" style="16" customWidth="1"/>
    <col min="9" max="9" width="1.42578125" style="10" customWidth="1"/>
    <col min="10" max="10" width="13.7109375" style="16" customWidth="1"/>
    <col min="11" max="11" width="1.42578125" style="16" customWidth="1"/>
    <col min="12" max="12" width="13.7109375" style="16" customWidth="1"/>
    <col min="13" max="13" width="1.5703125" style="16" customWidth="1"/>
    <col min="14" max="14" width="13.7109375" style="16" customWidth="1"/>
    <col min="15" max="15" width="1.42578125" style="16" customWidth="1"/>
    <col min="16" max="16" width="13.7109375" style="16" customWidth="1"/>
    <col min="17" max="17" width="1.42578125" style="16" customWidth="1"/>
    <col min="18" max="18" width="13.7109375" style="10" customWidth="1"/>
    <col min="19" max="19" width="1.42578125" style="10" customWidth="1"/>
    <col min="20" max="20" width="5.42578125" style="10" customWidth="1"/>
    <col min="21" max="16384" width="9" style="10"/>
  </cols>
  <sheetData>
    <row r="1" spans="1:20" ht="21" customHeight="1">
      <c r="A1" s="289" t="str">
        <f>'PL 3 month'!A1</f>
        <v>NOK  AIRLINES  PUBLIC  COMPANY  LIMITED  AND  SUBSIDIARIES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</row>
    <row r="2" spans="1:20" ht="21" customHeight="1">
      <c r="A2" s="289" t="s">
        <v>92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</row>
    <row r="3" spans="1:20" ht="21" customHeight="1">
      <c r="A3" s="289" t="s">
        <v>182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</row>
    <row r="4" spans="1:20" ht="21" customHeight="1">
      <c r="A4" s="289" t="s">
        <v>68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20" ht="21" customHeight="1">
      <c r="A5" s="293" t="s">
        <v>2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</row>
    <row r="6" spans="1:20" ht="9" customHeight="1">
      <c r="A6" s="12"/>
      <c r="B6" s="204"/>
      <c r="C6" s="12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</row>
    <row r="7" spans="1:20" s="53" customFormat="1" ht="21" customHeight="1">
      <c r="A7" s="52"/>
      <c r="B7" s="228" t="s">
        <v>93</v>
      </c>
      <c r="C7" s="231"/>
      <c r="D7" s="292" t="s">
        <v>94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</row>
    <row r="8" spans="1:20" s="53" customFormat="1" ht="21" customHeight="1">
      <c r="A8" s="52"/>
      <c r="B8" s="231"/>
      <c r="C8" s="231"/>
      <c r="D8" s="292" t="s">
        <v>95</v>
      </c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36"/>
      <c r="P8" s="235" t="s">
        <v>96</v>
      </c>
      <c r="Q8" s="235"/>
      <c r="R8" s="57" t="s">
        <v>97</v>
      </c>
    </row>
    <row r="9" spans="1:20" s="59" customFormat="1" ht="21" customHeight="1">
      <c r="A9" s="54"/>
      <c r="B9" s="61"/>
      <c r="D9" s="235" t="s">
        <v>98</v>
      </c>
      <c r="E9" s="235"/>
      <c r="F9" s="235" t="s">
        <v>99</v>
      </c>
      <c r="G9" s="56"/>
      <c r="H9" s="291" t="s">
        <v>100</v>
      </c>
      <c r="I9" s="291"/>
      <c r="J9" s="291"/>
      <c r="K9" s="235"/>
      <c r="L9" s="235" t="s">
        <v>101</v>
      </c>
      <c r="M9" s="235"/>
      <c r="N9" s="235" t="s">
        <v>102</v>
      </c>
      <c r="O9" s="235"/>
      <c r="P9" s="61" t="s">
        <v>103</v>
      </c>
      <c r="Q9" s="235"/>
      <c r="R9" s="57" t="s">
        <v>104</v>
      </c>
      <c r="S9" s="58"/>
      <c r="T9" s="58"/>
    </row>
    <row r="10" spans="1:20" s="59" customFormat="1" ht="21" customHeight="1">
      <c r="A10" s="54"/>
      <c r="B10" s="205"/>
      <c r="C10" s="54"/>
      <c r="D10" s="235" t="s">
        <v>105</v>
      </c>
      <c r="E10" s="235"/>
      <c r="F10" s="235" t="s">
        <v>106</v>
      </c>
      <c r="G10" s="60"/>
      <c r="H10" s="235" t="s">
        <v>57</v>
      </c>
      <c r="I10" s="60"/>
      <c r="J10" s="235" t="s">
        <v>107</v>
      </c>
      <c r="K10" s="235"/>
      <c r="L10" s="235" t="s">
        <v>108</v>
      </c>
      <c r="M10" s="235"/>
      <c r="N10" s="235" t="s">
        <v>109</v>
      </c>
      <c r="O10" s="235"/>
      <c r="Q10" s="235"/>
      <c r="R10" s="57" t="s">
        <v>110</v>
      </c>
      <c r="S10" s="58"/>
      <c r="T10" s="58"/>
    </row>
    <row r="11" spans="1:20" s="59" customFormat="1" ht="21" customHeight="1">
      <c r="A11" s="54"/>
      <c r="B11" s="61"/>
      <c r="D11" s="235" t="s">
        <v>111</v>
      </c>
      <c r="E11" s="235"/>
      <c r="F11" s="235" t="s">
        <v>112</v>
      </c>
      <c r="G11" s="60"/>
      <c r="H11" s="235" t="s">
        <v>113</v>
      </c>
      <c r="I11" s="60"/>
      <c r="J11" s="235" t="s">
        <v>200</v>
      </c>
      <c r="L11" s="235" t="s">
        <v>114</v>
      </c>
      <c r="M11" s="235"/>
      <c r="N11" s="235" t="s">
        <v>115</v>
      </c>
      <c r="R11" s="235" t="s">
        <v>116</v>
      </c>
      <c r="S11" s="58"/>
      <c r="T11" s="58"/>
    </row>
    <row r="12" spans="1:20" s="59" customFormat="1" ht="21" customHeight="1">
      <c r="A12" s="54"/>
      <c r="B12" s="61"/>
      <c r="D12" s="235"/>
      <c r="E12" s="235"/>
      <c r="F12" s="235"/>
      <c r="G12" s="60"/>
      <c r="H12" s="235"/>
      <c r="I12" s="60"/>
      <c r="J12" s="235"/>
      <c r="L12" s="235" t="s">
        <v>117</v>
      </c>
      <c r="M12" s="235"/>
      <c r="N12" s="235"/>
      <c r="R12" s="235"/>
      <c r="S12" s="58"/>
      <c r="T12" s="58"/>
    </row>
    <row r="13" spans="1:20" s="80" customFormat="1" ht="8.25" customHeight="1">
      <c r="A13" s="79"/>
      <c r="B13" s="78"/>
      <c r="C13" s="78"/>
      <c r="D13" s="82"/>
      <c r="E13" s="81"/>
      <c r="F13" s="82"/>
      <c r="G13" s="81"/>
      <c r="H13" s="82"/>
      <c r="I13" s="82"/>
      <c r="J13" s="82"/>
      <c r="K13" s="82"/>
      <c r="L13" s="82"/>
      <c r="M13" s="82"/>
      <c r="O13" s="82"/>
      <c r="P13" s="82"/>
      <c r="Q13" s="82"/>
      <c r="R13" s="83"/>
      <c r="S13" s="13"/>
      <c r="T13" s="13"/>
    </row>
    <row r="14" spans="1:20" s="14" customFormat="1" ht="21" customHeight="1">
      <c r="A14" s="237" t="s">
        <v>118</v>
      </c>
      <c r="B14" s="185"/>
      <c r="C14" s="103"/>
      <c r="D14" s="65">
        <v>2271999764</v>
      </c>
      <c r="E14" s="65"/>
      <c r="F14" s="65">
        <v>4325885718</v>
      </c>
      <c r="G14" s="65"/>
      <c r="H14" s="65">
        <v>62500000</v>
      </c>
      <c r="I14" s="65"/>
      <c r="J14" s="65">
        <v>-5339425225</v>
      </c>
      <c r="K14" s="65">
        <v>0</v>
      </c>
      <c r="L14" s="65">
        <v>-5940185</v>
      </c>
      <c r="M14" s="65"/>
      <c r="N14" s="65">
        <v>1315020072</v>
      </c>
      <c r="O14" s="65"/>
      <c r="P14" s="65">
        <v>-624017469</v>
      </c>
      <c r="Q14" s="65"/>
      <c r="R14" s="65">
        <v>691002603</v>
      </c>
    </row>
    <row r="15" spans="1:20" s="14" customFormat="1" ht="21" customHeight="1">
      <c r="A15" s="103" t="s">
        <v>119</v>
      </c>
      <c r="B15" s="185"/>
      <c r="C15" s="103"/>
      <c r="D15" s="65"/>
      <c r="E15" s="65"/>
      <c r="F15" s="65"/>
      <c r="G15" s="66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20" s="14" customFormat="1" ht="21" customHeight="1">
      <c r="A16" s="241" t="s">
        <v>178</v>
      </c>
      <c r="B16" s="241"/>
      <c r="C16" s="237"/>
    </row>
    <row r="17" spans="1:20" s="14" customFormat="1" ht="21" customHeight="1">
      <c r="A17" s="107" t="s">
        <v>122</v>
      </c>
      <c r="B17" s="185">
        <v>15</v>
      </c>
      <c r="C17" s="241"/>
      <c r="D17" s="66">
        <v>32</v>
      </c>
      <c r="E17" s="66"/>
      <c r="F17" s="66">
        <v>74</v>
      </c>
      <c r="G17" s="66"/>
      <c r="H17" s="90" t="s">
        <v>134</v>
      </c>
      <c r="I17" s="66"/>
      <c r="J17" s="90" t="s">
        <v>134</v>
      </c>
      <c r="K17" s="66"/>
      <c r="L17" s="90" t="s">
        <v>134</v>
      </c>
      <c r="M17" s="66"/>
      <c r="N17" s="65">
        <v>106</v>
      </c>
      <c r="O17" s="66"/>
      <c r="P17" s="90" t="s">
        <v>134</v>
      </c>
      <c r="Q17" s="66"/>
      <c r="R17" s="65">
        <v>106</v>
      </c>
    </row>
    <row r="18" spans="1:20" s="14" customFormat="1" ht="21" customHeight="1">
      <c r="A18" s="107" t="s">
        <v>120</v>
      </c>
      <c r="B18" s="185"/>
      <c r="C18" s="237"/>
      <c r="D18" s="90" t="s">
        <v>134</v>
      </c>
      <c r="E18" s="65"/>
      <c r="F18" s="90" t="s">
        <v>134</v>
      </c>
      <c r="G18" s="66"/>
      <c r="H18" s="90" t="s">
        <v>134</v>
      </c>
      <c r="I18" s="66"/>
      <c r="J18" s="65">
        <v>-856623818</v>
      </c>
      <c r="K18" s="65"/>
      <c r="L18" s="90" t="s">
        <v>134</v>
      </c>
      <c r="M18" s="65"/>
      <c r="N18" s="65">
        <v>-856623818</v>
      </c>
      <c r="O18" s="65"/>
      <c r="P18" s="65">
        <v>-240480280</v>
      </c>
      <c r="Q18" s="65"/>
      <c r="R18" s="65">
        <v>-1097104098</v>
      </c>
    </row>
    <row r="19" spans="1:20" s="14" customFormat="1" ht="21" customHeight="1" thickBot="1">
      <c r="A19" s="69" t="s">
        <v>177</v>
      </c>
      <c r="B19" s="206"/>
      <c r="C19" s="70"/>
      <c r="D19" s="71">
        <f>SUM(D14:D18)</f>
        <v>2271999796</v>
      </c>
      <c r="E19" s="66"/>
      <c r="F19" s="71">
        <f>SUM(F14:F18)</f>
        <v>4325885792</v>
      </c>
      <c r="G19" s="66"/>
      <c r="H19" s="71">
        <f>SUM(H14:H18)</f>
        <v>62500000</v>
      </c>
      <c r="I19" s="66"/>
      <c r="J19" s="71">
        <f>SUM(J14:J18)</f>
        <v>-6196049043</v>
      </c>
      <c r="K19" s="65"/>
      <c r="L19" s="71">
        <f>SUM(L14:L18)</f>
        <v>-5940185</v>
      </c>
      <c r="M19" s="66"/>
      <c r="N19" s="71">
        <f>SUM(N14:N18)</f>
        <v>458396360</v>
      </c>
      <c r="O19" s="66"/>
      <c r="P19" s="71">
        <f>SUM(P14:P18)</f>
        <v>-864497749</v>
      </c>
      <c r="Q19" s="66"/>
      <c r="R19" s="71">
        <f>SUM(N19:P19)</f>
        <v>-406101389</v>
      </c>
    </row>
    <row r="20" spans="1:20" s="14" customFormat="1" ht="9" customHeight="1" thickTop="1">
      <c r="A20" s="69"/>
      <c r="B20" s="206"/>
      <c r="C20" s="70"/>
      <c r="D20" s="123"/>
      <c r="E20" s="124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</row>
    <row r="21" spans="1:20" s="14" customFormat="1" ht="21" customHeight="1">
      <c r="A21" s="237" t="s">
        <v>121</v>
      </c>
      <c r="B21" s="185"/>
      <c r="C21" s="103"/>
      <c r="D21" s="65">
        <v>2271999796</v>
      </c>
      <c r="E21" s="65"/>
      <c r="F21" s="65">
        <v>4325885792</v>
      </c>
      <c r="G21" s="65"/>
      <c r="H21" s="65">
        <v>62500000</v>
      </c>
      <c r="I21" s="65"/>
      <c r="J21" s="65">
        <v>-8121999373</v>
      </c>
      <c r="K21" s="65"/>
      <c r="L21" s="65">
        <v>-5940185</v>
      </c>
      <c r="M21" s="65"/>
      <c r="N21" s="65">
        <v>-1467553970</v>
      </c>
      <c r="O21" s="65"/>
      <c r="P21" s="65">
        <v>-1564075346</v>
      </c>
      <c r="Q21" s="65"/>
      <c r="R21" s="65">
        <v>-3031629316</v>
      </c>
    </row>
    <row r="22" spans="1:20" s="14" customFormat="1" ht="21" customHeight="1">
      <c r="A22" s="103" t="s">
        <v>119</v>
      </c>
      <c r="B22" s="185"/>
      <c r="C22" s="103"/>
      <c r="D22" s="65"/>
      <c r="E22" s="65"/>
      <c r="F22" s="65"/>
      <c r="G22" s="66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</row>
    <row r="23" spans="1:20" s="14" customFormat="1" ht="21" customHeight="1">
      <c r="A23" s="241" t="s">
        <v>179</v>
      </c>
      <c r="B23" s="241"/>
      <c r="C23" s="237"/>
      <c r="D23" s="66"/>
      <c r="E23" s="66"/>
      <c r="F23" s="66"/>
      <c r="G23" s="66"/>
      <c r="H23" s="66"/>
      <c r="I23" s="66"/>
      <c r="J23" s="66"/>
      <c r="K23" s="66"/>
      <c r="L23" s="65"/>
      <c r="M23" s="66"/>
      <c r="N23" s="65"/>
      <c r="O23" s="66"/>
      <c r="P23" s="53"/>
      <c r="Q23" s="66"/>
      <c r="R23" s="53"/>
    </row>
    <row r="24" spans="1:20" s="14" customFormat="1" ht="21" customHeight="1">
      <c r="A24" s="107" t="s">
        <v>122</v>
      </c>
      <c r="B24" s="185">
        <v>15</v>
      </c>
      <c r="C24" s="237"/>
      <c r="D24" s="66">
        <v>836515960</v>
      </c>
      <c r="E24" s="66"/>
      <c r="F24" s="66">
        <v>1463902930</v>
      </c>
      <c r="G24" s="66"/>
      <c r="H24" s="90" t="s">
        <v>134</v>
      </c>
      <c r="I24" s="66"/>
      <c r="J24" s="214" t="s">
        <v>134</v>
      </c>
      <c r="K24" s="66"/>
      <c r="L24" s="214" t="s">
        <v>134</v>
      </c>
      <c r="M24" s="66"/>
      <c r="N24" s="65">
        <f>SUM(D24:L24)</f>
        <v>2300418890</v>
      </c>
      <c r="O24" s="66"/>
      <c r="P24" s="214" t="s">
        <v>134</v>
      </c>
      <c r="Q24" s="66"/>
      <c r="R24" s="65">
        <f>SUM(N24:Q24)</f>
        <v>2300418890</v>
      </c>
    </row>
    <row r="25" spans="1:20" s="14" customFormat="1" ht="21" customHeight="1">
      <c r="A25" s="107" t="s">
        <v>197</v>
      </c>
      <c r="B25" s="185"/>
      <c r="C25" s="241"/>
      <c r="D25" s="66"/>
      <c r="E25" s="66"/>
      <c r="F25" s="66"/>
      <c r="G25" s="66"/>
      <c r="H25" s="90"/>
      <c r="I25" s="66"/>
      <c r="J25" s="214"/>
      <c r="K25" s="66"/>
      <c r="L25" s="214"/>
      <c r="M25" s="66"/>
      <c r="N25" s="65"/>
      <c r="O25" s="66"/>
      <c r="P25" s="214"/>
      <c r="Q25" s="66"/>
      <c r="R25" s="65"/>
    </row>
    <row r="26" spans="1:20" s="14" customFormat="1" ht="21" customHeight="1">
      <c r="A26" s="107" t="s">
        <v>198</v>
      </c>
      <c r="B26" s="185"/>
      <c r="C26" s="241"/>
      <c r="D26" s="90" t="s">
        <v>134</v>
      </c>
      <c r="E26" s="66"/>
      <c r="F26" s="214" t="s">
        <v>134</v>
      </c>
      <c r="G26" s="66"/>
      <c r="H26" s="214" t="s">
        <v>134</v>
      </c>
      <c r="I26" s="66"/>
      <c r="J26" s="90" t="s">
        <v>134</v>
      </c>
      <c r="K26" s="66"/>
      <c r="L26" s="214" t="s">
        <v>134</v>
      </c>
      <c r="M26" s="66"/>
      <c r="N26" s="214" t="s">
        <v>134</v>
      </c>
      <c r="O26" s="66"/>
      <c r="P26" s="65">
        <v>235392150</v>
      </c>
      <c r="Q26" s="66"/>
      <c r="R26" s="65">
        <f>SUM(N26:Q26)</f>
        <v>235392150</v>
      </c>
    </row>
    <row r="27" spans="1:20" s="14" customFormat="1" ht="21" customHeight="1">
      <c r="A27" s="107" t="s">
        <v>120</v>
      </c>
      <c r="B27" s="185"/>
      <c r="C27" s="237"/>
      <c r="D27" s="90" t="s">
        <v>134</v>
      </c>
      <c r="E27" s="66"/>
      <c r="F27" s="214" t="s">
        <v>134</v>
      </c>
      <c r="G27" s="66"/>
      <c r="H27" s="214" t="s">
        <v>134</v>
      </c>
      <c r="I27" s="66"/>
      <c r="J27" s="65">
        <f>'PL 6 month'!E63</f>
        <v>-856366101</v>
      </c>
      <c r="K27" s="65"/>
      <c r="L27" s="214" t="s">
        <v>134</v>
      </c>
      <c r="M27" s="65"/>
      <c r="N27" s="65">
        <f>SUM(D27:L27)</f>
        <v>-856366101</v>
      </c>
      <c r="O27" s="65"/>
      <c r="P27" s="267">
        <f>'PL 6 month'!E64</f>
        <v>-331337462</v>
      </c>
      <c r="Q27" s="65"/>
      <c r="R27" s="65">
        <f>SUM(N27:Q27)</f>
        <v>-1187703563</v>
      </c>
    </row>
    <row r="28" spans="1:20" s="14" customFormat="1" ht="21" customHeight="1" thickBot="1">
      <c r="A28" s="69" t="s">
        <v>180</v>
      </c>
      <c r="B28" s="206"/>
      <c r="C28" s="70"/>
      <c r="D28" s="71">
        <f>SUM(D21:D27)</f>
        <v>3108515756</v>
      </c>
      <c r="E28" s="66"/>
      <c r="F28" s="71">
        <f>SUM(F21:F27)</f>
        <v>5789788722</v>
      </c>
      <c r="G28" s="66"/>
      <c r="H28" s="71">
        <f>SUM(H21:H27)</f>
        <v>62500000</v>
      </c>
      <c r="I28" s="66"/>
      <c r="J28" s="71">
        <f>SUM(J21:J27)</f>
        <v>-8978365474</v>
      </c>
      <c r="K28" s="65"/>
      <c r="L28" s="71">
        <f>SUM(L21:L27)</f>
        <v>-5940185</v>
      </c>
      <c r="M28" s="66"/>
      <c r="N28" s="71">
        <f>SUM(N21:N27)</f>
        <v>-23501181</v>
      </c>
      <c r="O28" s="66"/>
      <c r="P28" s="71">
        <f>SUM(P21:P27)</f>
        <v>-1660020658</v>
      </c>
      <c r="Q28" s="66"/>
      <c r="R28" s="71">
        <f>SUM(N28:P28)</f>
        <v>-1683521839</v>
      </c>
    </row>
    <row r="29" spans="1:20" s="14" customFormat="1" ht="9" customHeight="1" thickTop="1">
      <c r="A29" s="69"/>
      <c r="B29" s="206"/>
      <c r="C29" s="70"/>
      <c r="D29" s="65"/>
      <c r="E29" s="66"/>
      <c r="F29" s="65"/>
      <c r="G29" s="66"/>
      <c r="H29" s="65"/>
      <c r="I29" s="66"/>
      <c r="J29" s="65"/>
      <c r="K29" s="65"/>
      <c r="L29" s="65"/>
      <c r="M29" s="66"/>
      <c r="N29" s="65"/>
      <c r="O29" s="66"/>
      <c r="P29" s="65"/>
      <c r="Q29" s="66"/>
      <c r="R29" s="65"/>
    </row>
    <row r="30" spans="1:20" s="14" customFormat="1" ht="21" customHeight="1">
      <c r="A30" s="9" t="s">
        <v>33</v>
      </c>
      <c r="B30" s="206"/>
      <c r="C30" s="70"/>
      <c r="D30" s="65"/>
      <c r="E30" s="66"/>
      <c r="F30" s="65"/>
      <c r="G30" s="66"/>
      <c r="H30" s="65"/>
      <c r="I30" s="66"/>
      <c r="J30" s="65"/>
      <c r="K30" s="65"/>
      <c r="L30" s="65"/>
      <c r="M30" s="66"/>
      <c r="N30" s="65"/>
      <c r="O30" s="66"/>
      <c r="P30" s="65"/>
      <c r="Q30" s="66"/>
      <c r="R30" s="65"/>
    </row>
    <row r="31" spans="1:20" s="14" customFormat="1" ht="21" customHeight="1">
      <c r="B31" s="233"/>
      <c r="C31" s="233"/>
      <c r="D31" s="233"/>
      <c r="E31" s="233"/>
      <c r="F31" s="233"/>
      <c r="G31" s="233"/>
      <c r="I31" s="9"/>
      <c r="J31" s="288"/>
      <c r="K31" s="288"/>
      <c r="L31" s="288"/>
      <c r="M31" s="288"/>
      <c r="N31" s="288"/>
      <c r="O31" s="288"/>
      <c r="P31" s="288"/>
      <c r="Q31" s="288"/>
      <c r="R31" s="288"/>
      <c r="S31" s="9"/>
      <c r="T31" s="53"/>
    </row>
    <row r="32" spans="1:20" s="14" customFormat="1" ht="21" customHeight="1">
      <c r="A32" s="288" t="s">
        <v>34</v>
      </c>
      <c r="B32" s="288"/>
      <c r="C32" s="288"/>
      <c r="D32" s="288"/>
      <c r="E32" s="288"/>
      <c r="F32" s="288"/>
      <c r="G32" s="288"/>
      <c r="I32" s="9"/>
      <c r="J32" s="288" t="s">
        <v>34</v>
      </c>
      <c r="K32" s="288"/>
      <c r="L32" s="288"/>
      <c r="M32" s="288"/>
      <c r="N32" s="288"/>
      <c r="O32" s="288"/>
      <c r="P32" s="288"/>
      <c r="Q32" s="288"/>
      <c r="R32" s="288"/>
      <c r="S32" s="9"/>
      <c r="T32" s="53"/>
    </row>
  </sheetData>
  <mergeCells count="12">
    <mergeCell ref="J31:R31"/>
    <mergeCell ref="A32:G32"/>
    <mergeCell ref="J32:R32"/>
    <mergeCell ref="A1:R1"/>
    <mergeCell ref="A2:R2"/>
    <mergeCell ref="A3:R3"/>
    <mergeCell ref="D6:R6"/>
    <mergeCell ref="H9:J9"/>
    <mergeCell ref="D8:N8"/>
    <mergeCell ref="D7:R7"/>
    <mergeCell ref="A4:R4"/>
    <mergeCell ref="A5:R5"/>
  </mergeCells>
  <pageMargins left="0.8" right="0.4" top="1" bottom="0.5" header="0.6" footer="0.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0"/>
  <sheetViews>
    <sheetView tabSelected="1" view="pageBreakPreview" zoomScale="90" zoomScaleNormal="100" zoomScaleSheetLayoutView="90" workbookViewId="0">
      <selection activeCell="A16" sqref="A16"/>
    </sheetView>
  </sheetViews>
  <sheetFormatPr defaultColWidth="9" defaultRowHeight="21" customHeight="1"/>
  <cols>
    <col min="1" max="1" width="80.7109375" style="53" customWidth="1"/>
    <col min="2" max="2" width="9.5703125" style="53" customWidth="1"/>
    <col min="3" max="3" width="1.42578125" style="53" customWidth="1"/>
    <col min="4" max="4" width="13.42578125" style="75" bestFit="1" customWidth="1"/>
    <col min="5" max="5" width="1.42578125" style="75" customWidth="1"/>
    <col min="6" max="6" width="14.42578125" style="75" bestFit="1" customWidth="1"/>
    <col min="7" max="7" width="1.42578125" style="53" customWidth="1"/>
    <col min="8" max="8" width="13.5703125" style="76" customWidth="1"/>
    <col min="9" max="9" width="1.42578125" style="53" customWidth="1"/>
    <col min="10" max="10" width="14.42578125" style="76" bestFit="1" customWidth="1"/>
    <col min="11" max="11" width="1.42578125" style="76" customWidth="1"/>
    <col min="12" max="12" width="13.7109375" style="53" bestFit="1" customWidth="1"/>
    <col min="13" max="13" width="1.5703125" style="53" customWidth="1"/>
    <col min="14" max="14" width="14.5703125" style="53" customWidth="1"/>
    <col min="15" max="15" width="9.5703125" style="53" customWidth="1"/>
    <col min="16" max="16" width="15.42578125" style="53" customWidth="1"/>
    <col min="17" max="16384" width="9" style="53"/>
  </cols>
  <sheetData>
    <row r="1" spans="1:18" ht="21" customHeight="1">
      <c r="A1" s="289" t="str">
        <f>'CS-conso'!A1:R1</f>
        <v>NOK  AIRLINES  PUBLIC  COMPANY  LIMITED  AND  SUBSIDIARIES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8" ht="21" customHeight="1">
      <c r="A2" s="289" t="s">
        <v>123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8" ht="21" customHeight="1">
      <c r="A3" s="289" t="s">
        <v>174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180"/>
      <c r="N3" s="180"/>
      <c r="O3" s="180"/>
      <c r="P3" s="180"/>
      <c r="Q3" s="180"/>
      <c r="R3" s="180"/>
    </row>
    <row r="4" spans="1:18" ht="21" customHeight="1">
      <c r="A4" s="289" t="s">
        <v>68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8" ht="21" customHeight="1">
      <c r="A5" s="234"/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11" t="s">
        <v>2</v>
      </c>
    </row>
    <row r="6" spans="1:18" ht="9" customHeight="1">
      <c r="A6" s="177"/>
      <c r="B6" s="177"/>
      <c r="C6" s="177"/>
      <c r="D6" s="295"/>
      <c r="E6" s="295"/>
      <c r="F6" s="295"/>
      <c r="G6" s="295"/>
      <c r="H6" s="295"/>
      <c r="I6" s="295"/>
      <c r="J6" s="295"/>
      <c r="K6" s="295"/>
      <c r="L6" s="295"/>
    </row>
    <row r="7" spans="1:18" ht="21" customHeight="1">
      <c r="A7" s="52"/>
      <c r="B7" s="228" t="s">
        <v>93</v>
      </c>
      <c r="C7" s="231"/>
      <c r="D7" s="292" t="s">
        <v>124</v>
      </c>
      <c r="E7" s="292"/>
      <c r="F7" s="292"/>
      <c r="G7" s="292"/>
      <c r="H7" s="292"/>
      <c r="I7" s="292"/>
      <c r="J7" s="292"/>
      <c r="K7" s="292"/>
      <c r="L7" s="292"/>
    </row>
    <row r="8" spans="1:18" s="59" customFormat="1" ht="21" customHeight="1">
      <c r="A8" s="54"/>
      <c r="D8" s="235" t="s">
        <v>98</v>
      </c>
      <c r="E8" s="235"/>
      <c r="F8" s="235" t="s">
        <v>99</v>
      </c>
      <c r="G8" s="55"/>
      <c r="H8" s="291" t="s">
        <v>100</v>
      </c>
      <c r="I8" s="291"/>
      <c r="J8" s="291"/>
      <c r="K8" s="56"/>
      <c r="L8" s="57" t="s">
        <v>97</v>
      </c>
      <c r="M8" s="58"/>
      <c r="N8" s="58"/>
    </row>
    <row r="9" spans="1:18" s="59" customFormat="1" ht="21" customHeight="1">
      <c r="A9" s="54"/>
      <c r="B9" s="54"/>
      <c r="C9" s="54"/>
      <c r="D9" s="235" t="s">
        <v>105</v>
      </c>
      <c r="E9" s="235"/>
      <c r="F9" s="235" t="s">
        <v>106</v>
      </c>
      <c r="G9" s="55"/>
      <c r="H9" s="235" t="s">
        <v>57</v>
      </c>
      <c r="I9" s="60"/>
      <c r="J9" s="235" t="s">
        <v>107</v>
      </c>
      <c r="K9" s="235"/>
      <c r="L9" s="57" t="s">
        <v>104</v>
      </c>
      <c r="M9" s="58"/>
      <c r="N9" s="58"/>
    </row>
    <row r="10" spans="1:18" s="59" customFormat="1" ht="21" customHeight="1">
      <c r="A10" s="54"/>
      <c r="D10" s="235" t="s">
        <v>111</v>
      </c>
      <c r="E10" s="235"/>
      <c r="F10" s="235" t="s">
        <v>112</v>
      </c>
      <c r="G10" s="55"/>
      <c r="H10" s="235" t="s">
        <v>113</v>
      </c>
      <c r="I10" s="60"/>
      <c r="J10" s="235" t="s">
        <v>200</v>
      </c>
      <c r="L10" s="57" t="s">
        <v>110</v>
      </c>
      <c r="M10" s="58"/>
      <c r="N10" s="58"/>
    </row>
    <row r="11" spans="1:18" s="59" customFormat="1" ht="21" customHeight="1">
      <c r="A11" s="54"/>
      <c r="B11" s="231"/>
      <c r="C11" s="231"/>
      <c r="D11" s="63"/>
      <c r="E11" s="63"/>
      <c r="F11" s="63"/>
      <c r="G11" s="62"/>
      <c r="H11" s="63"/>
      <c r="I11" s="62"/>
      <c r="J11" s="113"/>
      <c r="K11" s="63"/>
      <c r="L11" s="64"/>
      <c r="M11" s="58"/>
      <c r="N11" s="58"/>
    </row>
    <row r="12" spans="1:18" ht="21" customHeight="1">
      <c r="A12" s="237" t="s">
        <v>118</v>
      </c>
      <c r="B12" s="103"/>
      <c r="C12" s="103"/>
      <c r="D12" s="65">
        <v>2271999764</v>
      </c>
      <c r="E12" s="65"/>
      <c r="F12" s="65">
        <v>4325885718</v>
      </c>
      <c r="G12" s="66"/>
      <c r="H12" s="65">
        <v>62500000</v>
      </c>
      <c r="I12" s="65"/>
      <c r="J12" s="65">
        <v>-4780488244</v>
      </c>
      <c r="K12" s="65"/>
      <c r="L12" s="65">
        <v>1879897238</v>
      </c>
    </row>
    <row r="13" spans="1:18" ht="21" customHeight="1">
      <c r="A13" s="103" t="s">
        <v>119</v>
      </c>
      <c r="B13" s="103"/>
      <c r="C13" s="103"/>
      <c r="D13" s="65"/>
      <c r="E13" s="65"/>
      <c r="F13" s="65"/>
      <c r="G13" s="66"/>
      <c r="H13" s="65"/>
      <c r="I13" s="65"/>
      <c r="J13" s="65"/>
      <c r="K13" s="65"/>
      <c r="L13" s="65"/>
    </row>
    <row r="14" spans="1:18" ht="21" customHeight="1">
      <c r="A14" s="103" t="s">
        <v>178</v>
      </c>
      <c r="B14" s="103"/>
      <c r="C14" s="103"/>
      <c r="D14" s="65"/>
      <c r="E14" s="65"/>
      <c r="F14" s="65"/>
      <c r="G14" s="66"/>
      <c r="H14" s="65"/>
      <c r="I14" s="65"/>
      <c r="J14" s="65"/>
      <c r="K14" s="65"/>
      <c r="L14" s="65"/>
    </row>
    <row r="15" spans="1:18" ht="21" customHeight="1">
      <c r="A15" s="107" t="s">
        <v>122</v>
      </c>
      <c r="B15" s="185">
        <v>15</v>
      </c>
      <c r="C15" s="103"/>
      <c r="D15" s="66">
        <v>32</v>
      </c>
      <c r="E15" s="66"/>
      <c r="F15" s="66">
        <v>74</v>
      </c>
      <c r="G15" s="66"/>
      <c r="H15" s="87">
        <v>0</v>
      </c>
      <c r="I15" s="66"/>
      <c r="J15" s="87">
        <v>0</v>
      </c>
      <c r="K15" s="66"/>
      <c r="L15" s="65">
        <f>SUM(D15:J15)</f>
        <v>106</v>
      </c>
    </row>
    <row r="16" spans="1:18" ht="21" customHeight="1">
      <c r="A16" s="107" t="s">
        <v>120</v>
      </c>
      <c r="B16" s="67"/>
      <c r="C16" s="67"/>
      <c r="D16" s="90" t="s">
        <v>134</v>
      </c>
      <c r="E16" s="65"/>
      <c r="F16" s="90" t="s">
        <v>134</v>
      </c>
      <c r="G16" s="66"/>
      <c r="H16" s="90" t="s">
        <v>134</v>
      </c>
      <c r="I16" s="68"/>
      <c r="J16" s="65">
        <v>-774683738</v>
      </c>
      <c r="K16" s="65"/>
      <c r="L16" s="65">
        <f>SUM(D16:J16)</f>
        <v>-774683738</v>
      </c>
    </row>
    <row r="17" spans="1:13" ht="21" customHeight="1" thickBot="1">
      <c r="A17" s="69" t="s">
        <v>177</v>
      </c>
      <c r="B17" s="70"/>
      <c r="C17" s="70"/>
      <c r="D17" s="71">
        <f>SUM(D12:D16)</f>
        <v>2271999796</v>
      </c>
      <c r="E17" s="66"/>
      <c r="F17" s="71">
        <f>SUM(F12:F16)</f>
        <v>4325885792</v>
      </c>
      <c r="G17" s="66"/>
      <c r="H17" s="71">
        <f>SUM(H12:H16)</f>
        <v>62500000</v>
      </c>
      <c r="I17" s="66"/>
      <c r="J17" s="71">
        <f>SUM(J12:J16)</f>
        <v>-5555171982</v>
      </c>
      <c r="K17" s="65"/>
      <c r="L17" s="71">
        <f>SUM(D17:J17)</f>
        <v>1105213606</v>
      </c>
    </row>
    <row r="18" spans="1:13" ht="21" customHeight="1" thickTop="1">
      <c r="A18" s="69"/>
      <c r="B18" s="70"/>
      <c r="C18" s="70"/>
      <c r="D18" s="123"/>
      <c r="E18" s="123"/>
      <c r="F18" s="123"/>
      <c r="G18" s="123"/>
      <c r="H18" s="123"/>
      <c r="I18" s="123"/>
      <c r="J18" s="125"/>
      <c r="K18" s="123"/>
      <c r="L18" s="123"/>
      <c r="M18" s="65"/>
    </row>
    <row r="19" spans="1:13" ht="21" customHeight="1">
      <c r="A19" s="237" t="s">
        <v>121</v>
      </c>
      <c r="B19" s="103"/>
      <c r="C19" s="103"/>
      <c r="D19" s="65">
        <v>2271999796</v>
      </c>
      <c r="E19" s="65"/>
      <c r="F19" s="65">
        <v>4325885792</v>
      </c>
      <c r="G19" s="66"/>
      <c r="H19" s="65">
        <v>62500000</v>
      </c>
      <c r="I19" s="65"/>
      <c r="J19" s="65">
        <v>-7185328757</v>
      </c>
      <c r="K19" s="65"/>
      <c r="L19" s="65">
        <v>-524943169</v>
      </c>
    </row>
    <row r="20" spans="1:13" ht="21" customHeight="1">
      <c r="A20" s="103" t="s">
        <v>119</v>
      </c>
      <c r="B20" s="103"/>
      <c r="C20" s="103"/>
      <c r="D20" s="65"/>
      <c r="E20" s="65"/>
      <c r="F20" s="65"/>
      <c r="G20" s="66"/>
      <c r="H20" s="65"/>
      <c r="I20" s="65"/>
      <c r="J20" s="65"/>
      <c r="K20" s="65"/>
      <c r="L20" s="65"/>
    </row>
    <row r="21" spans="1:13" ht="21" customHeight="1">
      <c r="A21" s="103" t="s">
        <v>179</v>
      </c>
      <c r="B21" s="237"/>
      <c r="C21" s="103"/>
      <c r="D21" s="66"/>
      <c r="E21" s="66"/>
      <c r="F21" s="66"/>
      <c r="G21" s="66"/>
      <c r="H21" s="66"/>
      <c r="I21" s="66"/>
      <c r="J21" s="66"/>
      <c r="K21" s="66"/>
      <c r="L21" s="66"/>
    </row>
    <row r="22" spans="1:13" ht="21" customHeight="1">
      <c r="A22" s="107" t="s">
        <v>122</v>
      </c>
      <c r="B22" s="185">
        <v>15</v>
      </c>
      <c r="C22" s="103"/>
      <c r="D22" s="297">
        <v>836515960</v>
      </c>
      <c r="E22" s="297"/>
      <c r="F22" s="297">
        <v>1463902930</v>
      </c>
      <c r="G22" s="264"/>
      <c r="H22" s="265">
        <v>0</v>
      </c>
      <c r="I22" s="264"/>
      <c r="J22" s="265">
        <v>0</v>
      </c>
      <c r="K22" s="66"/>
      <c r="L22" s="65">
        <f>SUM(D22:J22)</f>
        <v>2300418890</v>
      </c>
    </row>
    <row r="23" spans="1:13" ht="21" customHeight="1">
      <c r="A23" s="107" t="s">
        <v>120</v>
      </c>
      <c r="B23" s="67"/>
      <c r="C23" s="67"/>
      <c r="D23" s="265">
        <v>0</v>
      </c>
      <c r="E23" s="65"/>
      <c r="F23" s="265">
        <v>0</v>
      </c>
      <c r="G23" s="66"/>
      <c r="H23" s="265">
        <v>0</v>
      </c>
      <c r="I23" s="68"/>
      <c r="J23" s="65">
        <f>'PL 6 month'!I36</f>
        <v>-751093274</v>
      </c>
      <c r="K23" s="65"/>
      <c r="L23" s="65">
        <f>SUM(D23:J23)</f>
        <v>-751093274</v>
      </c>
    </row>
    <row r="24" spans="1:13" ht="21" customHeight="1" thickBot="1">
      <c r="A24" s="69" t="s">
        <v>180</v>
      </c>
      <c r="B24" s="70"/>
      <c r="C24" s="70"/>
      <c r="D24" s="71">
        <f>SUM(D19:D23)</f>
        <v>3108515756</v>
      </c>
      <c r="E24" s="66"/>
      <c r="F24" s="71">
        <f>SUM(F19:F23)</f>
        <v>5789788722</v>
      </c>
      <c r="G24" s="66"/>
      <c r="H24" s="71">
        <f>SUM(H19:H23)</f>
        <v>62500000</v>
      </c>
      <c r="I24" s="66"/>
      <c r="J24" s="71">
        <f>SUM(J19:J23)</f>
        <v>-7936422031</v>
      </c>
      <c r="K24" s="65"/>
      <c r="L24" s="71">
        <f>SUM(D24:J24)</f>
        <v>1024382447</v>
      </c>
      <c r="M24" s="66"/>
    </row>
    <row r="25" spans="1:13" ht="21" customHeight="1" thickTop="1">
      <c r="A25" s="72"/>
      <c r="B25" s="73"/>
      <c r="C25" s="73"/>
      <c r="D25" s="74"/>
      <c r="E25" s="74"/>
      <c r="F25" s="74"/>
      <c r="G25" s="74"/>
      <c r="H25" s="74"/>
      <c r="I25" s="74"/>
      <c r="J25" s="114"/>
      <c r="K25" s="74"/>
      <c r="L25" s="74"/>
    </row>
    <row r="26" spans="1:13" ht="21" customHeight="1">
      <c r="A26" s="9" t="s">
        <v>33</v>
      </c>
      <c r="B26" s="73"/>
      <c r="C26" s="73"/>
      <c r="D26" s="74"/>
      <c r="E26" s="74"/>
      <c r="F26" s="74"/>
      <c r="G26" s="74"/>
      <c r="H26" s="74"/>
      <c r="I26" s="74"/>
      <c r="J26" s="114"/>
      <c r="K26" s="74"/>
      <c r="L26" s="74"/>
    </row>
    <row r="27" spans="1:13" ht="21" customHeight="1">
      <c r="A27" s="9"/>
      <c r="B27" s="73"/>
      <c r="C27" s="73"/>
      <c r="D27" s="74"/>
      <c r="E27" s="74"/>
      <c r="F27" s="74"/>
      <c r="G27" s="74"/>
      <c r="H27" s="74"/>
      <c r="I27" s="74"/>
      <c r="J27" s="114"/>
      <c r="K27" s="74"/>
      <c r="L27" s="74"/>
    </row>
    <row r="28" spans="1:13" ht="21" customHeight="1">
      <c r="A28" s="9"/>
      <c r="B28" s="73"/>
      <c r="C28" s="73"/>
      <c r="D28" s="74"/>
      <c r="E28" s="74"/>
      <c r="F28" s="74"/>
      <c r="G28" s="74"/>
      <c r="H28" s="74"/>
      <c r="I28" s="74"/>
      <c r="J28" s="114"/>
      <c r="K28" s="74"/>
      <c r="L28" s="74"/>
    </row>
    <row r="29" spans="1:13" ht="21" customHeight="1">
      <c r="B29" s="73"/>
      <c r="C29" s="73"/>
      <c r="D29" s="74"/>
      <c r="E29" s="74"/>
      <c r="F29" s="74"/>
      <c r="G29" s="74"/>
      <c r="H29" s="74"/>
      <c r="I29" s="74"/>
      <c r="J29" s="114"/>
      <c r="K29" s="74"/>
      <c r="L29" s="74"/>
    </row>
    <row r="30" spans="1:13" ht="21" customHeight="1">
      <c r="A30" s="288" t="s">
        <v>34</v>
      </c>
      <c r="B30" s="288"/>
      <c r="C30" s="288"/>
      <c r="D30" s="288"/>
      <c r="E30" s="288" t="s">
        <v>34</v>
      </c>
      <c r="F30" s="288"/>
      <c r="G30" s="288"/>
      <c r="H30" s="288"/>
      <c r="I30" s="288"/>
      <c r="J30" s="294"/>
      <c r="K30" s="288"/>
      <c r="L30" s="288"/>
    </row>
  </sheetData>
  <mergeCells count="9">
    <mergeCell ref="A4:L4"/>
    <mergeCell ref="E30:L30"/>
    <mergeCell ref="A30:D30"/>
    <mergeCell ref="A1:L1"/>
    <mergeCell ref="A2:L2"/>
    <mergeCell ref="A3:L3"/>
    <mergeCell ref="D6:L6"/>
    <mergeCell ref="H8:J8"/>
    <mergeCell ref="D7:L7"/>
  </mergeCells>
  <pageMargins left="0.8" right="0.4" top="1" bottom="0.5" header="0.6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4"/>
  <sheetViews>
    <sheetView topLeftCell="A77" zoomScale="85" zoomScaleNormal="85" zoomScaleSheetLayoutView="90" workbookViewId="0">
      <selection activeCell="U96" sqref="U96"/>
    </sheetView>
  </sheetViews>
  <sheetFormatPr defaultColWidth="9.42578125" defaultRowHeight="21" customHeight="1"/>
  <cols>
    <col min="1" max="1" width="50.85546875" style="112" customWidth="1"/>
    <col min="2" max="2" width="7.28515625" style="86" customWidth="1"/>
    <col min="3" max="3" width="1.42578125" style="86" customWidth="1"/>
    <col min="4" max="4" width="14.7109375" style="116" customWidth="1"/>
    <col min="5" max="5" width="1.42578125" style="116" customWidth="1"/>
    <col min="6" max="6" width="14.7109375" style="116" customWidth="1"/>
    <col min="7" max="7" width="1.42578125" style="112" customWidth="1"/>
    <col min="8" max="8" width="14.7109375" style="116" customWidth="1"/>
    <col min="9" max="9" width="1.42578125" style="112" customWidth="1"/>
    <col min="10" max="10" width="14.7109375" style="116" customWidth="1"/>
    <col min="11" max="11" width="0.5703125" style="112" customWidth="1"/>
    <col min="12" max="12" width="14.42578125" style="112" bestFit="1" customWidth="1"/>
    <col min="13" max="13" width="9.5703125" style="112" bestFit="1" customWidth="1"/>
    <col min="14" max="15" width="9.42578125" style="112"/>
    <col min="16" max="16" width="12.5703125" style="112" bestFit="1" customWidth="1"/>
    <col min="17" max="16384" width="9.42578125" style="112"/>
  </cols>
  <sheetData>
    <row r="1" spans="1:12" s="17" customFormat="1" ht="21" customHeight="1">
      <c r="A1" s="281" t="str">
        <f>'CS-separate'!A1:L1</f>
        <v>NOK  AIRLINES  PUBLIC  COMPANY  LIMITED  AND  SUBSIDIARIES</v>
      </c>
      <c r="B1" s="281"/>
      <c r="C1" s="281"/>
      <c r="D1" s="281"/>
      <c r="E1" s="281"/>
      <c r="F1" s="281"/>
      <c r="G1" s="281"/>
      <c r="H1" s="281"/>
      <c r="I1" s="281"/>
      <c r="J1" s="281"/>
      <c r="K1" s="115"/>
    </row>
    <row r="2" spans="1:12" s="17" customFormat="1" ht="21" customHeight="1">
      <c r="A2" s="286" t="s">
        <v>125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2" s="17" customFormat="1" ht="21" customHeight="1">
      <c r="A3" s="286" t="s">
        <v>173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2" s="17" customFormat="1" ht="21" customHeight="1">
      <c r="A4" s="286" t="s">
        <v>68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12" s="17" customFormat="1" ht="21" customHeight="1">
      <c r="A5" s="282" t="s">
        <v>2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2" s="17" customFormat="1" ht="9" customHeight="1">
      <c r="A6" s="1"/>
      <c r="B6" s="6"/>
      <c r="C6" s="6"/>
      <c r="D6" s="1"/>
      <c r="E6" s="1"/>
      <c r="F6" s="1"/>
      <c r="G6" s="1"/>
      <c r="H6" s="1"/>
      <c r="I6" s="1"/>
      <c r="J6" s="1"/>
    </row>
    <row r="7" spans="1:12" ht="21" customHeight="1">
      <c r="A7" s="9"/>
      <c r="B7" s="228" t="s">
        <v>3</v>
      </c>
      <c r="C7" s="228"/>
      <c r="D7" s="281" t="s">
        <v>4</v>
      </c>
      <c r="E7" s="281"/>
      <c r="F7" s="281"/>
      <c r="G7" s="4"/>
      <c r="H7" s="281" t="s">
        <v>5</v>
      </c>
      <c r="I7" s="281"/>
      <c r="J7" s="281"/>
    </row>
    <row r="8" spans="1:12" ht="21" customHeight="1">
      <c r="A8" s="215"/>
      <c r="B8" s="9"/>
      <c r="C8" s="9"/>
      <c r="D8" s="281" t="s">
        <v>6</v>
      </c>
      <c r="E8" s="281"/>
      <c r="F8" s="281"/>
      <c r="G8" s="228"/>
      <c r="H8" s="281" t="s">
        <v>6</v>
      </c>
      <c r="I8" s="281"/>
      <c r="J8" s="281"/>
    </row>
    <row r="9" spans="1:12" ht="21" customHeight="1">
      <c r="A9" s="134"/>
      <c r="B9" s="228"/>
      <c r="C9" s="228"/>
      <c r="D9" s="47">
        <v>2019</v>
      </c>
      <c r="E9" s="47"/>
      <c r="F9" s="47">
        <v>2018</v>
      </c>
      <c r="G9" s="47"/>
      <c r="H9" s="47">
        <v>2019</v>
      </c>
      <c r="I9" s="47"/>
      <c r="J9" s="47">
        <v>2018</v>
      </c>
    </row>
    <row r="10" spans="1:12" ht="21" customHeight="1">
      <c r="A10" s="131" t="s">
        <v>126</v>
      </c>
      <c r="B10" s="135"/>
      <c r="C10" s="135"/>
      <c r="D10" s="136"/>
      <c r="E10" s="136"/>
      <c r="F10" s="136"/>
      <c r="G10" s="137"/>
      <c r="H10" s="136"/>
      <c r="I10" s="137"/>
      <c r="J10" s="120"/>
    </row>
    <row r="11" spans="1:12" ht="21" customHeight="1">
      <c r="A11" s="191" t="s">
        <v>127</v>
      </c>
      <c r="B11" s="138"/>
      <c r="C11" s="138"/>
      <c r="D11" s="65">
        <f>'PL 6 month'!E28</f>
        <v>-1310760028</v>
      </c>
      <c r="E11" s="22"/>
      <c r="F11" s="22">
        <f>'PL 6 month'!G26</f>
        <v>-1097104098</v>
      </c>
      <c r="G11" s="22"/>
      <c r="H11" s="65">
        <v>-874149739</v>
      </c>
      <c r="I11" s="22"/>
      <c r="J11" s="22">
        <f>'PL 6 month'!K26</f>
        <v>-774683738</v>
      </c>
    </row>
    <row r="12" spans="1:12" ht="21" customHeight="1">
      <c r="A12" s="191" t="s">
        <v>128</v>
      </c>
      <c r="B12" s="138"/>
      <c r="C12" s="138"/>
      <c r="D12" s="22"/>
      <c r="E12" s="22"/>
      <c r="F12" s="22"/>
      <c r="G12" s="133"/>
      <c r="H12" s="22"/>
      <c r="I12" s="133"/>
      <c r="J12" s="22"/>
    </row>
    <row r="13" spans="1:12" ht="21" customHeight="1">
      <c r="A13" s="155" t="s">
        <v>129</v>
      </c>
      <c r="B13" s="182" t="s">
        <v>130</v>
      </c>
      <c r="C13" s="138"/>
      <c r="D13" s="187">
        <v>48142418</v>
      </c>
      <c r="E13" s="22"/>
      <c r="F13" s="22">
        <v>48789870</v>
      </c>
      <c r="G13" s="133"/>
      <c r="H13" s="22">
        <v>44624120</v>
      </c>
      <c r="I13" s="133"/>
      <c r="J13" s="22">
        <v>46450003</v>
      </c>
      <c r="L13" s="209"/>
    </row>
    <row r="14" spans="1:12" ht="21" customHeight="1">
      <c r="A14" s="155" t="s">
        <v>131</v>
      </c>
      <c r="B14" s="138"/>
      <c r="C14" s="138"/>
      <c r="D14" s="187">
        <v>9724912</v>
      </c>
      <c r="E14" s="22"/>
      <c r="F14" s="22">
        <v>11578799</v>
      </c>
      <c r="G14" s="133"/>
      <c r="H14" s="22">
        <v>7922488</v>
      </c>
      <c r="I14" s="133"/>
      <c r="J14" s="22">
        <v>10607793</v>
      </c>
      <c r="L14" s="209"/>
    </row>
    <row r="15" spans="1:12" ht="21" customHeight="1">
      <c r="A15" s="155" t="s">
        <v>132</v>
      </c>
      <c r="B15" s="138"/>
      <c r="C15" s="138"/>
      <c r="D15" s="187">
        <v>84917</v>
      </c>
      <c r="E15" s="22"/>
      <c r="F15" s="22">
        <v>-596684.62</v>
      </c>
      <c r="G15" s="133"/>
      <c r="H15" s="22">
        <v>84917</v>
      </c>
      <c r="I15" s="133"/>
      <c r="J15" s="22">
        <v>-596685</v>
      </c>
      <c r="L15" s="209"/>
    </row>
    <row r="16" spans="1:12" ht="21" customHeight="1">
      <c r="A16" s="155" t="s">
        <v>133</v>
      </c>
      <c r="B16" s="138"/>
      <c r="C16" s="138"/>
      <c r="D16" s="119">
        <v>0</v>
      </c>
      <c r="E16" s="22"/>
      <c r="F16" s="119">
        <v>0</v>
      </c>
      <c r="G16" s="133"/>
      <c r="H16" s="22">
        <v>49000</v>
      </c>
      <c r="I16" s="133"/>
      <c r="J16" s="119">
        <v>0</v>
      </c>
      <c r="L16" s="209"/>
    </row>
    <row r="17" spans="1:16" ht="21" customHeight="1">
      <c r="A17" s="155" t="s">
        <v>135</v>
      </c>
      <c r="B17" s="138"/>
      <c r="C17" s="138"/>
      <c r="D17" s="187">
        <v>41534962</v>
      </c>
      <c r="E17" s="22"/>
      <c r="F17" s="22">
        <v>-105637478</v>
      </c>
      <c r="G17" s="84"/>
      <c r="H17" s="22">
        <v>67848283</v>
      </c>
      <c r="I17" s="84"/>
      <c r="J17" s="22">
        <v>-70174527</v>
      </c>
      <c r="L17" s="209"/>
    </row>
    <row r="18" spans="1:16" ht="21" customHeight="1">
      <c r="A18" s="155" t="s">
        <v>136</v>
      </c>
      <c r="B18" s="45"/>
      <c r="C18" s="45"/>
      <c r="D18" s="187">
        <v>77656924</v>
      </c>
      <c r="E18" s="22"/>
      <c r="F18" s="22">
        <v>-954258.59</v>
      </c>
      <c r="G18" s="84"/>
      <c r="H18" s="22">
        <v>77656924</v>
      </c>
      <c r="I18" s="84"/>
      <c r="J18" s="22">
        <v>-954259</v>
      </c>
      <c r="L18" s="207"/>
    </row>
    <row r="19" spans="1:16" ht="21" customHeight="1">
      <c r="A19" s="155" t="s">
        <v>137</v>
      </c>
      <c r="B19" s="45"/>
      <c r="C19" s="45"/>
      <c r="D19" s="22"/>
      <c r="E19" s="22"/>
      <c r="F19" s="242"/>
      <c r="G19" s="84"/>
      <c r="H19" s="119"/>
      <c r="I19" s="119"/>
      <c r="J19" s="243"/>
      <c r="L19" s="209"/>
    </row>
    <row r="20" spans="1:16" ht="21" customHeight="1">
      <c r="A20" s="192" t="s">
        <v>138</v>
      </c>
      <c r="B20" s="45"/>
      <c r="C20" s="45"/>
      <c r="D20" s="187">
        <v>919585699</v>
      </c>
      <c r="E20" s="22"/>
      <c r="F20" s="187">
        <v>1428246096</v>
      </c>
      <c r="G20" s="84"/>
      <c r="H20" s="22">
        <v>584778395</v>
      </c>
      <c r="I20" s="84"/>
      <c r="J20" s="22">
        <v>974558614</v>
      </c>
      <c r="L20" s="210"/>
    </row>
    <row r="21" spans="1:16" ht="21" customHeight="1">
      <c r="A21" s="155" t="s">
        <v>139</v>
      </c>
      <c r="B21" s="45"/>
      <c r="C21" s="45"/>
      <c r="D21" s="22"/>
      <c r="E21" s="22"/>
      <c r="F21" s="112"/>
      <c r="G21" s="84"/>
      <c r="H21" s="22"/>
      <c r="I21" s="84"/>
      <c r="J21" s="243"/>
      <c r="L21" s="211"/>
    </row>
    <row r="22" spans="1:16" ht="21" customHeight="1">
      <c r="A22" s="192" t="s">
        <v>193</v>
      </c>
      <c r="B22" s="45"/>
      <c r="C22" s="45"/>
      <c r="D22" s="22">
        <v>11529312</v>
      </c>
      <c r="E22" s="22"/>
      <c r="F22" s="22">
        <v>-472957</v>
      </c>
      <c r="G22" s="133"/>
      <c r="H22" s="22">
        <v>11529312</v>
      </c>
      <c r="I22" s="133"/>
      <c r="J22" s="22">
        <v>-472957</v>
      </c>
      <c r="L22" s="207"/>
    </row>
    <row r="23" spans="1:16" ht="21" customHeight="1">
      <c r="A23" s="155" t="s">
        <v>140</v>
      </c>
      <c r="B23" s="45"/>
      <c r="C23" s="45"/>
      <c r="D23" s="187">
        <v>47621262</v>
      </c>
      <c r="E23" s="22"/>
      <c r="F23" s="22">
        <v>39079152.169999994</v>
      </c>
      <c r="G23" s="133"/>
      <c r="H23" s="22">
        <v>44863896</v>
      </c>
      <c r="I23" s="133"/>
      <c r="J23" s="22">
        <v>33606862</v>
      </c>
      <c r="L23" s="209"/>
    </row>
    <row r="24" spans="1:16" ht="21" customHeight="1">
      <c r="A24" s="155" t="s">
        <v>73</v>
      </c>
      <c r="B24" s="45"/>
      <c r="C24" s="45"/>
      <c r="D24" s="187">
        <v>-13779859</v>
      </c>
      <c r="E24" s="22"/>
      <c r="F24" s="22">
        <v>-15618616.479999999</v>
      </c>
      <c r="G24" s="133"/>
      <c r="H24" s="22">
        <v>-26356847</v>
      </c>
      <c r="I24" s="133"/>
      <c r="J24" s="22">
        <v>-14212650</v>
      </c>
      <c r="L24" s="212"/>
    </row>
    <row r="25" spans="1:16" ht="21" customHeight="1">
      <c r="A25" s="155" t="s">
        <v>141</v>
      </c>
      <c r="B25" s="45"/>
      <c r="C25" s="45"/>
      <c r="D25" s="188">
        <v>43817717</v>
      </c>
      <c r="E25" s="22"/>
      <c r="F25" s="128">
        <v>13776033.689999999</v>
      </c>
      <c r="G25" s="84"/>
      <c r="H25" s="22">
        <v>20827260</v>
      </c>
      <c r="I25" s="84"/>
      <c r="J25" s="119">
        <v>0</v>
      </c>
      <c r="L25" s="213"/>
    </row>
    <row r="26" spans="1:16" ht="21" customHeight="1">
      <c r="A26" s="155" t="s">
        <v>142</v>
      </c>
      <c r="B26" s="194" t="s">
        <v>143</v>
      </c>
      <c r="C26" s="45"/>
      <c r="D26" s="189">
        <v>1409685</v>
      </c>
      <c r="E26" s="22"/>
      <c r="F26" s="223">
        <v>2866201.2736180495</v>
      </c>
      <c r="G26" s="133"/>
      <c r="H26" s="129">
        <v>0</v>
      </c>
      <c r="I26" s="133"/>
      <c r="J26" s="129">
        <v>0</v>
      </c>
      <c r="L26" s="207"/>
    </row>
    <row r="27" spans="1:16" ht="21" customHeight="1">
      <c r="A27" s="130" t="s">
        <v>202</v>
      </c>
      <c r="B27" s="138"/>
      <c r="C27" s="138"/>
      <c r="D27" s="112"/>
      <c r="E27" s="112"/>
      <c r="F27" s="112"/>
      <c r="H27" s="112"/>
      <c r="J27" s="112"/>
    </row>
    <row r="28" spans="1:16" ht="21" customHeight="1">
      <c r="A28" s="155" t="s">
        <v>144</v>
      </c>
      <c r="B28" s="138"/>
      <c r="C28" s="138"/>
      <c r="D28" s="22">
        <f>SUM(D11:D26)</f>
        <v>-123432079</v>
      </c>
      <c r="E28" s="22"/>
      <c r="F28" s="22">
        <f>SUM(F11:F26)</f>
        <v>323952059.44361824</v>
      </c>
      <c r="G28" s="22"/>
      <c r="H28" s="22">
        <f>SUM(H11:H26)</f>
        <v>-40321991</v>
      </c>
      <c r="I28" s="22"/>
      <c r="J28" s="22">
        <f>SUM(J11:J26)</f>
        <v>204128456</v>
      </c>
    </row>
    <row r="29" spans="1:16" ht="21" customHeight="1">
      <c r="A29" s="193" t="s">
        <v>145</v>
      </c>
      <c r="B29" s="138"/>
      <c r="C29" s="138"/>
      <c r="D29" s="209"/>
      <c r="E29" s="209"/>
      <c r="F29" s="209"/>
      <c r="G29" s="209"/>
      <c r="H29" s="209"/>
      <c r="I29" s="84"/>
      <c r="J29" s="26"/>
    </row>
    <row r="30" spans="1:16" ht="21" customHeight="1">
      <c r="A30" s="155" t="s">
        <v>14</v>
      </c>
      <c r="B30" s="138"/>
      <c r="C30" s="138"/>
      <c r="D30" s="22">
        <v>-342215981</v>
      </c>
      <c r="E30" s="22"/>
      <c r="F30" s="22">
        <v>-167150893</v>
      </c>
      <c r="G30" s="22"/>
      <c r="H30" s="22">
        <v>-263849637</v>
      </c>
      <c r="I30" s="22"/>
      <c r="J30" s="22">
        <v>-143861110</v>
      </c>
      <c r="L30" s="117"/>
      <c r="P30" s="117"/>
    </row>
    <row r="31" spans="1:16" ht="21" customHeight="1">
      <c r="A31" s="155" t="s">
        <v>15</v>
      </c>
      <c r="B31" s="138"/>
      <c r="C31" s="138"/>
      <c r="D31" s="22">
        <v>-7703360</v>
      </c>
      <c r="E31" s="22"/>
      <c r="F31" s="22">
        <v>-19435251</v>
      </c>
      <c r="G31" s="22"/>
      <c r="H31" s="22">
        <v>-7703360</v>
      </c>
      <c r="I31" s="22"/>
      <c r="J31" s="22">
        <v>-19435251</v>
      </c>
    </row>
    <row r="32" spans="1:16" ht="21" customHeight="1">
      <c r="A32" s="155" t="s">
        <v>16</v>
      </c>
      <c r="B32" s="138"/>
      <c r="C32" s="138"/>
      <c r="D32" s="22">
        <v>98690611</v>
      </c>
      <c r="E32" s="22"/>
      <c r="F32" s="22">
        <v>-10450581</v>
      </c>
      <c r="G32" s="22"/>
      <c r="H32" s="22">
        <v>84550064</v>
      </c>
      <c r="I32" s="22"/>
      <c r="J32" s="22">
        <v>-10450581</v>
      </c>
    </row>
    <row r="33" spans="1:13" ht="21" customHeight="1">
      <c r="A33" s="155" t="s">
        <v>17</v>
      </c>
      <c r="B33" s="138"/>
      <c r="C33" s="138"/>
      <c r="D33" s="22">
        <v>-36387122</v>
      </c>
      <c r="E33" s="22"/>
      <c r="F33" s="187">
        <v>-4547804</v>
      </c>
      <c r="G33" s="22"/>
      <c r="H33" s="22">
        <v>-34147912</v>
      </c>
      <c r="I33" s="22"/>
      <c r="J33" s="22">
        <v>-5987938</v>
      </c>
      <c r="L33" s="109"/>
      <c r="M33" s="117"/>
    </row>
    <row r="34" spans="1:13" ht="21" customHeight="1">
      <c r="A34" s="155" t="s">
        <v>25</v>
      </c>
      <c r="B34" s="138"/>
      <c r="C34" s="138"/>
      <c r="D34" s="22">
        <v>-832911646</v>
      </c>
      <c r="E34" s="208"/>
      <c r="F34" s="187">
        <v>-1361563233</v>
      </c>
      <c r="G34" s="187"/>
      <c r="H34" s="187">
        <v>-484503388</v>
      </c>
      <c r="I34" s="187"/>
      <c r="J34" s="187">
        <v>-946050844</v>
      </c>
    </row>
    <row r="35" spans="1:13" ht="21" customHeight="1">
      <c r="A35" s="155" t="s">
        <v>20</v>
      </c>
      <c r="B35" s="138"/>
      <c r="C35" s="138"/>
      <c r="D35" s="22">
        <v>-63551603</v>
      </c>
      <c r="E35" s="22"/>
      <c r="F35" s="26">
        <v>-127342283</v>
      </c>
      <c r="G35" s="22"/>
      <c r="H35" s="22">
        <v>-7101026</v>
      </c>
      <c r="I35" s="22"/>
      <c r="J35" s="26">
        <v>-113084944</v>
      </c>
      <c r="L35" s="109"/>
      <c r="M35" s="117"/>
    </row>
    <row r="36" spans="1:13" ht="21" customHeight="1">
      <c r="A36" s="155" t="s">
        <v>29</v>
      </c>
      <c r="B36" s="138"/>
      <c r="C36" s="138"/>
      <c r="D36" s="22">
        <v>-294123917</v>
      </c>
      <c r="E36" s="22"/>
      <c r="F36" s="26">
        <v>-40700253</v>
      </c>
      <c r="G36" s="22"/>
      <c r="H36" s="22">
        <v>-249059871</v>
      </c>
      <c r="I36" s="22"/>
      <c r="J36" s="26">
        <v>-17003802</v>
      </c>
    </row>
    <row r="37" spans="1:13" ht="21" customHeight="1">
      <c r="A37" s="155" t="s">
        <v>30</v>
      </c>
      <c r="B37" s="138"/>
      <c r="C37" s="138"/>
      <c r="D37" s="22">
        <v>-20694409</v>
      </c>
      <c r="E37" s="22"/>
      <c r="F37" s="22">
        <v>-10481866</v>
      </c>
      <c r="G37" s="22"/>
      <c r="H37" s="22">
        <v>-19752866</v>
      </c>
      <c r="I37" s="22"/>
      <c r="J37" s="22">
        <v>-7208117</v>
      </c>
    </row>
    <row r="38" spans="1:13" ht="21" customHeight="1">
      <c r="A38" s="132"/>
      <c r="B38" s="138"/>
      <c r="C38" s="138"/>
      <c r="D38" s="22"/>
      <c r="E38" s="26"/>
      <c r="F38" s="22"/>
      <c r="G38" s="84"/>
      <c r="H38" s="22"/>
      <c r="I38" s="84"/>
      <c r="J38" s="22"/>
    </row>
    <row r="39" spans="1:13" ht="21" customHeight="1">
      <c r="A39" s="132"/>
      <c r="B39" s="138"/>
      <c r="C39" s="138"/>
      <c r="D39" s="22"/>
      <c r="E39" s="26"/>
      <c r="F39" s="22"/>
      <c r="G39" s="84"/>
      <c r="H39" s="22"/>
      <c r="I39" s="84"/>
      <c r="J39" s="22"/>
    </row>
    <row r="40" spans="1:13" ht="21" customHeight="1">
      <c r="A40" s="132"/>
      <c r="B40" s="138"/>
      <c r="C40" s="138"/>
      <c r="D40" s="22"/>
      <c r="E40" s="26"/>
      <c r="F40" s="22"/>
      <c r="G40" s="84"/>
      <c r="H40" s="22"/>
      <c r="I40" s="84"/>
      <c r="J40" s="22"/>
    </row>
    <row r="41" spans="1:13" ht="21" customHeight="1">
      <c r="A41" s="132"/>
      <c r="B41" s="138"/>
      <c r="C41" s="138"/>
      <c r="D41" s="22"/>
      <c r="E41" s="26"/>
      <c r="F41" s="22"/>
      <c r="G41" s="84"/>
      <c r="H41" s="22"/>
      <c r="I41" s="84"/>
      <c r="J41" s="22"/>
    </row>
    <row r="42" spans="1:13" ht="21" customHeight="1">
      <c r="A42" s="132"/>
      <c r="B42" s="138"/>
      <c r="C42" s="138"/>
      <c r="D42" s="22"/>
      <c r="E42" s="26"/>
      <c r="F42" s="22"/>
      <c r="G42" s="84"/>
      <c r="H42" s="22"/>
      <c r="I42" s="84"/>
      <c r="J42" s="22"/>
    </row>
    <row r="43" spans="1:13" ht="21" customHeight="1">
      <c r="A43" s="132"/>
      <c r="B43" s="138"/>
      <c r="C43" s="138"/>
      <c r="D43" s="22"/>
      <c r="E43" s="26"/>
      <c r="F43" s="22"/>
      <c r="G43" s="84"/>
      <c r="H43" s="22"/>
      <c r="I43" s="84"/>
      <c r="J43" s="22"/>
    </row>
    <row r="44" spans="1:13" ht="21" customHeight="1">
      <c r="A44" s="132"/>
      <c r="B44" s="138"/>
      <c r="C44" s="138"/>
      <c r="D44" s="22"/>
      <c r="E44" s="26"/>
      <c r="F44" s="22"/>
      <c r="G44" s="84"/>
      <c r="H44" s="22"/>
      <c r="I44" s="84"/>
      <c r="J44" s="22"/>
    </row>
    <row r="45" spans="1:13" ht="21" customHeight="1">
      <c r="A45" s="288" t="s">
        <v>34</v>
      </c>
      <c r="B45" s="288"/>
      <c r="C45" s="233"/>
      <c r="D45" s="9"/>
      <c r="E45" s="9"/>
      <c r="F45" s="288" t="s">
        <v>34</v>
      </c>
      <c r="G45" s="288"/>
      <c r="H45" s="288"/>
      <c r="I45" s="288"/>
      <c r="J45" s="288"/>
      <c r="K45" s="86"/>
    </row>
    <row r="46" spans="1:13" ht="21" customHeight="1">
      <c r="A46" s="281" t="str">
        <f>A1</f>
        <v>NOK  AIRLINES  PUBLIC  COMPANY  LIMITED  AND  SUBSIDIARIES</v>
      </c>
      <c r="B46" s="281"/>
      <c r="C46" s="281"/>
      <c r="D46" s="281"/>
      <c r="E46" s="281"/>
      <c r="F46" s="281"/>
      <c r="G46" s="281"/>
      <c r="H46" s="281"/>
      <c r="I46" s="281"/>
      <c r="J46" s="281"/>
    </row>
    <row r="47" spans="1:13" ht="21" customHeight="1">
      <c r="A47" s="296" t="s">
        <v>146</v>
      </c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3" ht="21" customHeight="1">
      <c r="A48" s="286" t="s">
        <v>173</v>
      </c>
      <c r="B48" s="286"/>
      <c r="C48" s="286"/>
      <c r="D48" s="286"/>
      <c r="E48" s="286"/>
      <c r="F48" s="286"/>
      <c r="G48" s="286"/>
      <c r="H48" s="286"/>
      <c r="I48" s="286"/>
      <c r="J48" s="286"/>
    </row>
    <row r="49" spans="1:16" ht="21" customHeight="1">
      <c r="A49" s="286" t="s">
        <v>68</v>
      </c>
      <c r="B49" s="286"/>
      <c r="C49" s="286"/>
      <c r="D49" s="286"/>
      <c r="E49" s="286"/>
      <c r="F49" s="286"/>
      <c r="G49" s="286"/>
      <c r="H49" s="286"/>
      <c r="I49" s="286"/>
      <c r="J49" s="286"/>
    </row>
    <row r="50" spans="1:16" ht="21" customHeight="1">
      <c r="A50" s="282" t="s">
        <v>2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6" ht="9" customHeight="1">
      <c r="A51" s="9"/>
      <c r="B51" s="233"/>
      <c r="C51" s="233"/>
      <c r="D51" s="9"/>
      <c r="E51" s="9"/>
      <c r="F51" s="9"/>
      <c r="G51" s="9"/>
      <c r="H51" s="9"/>
      <c r="I51" s="9"/>
      <c r="J51" s="9"/>
    </row>
    <row r="52" spans="1:16" ht="21" customHeight="1">
      <c r="A52" s="9"/>
      <c r="B52" s="228" t="s">
        <v>3</v>
      </c>
      <c r="C52" s="228"/>
      <c r="D52" s="281" t="s">
        <v>4</v>
      </c>
      <c r="E52" s="281"/>
      <c r="F52" s="281"/>
      <c r="G52" s="4"/>
      <c r="H52" s="281" t="s">
        <v>5</v>
      </c>
      <c r="I52" s="281"/>
      <c r="J52" s="281"/>
    </row>
    <row r="53" spans="1:16" ht="21" customHeight="1">
      <c r="A53" s="9"/>
      <c r="B53" s="9"/>
      <c r="C53" s="9"/>
      <c r="D53" s="281" t="s">
        <v>6</v>
      </c>
      <c r="E53" s="281"/>
      <c r="F53" s="281"/>
      <c r="G53" s="228"/>
      <c r="H53" s="281" t="s">
        <v>6</v>
      </c>
      <c r="I53" s="281"/>
      <c r="J53" s="281"/>
    </row>
    <row r="54" spans="1:16" ht="21" customHeight="1">
      <c r="A54" s="134"/>
      <c r="B54" s="228"/>
      <c r="C54" s="228"/>
      <c r="D54" s="47">
        <f>+D$9</f>
        <v>2019</v>
      </c>
      <c r="E54" s="47">
        <f t="shared" ref="E54:J54" si="0">+E$9</f>
        <v>0</v>
      </c>
      <c r="F54" s="47">
        <f t="shared" si="0"/>
        <v>2018</v>
      </c>
      <c r="G54" s="47">
        <f t="shared" si="0"/>
        <v>0</v>
      </c>
      <c r="H54" s="47">
        <f t="shared" si="0"/>
        <v>2019</v>
      </c>
      <c r="I54" s="47">
        <f t="shared" si="0"/>
        <v>0</v>
      </c>
      <c r="J54" s="47">
        <f t="shared" si="0"/>
        <v>2018</v>
      </c>
    </row>
    <row r="55" spans="1:16" ht="21" customHeight="1">
      <c r="A55" s="139" t="s">
        <v>126</v>
      </c>
      <c r="B55" s="135"/>
      <c r="C55" s="135"/>
      <c r="D55" s="140"/>
      <c r="E55" s="140"/>
      <c r="F55" s="140"/>
      <c r="G55" s="141"/>
      <c r="H55" s="140"/>
      <c r="I55" s="141"/>
      <c r="J55" s="140"/>
    </row>
    <row r="56" spans="1:16" ht="21" customHeight="1">
      <c r="A56" s="142" t="s">
        <v>147</v>
      </c>
      <c r="B56" s="135"/>
      <c r="C56" s="135"/>
      <c r="D56" s="140"/>
      <c r="E56" s="140"/>
      <c r="F56" s="140"/>
      <c r="G56" s="141"/>
      <c r="H56" s="140"/>
      <c r="I56" s="141"/>
      <c r="J56" s="140"/>
    </row>
    <row r="57" spans="1:16" ht="21" customHeight="1">
      <c r="A57" s="193" t="s">
        <v>148</v>
      </c>
      <c r="B57" s="9"/>
      <c r="C57" s="9"/>
      <c r="D57" s="141"/>
      <c r="E57" s="141"/>
      <c r="F57" s="26"/>
      <c r="G57" s="141"/>
      <c r="H57" s="141"/>
      <c r="I57" s="141"/>
    </row>
    <row r="58" spans="1:16" ht="21" customHeight="1">
      <c r="A58" s="155" t="s">
        <v>39</v>
      </c>
      <c r="B58" s="138"/>
      <c r="C58" s="138"/>
      <c r="D58" s="65">
        <v>-940311017</v>
      </c>
      <c r="E58" s="65"/>
      <c r="F58" s="187">
        <v>-46959700</v>
      </c>
      <c r="G58" s="65"/>
      <c r="H58" s="65">
        <v>-629061545</v>
      </c>
      <c r="I58" s="143"/>
      <c r="J58" s="22">
        <v>-170071104</v>
      </c>
      <c r="L58" s="117"/>
      <c r="P58" s="117"/>
    </row>
    <row r="59" spans="1:16" ht="21" customHeight="1">
      <c r="A59" s="155" t="s">
        <v>149</v>
      </c>
      <c r="B59" s="138"/>
      <c r="C59" s="138"/>
      <c r="D59" s="65">
        <v>-214125974</v>
      </c>
      <c r="E59" s="65"/>
      <c r="F59" s="22">
        <v>-129103050</v>
      </c>
      <c r="G59" s="65"/>
      <c r="H59" s="65">
        <v>-211306776</v>
      </c>
      <c r="I59" s="143"/>
      <c r="J59" s="22">
        <v>-111638966</v>
      </c>
    </row>
    <row r="60" spans="1:16" ht="21" customHeight="1">
      <c r="A60" s="155" t="s">
        <v>150</v>
      </c>
      <c r="B60" s="138"/>
      <c r="C60" s="138"/>
      <c r="D60" s="65">
        <v>-374458</v>
      </c>
      <c r="E60" s="65"/>
      <c r="F60" s="187">
        <v>2809075</v>
      </c>
      <c r="G60" s="65"/>
      <c r="H60" s="65">
        <v>-375140</v>
      </c>
      <c r="I60" s="143"/>
      <c r="J60" s="22">
        <v>1787069</v>
      </c>
    </row>
    <row r="61" spans="1:16" ht="21" customHeight="1">
      <c r="A61" s="155" t="s">
        <v>151</v>
      </c>
      <c r="B61" s="138"/>
      <c r="C61" s="138"/>
      <c r="D61" s="65">
        <v>-19142921</v>
      </c>
      <c r="E61" s="65"/>
      <c r="F61" s="22">
        <v>-12763491</v>
      </c>
      <c r="G61" s="65"/>
      <c r="H61" s="65">
        <v>-19142921</v>
      </c>
      <c r="I61" s="143"/>
      <c r="J61" s="22">
        <v>-12628491</v>
      </c>
    </row>
    <row r="62" spans="1:16" ht="21" customHeight="1">
      <c r="A62" s="155" t="s">
        <v>48</v>
      </c>
      <c r="B62" s="138"/>
      <c r="C62" s="138"/>
      <c r="D62" s="223">
        <v>-7293860</v>
      </c>
      <c r="E62" s="22"/>
      <c r="F62" s="22">
        <v>-1547371</v>
      </c>
      <c r="G62" s="22"/>
      <c r="H62" s="223">
        <v>-6950266</v>
      </c>
      <c r="I62" s="143"/>
      <c r="J62" s="22">
        <v>-3113187</v>
      </c>
    </row>
    <row r="63" spans="1:16" ht="21" customHeight="1">
      <c r="A63" s="192" t="s">
        <v>152</v>
      </c>
      <c r="B63" s="138"/>
      <c r="C63" s="138"/>
      <c r="D63" s="144">
        <f>SUM(D28:D37,D58:D62)</f>
        <v>-2803577736</v>
      </c>
      <c r="E63" s="22"/>
      <c r="F63" s="144">
        <f>SUM(F28:F37,F58:F62)</f>
        <v>-1605284641.5563817</v>
      </c>
      <c r="G63" s="143"/>
      <c r="H63" s="144">
        <f>SUM(H28:H37,H58:H62)</f>
        <v>-1888726635</v>
      </c>
      <c r="I63" s="143"/>
      <c r="J63" s="144">
        <f>SUM(J28:J37,J58:J62)</f>
        <v>-1354618810</v>
      </c>
      <c r="L63" s="118"/>
    </row>
    <row r="64" spans="1:16" ht="21" customHeight="1">
      <c r="A64" s="155" t="s">
        <v>153</v>
      </c>
      <c r="B64" s="138"/>
      <c r="C64" s="138"/>
      <c r="D64" s="190">
        <v>-4189614</v>
      </c>
      <c r="E64" s="22"/>
      <c r="F64" s="42">
        <v>-2574875</v>
      </c>
      <c r="G64" s="143"/>
      <c r="H64" s="110">
        <v>-2834447</v>
      </c>
      <c r="I64" s="143"/>
      <c r="J64" s="42">
        <v>-2037291</v>
      </c>
    </row>
    <row r="65" spans="1:10" ht="21" customHeight="1">
      <c r="A65" s="192" t="s">
        <v>154</v>
      </c>
      <c r="B65" s="138"/>
      <c r="C65" s="138"/>
      <c r="D65" s="44">
        <f>SUM(D63:D64)</f>
        <v>-2807767350</v>
      </c>
      <c r="E65" s="22"/>
      <c r="F65" s="44">
        <f>SUM(F63:F64)</f>
        <v>-1607859516.5563817</v>
      </c>
      <c r="G65" s="143"/>
      <c r="H65" s="44">
        <f>SUM(H63:H64)</f>
        <v>-1891561082</v>
      </c>
      <c r="I65" s="143"/>
      <c r="J65" s="44">
        <f>SUM(J63:J64)</f>
        <v>-1356656101</v>
      </c>
    </row>
    <row r="66" spans="1:10" ht="9" customHeight="1">
      <c r="A66" s="132"/>
      <c r="B66" s="138"/>
      <c r="C66" s="138"/>
      <c r="D66" s="143"/>
      <c r="E66" s="143"/>
      <c r="F66" s="143"/>
      <c r="G66" s="143"/>
      <c r="H66" s="143"/>
      <c r="I66" s="143"/>
      <c r="J66" s="143"/>
    </row>
    <row r="67" spans="1:10" ht="21" customHeight="1">
      <c r="A67" s="145" t="s">
        <v>155</v>
      </c>
      <c r="B67" s="138"/>
      <c r="C67" s="138"/>
      <c r="D67" s="143"/>
      <c r="E67" s="143"/>
      <c r="F67" s="143"/>
      <c r="G67" s="143"/>
      <c r="H67" s="143"/>
      <c r="I67" s="143"/>
      <c r="J67" s="143"/>
    </row>
    <row r="68" spans="1:10" ht="21" customHeight="1">
      <c r="A68" s="130" t="s">
        <v>156</v>
      </c>
      <c r="B68" s="138"/>
      <c r="C68" s="138"/>
      <c r="D68" s="128">
        <v>-13094659</v>
      </c>
      <c r="E68" s="22"/>
      <c r="F68" s="128">
        <v>-18097884</v>
      </c>
      <c r="G68" s="143"/>
      <c r="H68" s="22">
        <v>-14581224</v>
      </c>
      <c r="I68" s="143"/>
      <c r="J68" s="22">
        <v>-2000</v>
      </c>
    </row>
    <row r="69" spans="1:10" ht="21" customHeight="1">
      <c r="A69" s="130" t="s">
        <v>194</v>
      </c>
      <c r="B69" s="138"/>
      <c r="C69" s="138"/>
      <c r="D69" s="213" t="s">
        <v>134</v>
      </c>
      <c r="E69" s="22"/>
      <c r="F69" s="213" t="s">
        <v>134</v>
      </c>
      <c r="G69" s="211"/>
      <c r="H69" s="213">
        <v>-245000000</v>
      </c>
      <c r="I69" s="211"/>
      <c r="J69" s="213" t="s">
        <v>134</v>
      </c>
    </row>
    <row r="70" spans="1:10" ht="21" customHeight="1">
      <c r="A70" s="130" t="s">
        <v>157</v>
      </c>
      <c r="B70" s="45"/>
      <c r="C70" s="45"/>
      <c r="D70" s="22"/>
      <c r="E70" s="26"/>
      <c r="F70" s="22"/>
      <c r="G70" s="143"/>
      <c r="H70" s="22"/>
      <c r="I70" s="143"/>
    </row>
    <row r="71" spans="1:10" ht="21" customHeight="1">
      <c r="A71" s="130" t="s">
        <v>158</v>
      </c>
      <c r="B71" s="45">
        <v>4.2</v>
      </c>
      <c r="C71" s="45"/>
      <c r="D71" s="23">
        <v>-26207873</v>
      </c>
      <c r="E71" s="26"/>
      <c r="F71" s="22">
        <v>-14459084</v>
      </c>
      <c r="G71" s="143"/>
      <c r="H71" s="22">
        <v>-25734946</v>
      </c>
      <c r="I71" s="143"/>
      <c r="J71" s="22">
        <v>-2250369</v>
      </c>
    </row>
    <row r="72" spans="1:10" ht="21" customHeight="1">
      <c r="A72" s="130" t="s">
        <v>159</v>
      </c>
      <c r="B72" s="45"/>
      <c r="C72" s="45"/>
      <c r="D72" s="23">
        <v>27477</v>
      </c>
      <c r="E72" s="273"/>
      <c r="F72" s="23">
        <v>785046</v>
      </c>
      <c r="G72" s="143"/>
      <c r="H72" s="23">
        <v>27477</v>
      </c>
      <c r="I72" s="143"/>
      <c r="J72" s="22">
        <v>785047</v>
      </c>
    </row>
    <row r="73" spans="1:10" ht="21" customHeight="1">
      <c r="A73" s="130" t="s">
        <v>160</v>
      </c>
      <c r="B73" s="138"/>
      <c r="C73" s="138"/>
      <c r="D73" s="187">
        <v>18298091</v>
      </c>
      <c r="E73" s="85"/>
      <c r="F73" s="128">
        <v>14641297</v>
      </c>
      <c r="G73" s="143"/>
      <c r="H73" s="188">
        <v>13584844</v>
      </c>
      <c r="I73" s="143"/>
      <c r="J73" s="22">
        <v>6309057</v>
      </c>
    </row>
    <row r="74" spans="1:10" ht="21" customHeight="1">
      <c r="A74" s="130" t="s">
        <v>206</v>
      </c>
      <c r="B74" s="138"/>
      <c r="C74" s="138"/>
      <c r="D74" s="187"/>
      <c r="E74" s="85"/>
      <c r="F74" s="128"/>
      <c r="G74" s="143"/>
      <c r="H74" s="188"/>
      <c r="I74" s="143"/>
      <c r="J74" s="22"/>
    </row>
    <row r="75" spans="1:10" ht="21" customHeight="1">
      <c r="A75" s="155" t="s">
        <v>205</v>
      </c>
      <c r="B75" s="138"/>
      <c r="C75" s="138"/>
      <c r="D75" s="187">
        <v>235392149.99999946</v>
      </c>
      <c r="E75" s="85"/>
      <c r="F75" s="213" t="s">
        <v>134</v>
      </c>
      <c r="G75" s="143"/>
      <c r="H75" s="213" t="s">
        <v>134</v>
      </c>
      <c r="I75" s="143"/>
      <c r="J75" s="213" t="s">
        <v>134</v>
      </c>
    </row>
    <row r="76" spans="1:10" ht="21" customHeight="1">
      <c r="A76" s="155" t="s">
        <v>161</v>
      </c>
      <c r="B76" s="138"/>
      <c r="C76" s="138"/>
      <c r="D76" s="25">
        <f>SUM(D68:D75)</f>
        <v>214415185.99999946</v>
      </c>
      <c r="E76" s="22"/>
      <c r="F76" s="25">
        <f>SUM(F68:F75)</f>
        <v>-17130625</v>
      </c>
      <c r="G76" s="143"/>
      <c r="H76" s="25">
        <f>SUM(H68:H75)</f>
        <v>-271703849</v>
      </c>
      <c r="I76" s="143"/>
      <c r="J76" s="25">
        <f>SUM(J68:J75)</f>
        <v>4841735</v>
      </c>
    </row>
    <row r="77" spans="1:10" ht="9" customHeight="1">
      <c r="A77" s="132"/>
      <c r="B77" s="138"/>
      <c r="C77" s="138"/>
      <c r="D77" s="22"/>
      <c r="E77" s="22"/>
      <c r="F77" s="22"/>
      <c r="G77" s="143"/>
      <c r="H77" s="22"/>
      <c r="I77" s="143"/>
      <c r="J77" s="22"/>
    </row>
    <row r="78" spans="1:10" ht="21" customHeight="1">
      <c r="A78" s="146" t="s">
        <v>162</v>
      </c>
      <c r="B78" s="233"/>
      <c r="C78" s="233"/>
      <c r="D78" s="141"/>
      <c r="E78" s="141"/>
      <c r="F78" s="141"/>
      <c r="G78" s="141"/>
      <c r="H78" s="141"/>
      <c r="I78" s="141"/>
      <c r="J78" s="141"/>
    </row>
    <row r="79" spans="1:10" ht="21" customHeight="1">
      <c r="A79" s="130" t="s">
        <v>163</v>
      </c>
      <c r="B79" s="182" t="s">
        <v>164</v>
      </c>
      <c r="C79" s="182"/>
      <c r="D79" s="187">
        <v>-46266895</v>
      </c>
      <c r="E79" s="22"/>
      <c r="F79" s="22">
        <v>-13776034</v>
      </c>
      <c r="G79" s="22"/>
      <c r="H79" s="22">
        <v>-23276438</v>
      </c>
      <c r="I79" s="22"/>
      <c r="J79" s="213" t="s">
        <v>134</v>
      </c>
    </row>
    <row r="80" spans="1:10" ht="21" customHeight="1">
      <c r="A80" s="130" t="s">
        <v>165</v>
      </c>
      <c r="B80" s="182" t="s">
        <v>164</v>
      </c>
      <c r="C80" s="182"/>
      <c r="D80" s="187">
        <v>1610000000</v>
      </c>
      <c r="E80" s="22"/>
      <c r="F80" s="213" t="s">
        <v>134</v>
      </c>
      <c r="G80" s="22"/>
      <c r="H80" s="187">
        <v>1610000000</v>
      </c>
      <c r="I80" s="22"/>
      <c r="J80" s="213" t="s">
        <v>134</v>
      </c>
    </row>
    <row r="81" spans="1:10" ht="21" customHeight="1">
      <c r="A81" s="130" t="s">
        <v>166</v>
      </c>
      <c r="B81" s="182" t="s">
        <v>164</v>
      </c>
      <c r="C81" s="182"/>
      <c r="D81" s="187">
        <v>-1700000000</v>
      </c>
      <c r="E81" s="22"/>
      <c r="F81" s="213" t="s">
        <v>134</v>
      </c>
      <c r="G81" s="22"/>
      <c r="H81" s="187">
        <v>-1700000000</v>
      </c>
      <c r="I81" s="22"/>
      <c r="J81" s="213" t="s">
        <v>134</v>
      </c>
    </row>
    <row r="82" spans="1:10" ht="21" customHeight="1">
      <c r="A82" s="130" t="s">
        <v>167</v>
      </c>
      <c r="B82" s="182" t="s">
        <v>203</v>
      </c>
      <c r="C82" s="182"/>
      <c r="D82" s="22">
        <v>2300418890</v>
      </c>
      <c r="E82" s="22"/>
      <c r="F82" s="22">
        <v>106</v>
      </c>
      <c r="G82" s="22"/>
      <c r="H82" s="22">
        <v>2300418890</v>
      </c>
      <c r="I82" s="22"/>
      <c r="J82" s="22">
        <v>106</v>
      </c>
    </row>
    <row r="83" spans="1:10" ht="21" customHeight="1">
      <c r="A83" s="155" t="s">
        <v>168</v>
      </c>
      <c r="B83" s="147"/>
      <c r="C83" s="147"/>
      <c r="D83" s="175">
        <f>SUM(D79:D82)</f>
        <v>2164151995</v>
      </c>
      <c r="E83" s="157"/>
      <c r="F83" s="175">
        <f>SUM(F79:F82)</f>
        <v>-13775928</v>
      </c>
      <c r="G83" s="176"/>
      <c r="H83" s="175">
        <f>SUM(H79:H82)</f>
        <v>2187142452</v>
      </c>
      <c r="I83" s="149"/>
      <c r="J83" s="175">
        <f>SUM(J79:J82)</f>
        <v>106</v>
      </c>
    </row>
    <row r="84" spans="1:10" ht="21" customHeight="1">
      <c r="A84" s="150" t="s">
        <v>169</v>
      </c>
      <c r="B84" s="233"/>
      <c r="C84" s="233"/>
      <c r="D84" s="143"/>
      <c r="E84" s="143"/>
      <c r="F84" s="143"/>
      <c r="G84" s="143"/>
      <c r="H84" s="143"/>
      <c r="I84" s="143"/>
      <c r="J84" s="143"/>
    </row>
    <row r="85" spans="1:10" ht="21" customHeight="1">
      <c r="A85" s="150" t="s">
        <v>170</v>
      </c>
      <c r="B85" s="233"/>
      <c r="C85" s="233"/>
      <c r="D85" s="223">
        <v>22863342</v>
      </c>
      <c r="E85" s="143"/>
      <c r="F85" s="44">
        <v>127607935</v>
      </c>
      <c r="G85" s="143"/>
      <c r="H85" s="223">
        <v>2110037</v>
      </c>
      <c r="I85" s="143"/>
      <c r="J85" s="44">
        <v>77976146</v>
      </c>
    </row>
    <row r="86" spans="1:10" ht="9" customHeight="1">
      <c r="A86" s="150"/>
      <c r="B86" s="233"/>
      <c r="C86" s="233"/>
      <c r="D86" s="22"/>
      <c r="E86" s="22"/>
      <c r="F86" s="22"/>
      <c r="G86" s="143"/>
      <c r="H86" s="22"/>
      <c r="I86" s="143"/>
      <c r="J86" s="22"/>
    </row>
    <row r="87" spans="1:10" ht="21" customHeight="1">
      <c r="A87" s="151" t="s">
        <v>171</v>
      </c>
      <c r="B87" s="233"/>
      <c r="C87" s="233"/>
      <c r="D87" s="22">
        <f>D65+D76+D83+D85</f>
        <v>-406336827.00000048</v>
      </c>
      <c r="E87" s="22"/>
      <c r="F87" s="22">
        <f>F65+F76+F83+F85</f>
        <v>-1511158134.5563817</v>
      </c>
      <c r="G87" s="22"/>
      <c r="H87" s="22">
        <f>H65+H76+H85+H83</f>
        <v>25987558</v>
      </c>
      <c r="I87" s="143"/>
      <c r="J87" s="22">
        <f>J65+J76+J85+J83</f>
        <v>-1273838114</v>
      </c>
    </row>
    <row r="88" spans="1:10" ht="21" customHeight="1">
      <c r="A88" s="151" t="s">
        <v>172</v>
      </c>
      <c r="B88" s="152"/>
      <c r="C88" s="152"/>
      <c r="D88" s="65">
        <f>'FS (5)'!G14</f>
        <v>1419892206</v>
      </c>
      <c r="E88" s="65"/>
      <c r="F88" s="44">
        <v>3169848560</v>
      </c>
      <c r="G88" s="65"/>
      <c r="H88" s="65">
        <v>447123966</v>
      </c>
      <c r="I88" s="143"/>
      <c r="J88" s="44">
        <v>1548866192</v>
      </c>
    </row>
    <row r="89" spans="1:10" ht="21" customHeight="1" thickBot="1">
      <c r="A89" s="146" t="s">
        <v>195</v>
      </c>
      <c r="B89" s="153">
        <v>4.0999999999999996</v>
      </c>
      <c r="C89" s="153"/>
      <c r="D89" s="29">
        <f>SUM(D87:D88)</f>
        <v>1013555378.9999995</v>
      </c>
      <c r="E89" s="22"/>
      <c r="F89" s="29">
        <f>SUM(F87:F88)</f>
        <v>1658690425.4436183</v>
      </c>
      <c r="G89" s="26"/>
      <c r="H89" s="29">
        <f>SUM(H87:H88)</f>
        <v>473111524</v>
      </c>
      <c r="I89" s="26"/>
      <c r="J89" s="29">
        <f>SUM(J87:J88)</f>
        <v>275028078</v>
      </c>
    </row>
    <row r="90" spans="1:10" s="202" customFormat="1" ht="9" customHeight="1" thickTop="1">
      <c r="A90" s="200"/>
      <c r="B90" s="201"/>
      <c r="C90" s="201"/>
      <c r="D90" s="125">
        <f>D89-'FS (5)'!E14</f>
        <v>0</v>
      </c>
      <c r="E90" s="125"/>
      <c r="F90" s="125"/>
      <c r="G90" s="224"/>
      <c r="H90" s="125">
        <f>H89-'FS (5)'!I14</f>
        <v>0</v>
      </c>
      <c r="I90" s="224"/>
      <c r="J90" s="125"/>
    </row>
    <row r="91" spans="1:10" ht="21" customHeight="1">
      <c r="A91" s="9" t="s">
        <v>33</v>
      </c>
      <c r="B91" s="138"/>
      <c r="C91" s="138"/>
      <c r="D91" s="141"/>
      <c r="E91" s="141"/>
      <c r="F91" s="141"/>
      <c r="G91" s="141"/>
      <c r="H91" s="141"/>
      <c r="I91" s="141"/>
      <c r="J91" s="141"/>
    </row>
    <row r="92" spans="1:10" s="111" customFormat="1" ht="9" customHeight="1">
      <c r="B92" s="45"/>
      <c r="C92" s="45"/>
      <c r="D92" s="154"/>
      <c r="E92" s="154"/>
      <c r="F92" s="154"/>
      <c r="G92" s="154"/>
      <c r="H92" s="154"/>
      <c r="I92" s="154"/>
      <c r="J92" s="84"/>
    </row>
    <row r="93" spans="1:10" s="111" customFormat="1" ht="21" customHeight="1">
      <c r="A93" s="288" t="s">
        <v>34</v>
      </c>
      <c r="B93" s="288"/>
      <c r="C93" s="233"/>
      <c r="D93" s="9"/>
      <c r="E93" s="9"/>
      <c r="F93" s="288" t="s">
        <v>34</v>
      </c>
      <c r="G93" s="288"/>
      <c r="H93" s="288"/>
      <c r="I93" s="288"/>
      <c r="J93" s="288"/>
    </row>
    <row r="94" spans="1:10" s="111" customFormat="1" ht="21" customHeight="1"/>
  </sheetData>
  <mergeCells count="22">
    <mergeCell ref="A93:B93"/>
    <mergeCell ref="F93:J93"/>
    <mergeCell ref="A47:J47"/>
    <mergeCell ref="A50:J50"/>
    <mergeCell ref="H53:J53"/>
    <mergeCell ref="H52:J52"/>
    <mergeCell ref="A48:J48"/>
    <mergeCell ref="A49:J49"/>
    <mergeCell ref="D52:F52"/>
    <mergeCell ref="D53:F53"/>
    <mergeCell ref="A1:J1"/>
    <mergeCell ref="A2:J2"/>
    <mergeCell ref="A3:J3"/>
    <mergeCell ref="A5:J5"/>
    <mergeCell ref="A46:J46"/>
    <mergeCell ref="H8:J8"/>
    <mergeCell ref="A4:J4"/>
    <mergeCell ref="H7:J7"/>
    <mergeCell ref="D8:F8"/>
    <mergeCell ref="F45:J45"/>
    <mergeCell ref="A45:B45"/>
    <mergeCell ref="D7:F7"/>
  </mergeCells>
  <pageMargins left="0.8" right="0.25" top="1" bottom="0.5" header="0.6" footer="0.3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FS (5)</vt:lpstr>
      <vt:lpstr>FS (6)</vt:lpstr>
      <vt:lpstr>PL 6 month</vt:lpstr>
      <vt:lpstr>PL 3 month</vt:lpstr>
      <vt:lpstr>CS-conso</vt:lpstr>
      <vt:lpstr>CS-separate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Nantawat Sumraunhant (Open)</dc:creator>
  <cp:keywords/>
  <dc:description/>
  <cp:lastModifiedBy>asathon@deloitte.com</cp:lastModifiedBy>
  <cp:revision/>
  <cp:lastPrinted>2019-08-07T14:57:49Z</cp:lastPrinted>
  <dcterms:created xsi:type="dcterms:W3CDTF">2014-08-04T01:30:57Z</dcterms:created>
  <dcterms:modified xsi:type="dcterms:W3CDTF">2019-08-07T14:57:53Z</dcterms:modified>
  <cp:category/>
  <cp:contentStatus/>
</cp:coreProperties>
</file>