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amyong Terminal\2019\Q2'2019\"/>
    </mc:Choice>
  </mc:AlternateContent>
  <xr:revisionPtr revIDLastSave="0" documentId="13_ncr:1_{DB06B426-C3AC-4FCC-8D46-6CFF454D1CB5}" xr6:coauthVersionLast="36" xr6:coauthVersionMax="36" xr10:uidLastSave="{00000000-0000-0000-0000-000000000000}"/>
  <bookViews>
    <workbookView xWindow="105" yWindow="5355" windowWidth="18495" windowHeight="4770" activeTab="1" xr2:uid="{00000000-000D-0000-FFFF-FFFF00000000}"/>
  </bookViews>
  <sheets>
    <sheet name="BS" sheetId="13" r:id="rId1"/>
    <sheet name="PL" sheetId="7" r:id="rId2"/>
    <sheet name="Consolidated" sheetId="8" r:id="rId3"/>
    <sheet name="Company" sheetId="9" r:id="rId4"/>
    <sheet name="cashflow" sheetId="10" r:id="rId5"/>
  </sheets>
  <definedNames>
    <definedName name="_xlnm.Print_Area" localSheetId="0">BS!$A$1:$N$105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12" i="9" l="1"/>
  <c r="M12" i="8"/>
  <c r="L87" i="7" l="1"/>
  <c r="J87" i="7"/>
  <c r="M19" i="9" s="1"/>
  <c r="H87" i="7"/>
  <c r="F87" i="7"/>
  <c r="M23" i="8" s="1"/>
  <c r="L38" i="7"/>
  <c r="J38" i="7"/>
  <c r="H38" i="7"/>
  <c r="F38" i="7"/>
  <c r="J71" i="10" l="1"/>
  <c r="H71" i="10"/>
  <c r="F71" i="10"/>
  <c r="J66" i="10"/>
  <c r="H66" i="10"/>
  <c r="F66" i="10"/>
  <c r="J71" i="7"/>
  <c r="H71" i="7"/>
  <c r="F71" i="7"/>
  <c r="J66" i="7"/>
  <c r="J74" i="7" s="1"/>
  <c r="J76" i="7" s="1"/>
  <c r="J78" i="7" s="1"/>
  <c r="H66" i="7"/>
  <c r="F66" i="7"/>
  <c r="J21" i="7"/>
  <c r="H21" i="7"/>
  <c r="F21" i="7"/>
  <c r="J16" i="7"/>
  <c r="H16" i="7"/>
  <c r="F16" i="7"/>
  <c r="G98" i="13"/>
  <c r="G99" i="13" s="1"/>
  <c r="I98" i="13"/>
  <c r="I99" i="13" s="1"/>
  <c r="K98" i="13"/>
  <c r="K99" i="13" s="1"/>
  <c r="K97" i="13"/>
  <c r="I97" i="13"/>
  <c r="G97" i="13"/>
  <c r="K66" i="13"/>
  <c r="I66" i="13"/>
  <c r="G66" i="13"/>
  <c r="K55" i="13"/>
  <c r="K67" i="13" s="1"/>
  <c r="I55" i="13"/>
  <c r="G55" i="13"/>
  <c r="K28" i="13"/>
  <c r="K29" i="13" s="1"/>
  <c r="I28" i="13"/>
  <c r="G28" i="13"/>
  <c r="K17" i="13"/>
  <c r="I17" i="13"/>
  <c r="I29" i="13" s="1"/>
  <c r="G17" i="13"/>
  <c r="J80" i="7" l="1"/>
  <c r="J89" i="7" s="1"/>
  <c r="J11" i="10"/>
  <c r="J25" i="10" s="1"/>
  <c r="J38" i="10" s="1"/>
  <c r="J40" i="10" s="1"/>
  <c r="J72" i="10" s="1"/>
  <c r="J74" i="10" s="1"/>
  <c r="J75" i="10" s="1"/>
  <c r="F74" i="7"/>
  <c r="F76" i="7" s="1"/>
  <c r="F78" i="7" s="1"/>
  <c r="H74" i="7"/>
  <c r="H76" i="7" s="1"/>
  <c r="H78" i="7" s="1"/>
  <c r="G67" i="13"/>
  <c r="I67" i="13"/>
  <c r="G29" i="13"/>
  <c r="M18" i="9" l="1"/>
  <c r="H80" i="7"/>
  <c r="H89" i="7" s="1"/>
  <c r="H11" i="10"/>
  <c r="H25" i="10" s="1"/>
  <c r="H38" i="10" s="1"/>
  <c r="H40" i="10" s="1"/>
  <c r="H72" i="10" s="1"/>
  <c r="H74" i="10" s="1"/>
  <c r="F80" i="7"/>
  <c r="F89" i="7" s="1"/>
  <c r="F11" i="10"/>
  <c r="F25" i="10" s="1"/>
  <c r="F38" i="10" s="1"/>
  <c r="F40" i="10" s="1"/>
  <c r="F72" i="10" s="1"/>
  <c r="F74" i="10" s="1"/>
  <c r="F75" i="10" s="1"/>
  <c r="M27" i="8"/>
  <c r="M22" i="8" l="1"/>
  <c r="M11" i="8"/>
  <c r="L71" i="10"/>
  <c r="L66" i="10"/>
  <c r="M23" i="9"/>
  <c r="L71" i="7" l="1"/>
  <c r="L66" i="7"/>
  <c r="L21" i="7"/>
  <c r="L16" i="7"/>
  <c r="H24" i="7" l="1"/>
  <c r="H27" i="7" s="1"/>
  <c r="H29" i="7" s="1"/>
  <c r="H31" i="7" s="1"/>
  <c r="H40" i="7" s="1"/>
  <c r="L24" i="7"/>
  <c r="L27" i="7" s="1"/>
  <c r="L29" i="7" s="1"/>
  <c r="L31" i="7" s="1"/>
  <c r="L40" i="7" s="1"/>
  <c r="L74" i="7"/>
  <c r="L76" i="7" s="1"/>
  <c r="L78" i="7" s="1"/>
  <c r="L80" i="7" l="1"/>
  <c r="L89" i="7" s="1"/>
  <c r="L11" i="10"/>
  <c r="L25" i="10" s="1"/>
  <c r="L38" i="10" s="1"/>
  <c r="L40" i="10" s="1"/>
  <c r="L72" i="10" s="1"/>
  <c r="L74" i="10" s="1"/>
  <c r="M97" i="13"/>
  <c r="M66" i="13"/>
  <c r="M55" i="13"/>
  <c r="M28" i="13"/>
  <c r="M17" i="13"/>
  <c r="M11" i="9" l="1"/>
  <c r="M67" i="13"/>
  <c r="M98" i="13" s="1"/>
  <c r="M29" i="13"/>
  <c r="M99" i="13" l="1"/>
  <c r="F24" i="7" l="1"/>
  <c r="F27" i="7" s="1"/>
  <c r="F29" i="7" s="1"/>
  <c r="F31" i="7" s="1"/>
  <c r="F40" i="7" s="1"/>
  <c r="J24" i="7"/>
  <c r="J27" i="7" s="1"/>
  <c r="J29" i="7" s="1"/>
  <c r="J31" i="7" s="1"/>
  <c r="J40" i="7" s="1"/>
  <c r="K20" i="9" l="1"/>
  <c r="I20" i="9"/>
  <c r="G20" i="9"/>
  <c r="G15" i="9"/>
  <c r="K13" i="9"/>
  <c r="K15" i="9" s="1"/>
  <c r="I13" i="9"/>
  <c r="I15" i="9" s="1"/>
  <c r="G13" i="9"/>
  <c r="K24" i="8"/>
  <c r="I24" i="8"/>
  <c r="G24" i="8"/>
  <c r="I15" i="8"/>
  <c r="G15" i="8"/>
  <c r="K13" i="8"/>
  <c r="K15" i="8" s="1"/>
  <c r="I13" i="8"/>
  <c r="G13" i="8"/>
  <c r="M24" i="8" l="1"/>
  <c r="M26" i="8" s="1"/>
  <c r="M28" i="8" s="1"/>
  <c r="M13" i="9"/>
  <c r="M15" i="9" s="1"/>
  <c r="M13" i="8"/>
  <c r="M15" i="8" s="1"/>
  <c r="M20" i="9" l="1"/>
  <c r="M22" i="9" l="1"/>
  <c r="M24" i="9" s="1"/>
  <c r="O19" i="9"/>
  <c r="K17" i="9"/>
  <c r="I17" i="9"/>
  <c r="I23" i="9" s="1"/>
  <c r="G17" i="9"/>
  <c r="G23" i="9" s="1"/>
  <c r="O12" i="9"/>
  <c r="O23" i="8"/>
  <c r="K21" i="8"/>
  <c r="K27" i="8" s="1"/>
  <c r="I21" i="8"/>
  <c r="I27" i="8" s="1"/>
  <c r="G21" i="8"/>
  <c r="G27" i="8" s="1"/>
  <c r="O12" i="8"/>
  <c r="K24" i="9" l="1"/>
  <c r="K23" i="9"/>
  <c r="I22" i="9"/>
  <c r="I24" i="9" s="1"/>
  <c r="G22" i="9"/>
  <c r="G24" i="9" s="1"/>
  <c r="K22" i="9"/>
  <c r="G26" i="8"/>
  <c r="G28" i="8" s="1"/>
  <c r="I26" i="8"/>
  <c r="I28" i="8" s="1"/>
  <c r="K26" i="8"/>
  <c r="K28" i="8" s="1"/>
  <c r="O21" i="8" l="1"/>
  <c r="O27" i="8" s="1"/>
  <c r="O17" i="9"/>
  <c r="O23" i="9" s="1"/>
  <c r="O10" i="9"/>
  <c r="O11" i="9" l="1"/>
  <c r="O13" i="9" s="1"/>
  <c r="O21" i="9"/>
  <c r="O14" i="9"/>
  <c r="O11" i="8"/>
  <c r="O13" i="8" s="1"/>
  <c r="O25" i="8"/>
  <c r="N21" i="8"/>
  <c r="O14" i="8"/>
  <c r="N10" i="8"/>
  <c r="O18" i="9"/>
  <c r="O20" i="9" s="1"/>
  <c r="O22" i="9" l="1"/>
  <c r="O24" i="9" s="1"/>
  <c r="O15" i="9"/>
  <c r="O10" i="8"/>
  <c r="O15" i="8" s="1"/>
  <c r="O22" i="8" l="1"/>
  <c r="O24" i="8" s="1"/>
  <c r="O26" i="8" s="1"/>
  <c r="O28" i="8" s="1"/>
</calcChain>
</file>

<file path=xl/sharedStrings.xml><?xml version="1.0" encoding="utf-8"?>
<sst xmlns="http://schemas.openxmlformats.org/spreadsheetml/2006/main" count="408" uniqueCount="195">
  <si>
    <t>Note</t>
  </si>
  <si>
    <t>Assets</t>
  </si>
  <si>
    <t>Current assets</t>
  </si>
  <si>
    <t>Cash and cash equivalents</t>
  </si>
  <si>
    <t>Prepaid expenses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</si>
  <si>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</si>
  <si>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</si>
  <si>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</si>
  <si>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</si>
  <si>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</si>
  <si>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</si>
  <si>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</si>
  <si>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</si>
  <si>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</si>
  <si>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Accrued expenses</t>
  </si>
  <si>
    <t>Other current liabilities</t>
  </si>
  <si>
    <t>Total current liabilities</t>
  </si>
  <si>
    <t>Non-current liabilities</t>
  </si>
  <si>
    <t>Accrued land rental expense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</si>
  <si>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</si>
  <si>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</si>
  <si>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</si>
  <si>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</si>
  <si>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</si>
  <si>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</si>
  <si>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</si>
  <si>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</si>
  <si>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</si>
  <si>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</si>
  <si>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</si>
  <si>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Service income</t>
  </si>
  <si>
    <t>Interest income</t>
  </si>
  <si>
    <t>Other income</t>
  </si>
  <si>
    <t>Total revenues</t>
  </si>
  <si>
    <t>Expenses</t>
  </si>
  <si>
    <t>Cost of services</t>
  </si>
  <si>
    <t>Administrative expenses</t>
  </si>
  <si>
    <t>Total expenses</t>
  </si>
  <si>
    <t>Finance cost</t>
  </si>
  <si>
    <t>Basic earnings per share</t>
  </si>
  <si>
    <t>Cash flow statements</t>
  </si>
  <si>
    <t>Cash flows from operating activities</t>
  </si>
  <si>
    <t xml:space="preserve">   provided by (paid from) operating activities: </t>
  </si>
  <si>
    <t xml:space="preserve">   Depreciation and amortisation</t>
  </si>
  <si>
    <t xml:space="preserve">   Interest expenses</t>
  </si>
  <si>
    <t>Operating assets (increase) decrease</t>
  </si>
  <si>
    <t xml:space="preserve">   Prepaid expenses</t>
  </si>
  <si>
    <t xml:space="preserve">   Other current assets</t>
  </si>
  <si>
    <t>Operating liabilities increase (decrease)</t>
  </si>
  <si>
    <t xml:space="preserve">   Accrued expenses </t>
  </si>
  <si>
    <t xml:space="preserve">   Accrued land rental expense</t>
  </si>
  <si>
    <t xml:space="preserve">   Other current liabilities</t>
  </si>
  <si>
    <t>Cash paid for corporate income tax</t>
  </si>
  <si>
    <t>Cash flows from investing activities</t>
  </si>
  <si>
    <t>Cash paid for constructions of ports, buildings and</t>
  </si>
  <si>
    <t xml:space="preserve">   purchases of equipment</t>
  </si>
  <si>
    <t>Cash flows from financing activities</t>
  </si>
  <si>
    <t xml:space="preserve">Supplemental cash flow information: </t>
  </si>
  <si>
    <t xml:space="preserve">Issued and </t>
  </si>
  <si>
    <t>share capital</t>
  </si>
  <si>
    <t>statutory reserve</t>
  </si>
  <si>
    <t>Unappropriated</t>
  </si>
  <si>
    <t>Statements of financial position</t>
  </si>
  <si>
    <t>Statements of financial position (continued)</t>
  </si>
  <si>
    <t>Trade and other receivables</t>
  </si>
  <si>
    <t>Trade and other payables</t>
  </si>
  <si>
    <t>Provision for long-term employee benefits</t>
  </si>
  <si>
    <t>Statements of comprehensive income</t>
  </si>
  <si>
    <t xml:space="preserve">   Trade and other receivables</t>
  </si>
  <si>
    <t>Intangible assets</t>
  </si>
  <si>
    <t>Revenues</t>
  </si>
  <si>
    <t>Other service income</t>
  </si>
  <si>
    <t>Other comprehensive income:</t>
  </si>
  <si>
    <t xml:space="preserve">Adjustments to reconcile profit before tax to net cash </t>
  </si>
  <si>
    <t>Appropriated -</t>
  </si>
  <si>
    <t>equity</t>
  </si>
  <si>
    <t>Current investments</t>
  </si>
  <si>
    <t xml:space="preserve">Security deposits </t>
  </si>
  <si>
    <t xml:space="preserve">Statements of changes in shareholders' equity </t>
  </si>
  <si>
    <t>Income tax payable</t>
  </si>
  <si>
    <t>Provision for decommissioning costs</t>
  </si>
  <si>
    <t>(Unit: Thousand Baht)</t>
  </si>
  <si>
    <t>Other comprehensive income for the period</t>
  </si>
  <si>
    <t>Total comprehensive income for the period</t>
  </si>
  <si>
    <t>Earnings per share</t>
  </si>
  <si>
    <t xml:space="preserve">   Security deposits</t>
  </si>
  <si>
    <t>Cash and cash equivalents at beginning of period</t>
  </si>
  <si>
    <t>(Unit:Thousand Baht)</t>
  </si>
  <si>
    <t>Separate financial statements</t>
  </si>
  <si>
    <t>Deferred tax assets</t>
  </si>
  <si>
    <t>Cash flow statements (continued)</t>
  </si>
  <si>
    <t>(Unaudited but reviewed)</t>
  </si>
  <si>
    <t>(Unit: Baht)</t>
  </si>
  <si>
    <t>Profit or loss:</t>
  </si>
  <si>
    <t>Profit for the period</t>
  </si>
  <si>
    <t xml:space="preserve">   Profit for the period</t>
  </si>
  <si>
    <t>Profit before income tax expense</t>
  </si>
  <si>
    <t>Income tax expense</t>
  </si>
  <si>
    <t>Consolidated financial statements</t>
  </si>
  <si>
    <t>Director</t>
  </si>
  <si>
    <t>(Theparak Leungsuwan)</t>
  </si>
  <si>
    <t>(Pimkarn Leungsuwan)</t>
  </si>
  <si>
    <t>Share premium</t>
  </si>
  <si>
    <t>(Unaudited</t>
  </si>
  <si>
    <t>but reviewed)</t>
  </si>
  <si>
    <t>(Audited)</t>
  </si>
  <si>
    <t xml:space="preserve">   Long-term employee benefit expense</t>
  </si>
  <si>
    <t>Share</t>
  </si>
  <si>
    <t>premium</t>
  </si>
  <si>
    <t>Interest paid</t>
  </si>
  <si>
    <t>Total</t>
  </si>
  <si>
    <t>shareholders'</t>
  </si>
  <si>
    <t xml:space="preserve">   Financial cost on decommissioning costs</t>
  </si>
  <si>
    <t xml:space="preserve">   Financial cost on provision for port remuneration</t>
  </si>
  <si>
    <t xml:space="preserve">Profit from operating activities before change in </t>
  </si>
  <si>
    <t xml:space="preserve">   operating assets and liabilities</t>
  </si>
  <si>
    <t xml:space="preserve">   Trade and other payables</t>
  </si>
  <si>
    <t>Cash paid for purchase of intangible assets</t>
  </si>
  <si>
    <t xml:space="preserve">   Provision for long-term employee benefits</t>
  </si>
  <si>
    <t>Net cash flows used in financing activities</t>
  </si>
  <si>
    <t>Repayments of finance lease payables</t>
  </si>
  <si>
    <t>Dividends paid</t>
  </si>
  <si>
    <t xml:space="preserve">   tax expense</t>
  </si>
  <si>
    <t xml:space="preserve">   in associate, finance cost and income </t>
  </si>
  <si>
    <t>Share of loss from investment in associate</t>
  </si>
  <si>
    <t>Profit before share of loss from investment</t>
  </si>
  <si>
    <t xml:space="preserve">   in associate, finance cost and income</t>
  </si>
  <si>
    <t>fully paid</t>
  </si>
  <si>
    <t xml:space="preserve">   Payables for constructions and purchases of equipment </t>
  </si>
  <si>
    <t>Long-term investments</t>
  </si>
  <si>
    <t xml:space="preserve">Right under port service concession </t>
  </si>
  <si>
    <t xml:space="preserve">   agreement</t>
  </si>
  <si>
    <t xml:space="preserve">Leasehold improvements, buildings </t>
  </si>
  <si>
    <t xml:space="preserve">   and equipment</t>
  </si>
  <si>
    <t xml:space="preserve">Current portion of liabilities under  </t>
  </si>
  <si>
    <t xml:space="preserve">   finance lease agreements</t>
  </si>
  <si>
    <t xml:space="preserve">Provision for port remuneration under  </t>
  </si>
  <si>
    <t xml:space="preserve">   concession agreement - net   </t>
  </si>
  <si>
    <t xml:space="preserve">   of current portion</t>
  </si>
  <si>
    <t xml:space="preserve">Liabilities under finance lease </t>
  </si>
  <si>
    <t xml:space="preserve">   agreements - net of current portion  </t>
  </si>
  <si>
    <t xml:space="preserve">      1,240,000,000 ordinary shares</t>
  </si>
  <si>
    <t>Balance as at 1 January 2018</t>
  </si>
  <si>
    <t>Balance as at 30 June 2018</t>
  </si>
  <si>
    <t>2018</t>
  </si>
  <si>
    <t>Selling expenses</t>
  </si>
  <si>
    <t xml:space="preserve">   Interest income</t>
  </si>
  <si>
    <t>Proceeds from sales of equipment and vechicle</t>
  </si>
  <si>
    <t xml:space="preserve">Profit before share of profit (loss) from investment </t>
  </si>
  <si>
    <t>Profit before finance cost and income tax expense</t>
  </si>
  <si>
    <t xml:space="preserve">Profit before finance cost and income tax expense </t>
  </si>
  <si>
    <t xml:space="preserve">   Other non-current assets</t>
  </si>
  <si>
    <t>Net cash flows from operating activities</t>
  </si>
  <si>
    <t>Decrease in current investments</t>
  </si>
  <si>
    <t>Increase in investment in subsidiary</t>
  </si>
  <si>
    <t xml:space="preserve">Cash and cash equivalents at end of period </t>
  </si>
  <si>
    <t xml:space="preserve">Share of profit (loss) from investment in </t>
  </si>
  <si>
    <t xml:space="preserve">   associate</t>
  </si>
  <si>
    <t xml:space="preserve">   Doubtful debt</t>
  </si>
  <si>
    <t xml:space="preserve">         of Baht 0.50 each</t>
  </si>
  <si>
    <t>31 December 2018</t>
  </si>
  <si>
    <t>As at 30 June 2019</t>
  </si>
  <si>
    <t>30 June 2019</t>
  </si>
  <si>
    <t xml:space="preserve">For the three-month period ended 30 June 2019 </t>
  </si>
  <si>
    <t>2019</t>
  </si>
  <si>
    <t xml:space="preserve">For the six-month period ended 30 June 2019 </t>
  </si>
  <si>
    <t>For the six-month period ended 30 June 2019</t>
  </si>
  <si>
    <t>Balance as at 1 January 2019</t>
  </si>
  <si>
    <t>Balance as at 30 June 2019</t>
  </si>
  <si>
    <t xml:space="preserve">Namyong Terminal Public Company Limited </t>
  </si>
  <si>
    <t>Financial statements in which</t>
  </si>
  <si>
    <t>the equity method is applied</t>
  </si>
  <si>
    <t>Consolidated</t>
  </si>
  <si>
    <t>in which the equity</t>
  </si>
  <si>
    <t>method is applied</t>
  </si>
  <si>
    <t>Namyong Terminal Public Company Limited</t>
  </si>
  <si>
    <t>Dividends paid (Note 13)</t>
  </si>
  <si>
    <t>Financial statements in which the equity method is applied</t>
  </si>
  <si>
    <t>Financial statements</t>
  </si>
  <si>
    <t>Other comprehensive income not to be reclassified</t>
  </si>
  <si>
    <t>Actuarial gain</t>
  </si>
  <si>
    <t xml:space="preserve">   Unrealisd gain on investment in marketable sercurities</t>
  </si>
  <si>
    <t xml:space="preserve">   Loss (gain) on sales of equipment and vehicle</t>
  </si>
  <si>
    <t>Decrease (increase) in long-term investments</t>
  </si>
  <si>
    <t>Net cash flows from (used in) investing activities</t>
  </si>
  <si>
    <t>Net increase (decrease) in cash and cash equivalents</t>
  </si>
  <si>
    <t>financial</t>
  </si>
  <si>
    <t xml:space="preserve"> statements</t>
  </si>
  <si>
    <t>Investment in an associate</t>
  </si>
  <si>
    <t xml:space="preserve">   to profit or loss in subsequent period</t>
  </si>
  <si>
    <t xml:space="preserve">   Share of loss from investment in an associate</t>
  </si>
  <si>
    <t xml:space="preserve">   Actuarial gain </t>
  </si>
  <si>
    <t>Cash paid for additional investment in associate</t>
  </si>
  <si>
    <t>Non-cash transactions</t>
  </si>
  <si>
    <t xml:space="preserve">   - Net of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</si>
</sst>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#,##0;\(#,##0\)"/>
    <numFmt numFmtId="167" formatCode="#,##0.00\ &quot;F&quot;;\-#,##0.00\ &quot;F&quot;"/>
    <numFmt numFmtId="168" formatCode="dd\-mmm\-yy_)"/>
    <numFmt numFmtId="169" formatCode="0.0%"/>
    <numFmt numFmtId="170" formatCode="0.00_)"/>
  </numFmts>
  <fonts count="14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color theme="1"/>
      <name val="Calibri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4" fontId="6" fillId="0" borderId="0" applyFont="0" applyFill="0" applyBorder="0" applyAlignment="0" applyProtection="0"/>
    <xf numFmtId="167" fontId="9" fillId="0" borderId="0"/>
    <xf numFmtId="168" fontId="9" fillId="0" borderId="0"/>
    <xf numFmtId="169" fontId="9" fillId="0" borderId="0"/>
    <xf numFmtId="38" fontId="10" fillId="2" borderId="0" applyNumberFormat="0" applyBorder="0" applyAlignment="0" applyProtection="0"/>
    <xf numFmtId="10" fontId="10" fillId="3" borderId="8" applyNumberFormat="0" applyBorder="0" applyAlignment="0" applyProtection="0"/>
    <xf numFmtId="37" fontId="11" fillId="0" borderId="0"/>
    <xf numFmtId="170" fontId="12" fillId="0" borderId="0"/>
    <xf numFmtId="10" fontId="8" fillId="0" borderId="0" applyFont="0" applyFill="0" applyBorder="0" applyAlignment="0" applyProtection="0"/>
    <xf numFmtId="1" fontId="8" fillId="0" borderId="9" applyNumberFormat="0" applyFill="0" applyAlignment="0" applyProtection="0">
      <alignment horizontal="center" vertical="center"/>
    </xf>
    <xf numFmtId="0" fontId="1" fillId="0" borderId="0"/>
    <xf numFmtId="0" fontId="13" fillId="0" borderId="0"/>
  </cellStyleXfs>
  <cellXfs count="107">
    <xf numFmtId="0" fontId="0" fillId="0" borderId="0" xfId="0"/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41" fontId="2" fillId="0" borderId="0" xfId="0" applyNumberFormat="1" applyFont="1" applyBorder="1" applyAlignment="1">
      <alignment vertical="center"/>
    </xf>
    <xf numFmtId="43" fontId="2" fillId="0" borderId="0" xfId="1" applyFont="1" applyFill="1" applyAlignment="1">
      <alignment vertical="center"/>
    </xf>
    <xf numFmtId="41" fontId="2" fillId="0" borderId="0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5" xfId="0" applyNumberFormat="1" applyFont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2" fillId="0" borderId="4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left" vertical="center"/>
    </xf>
    <xf numFmtId="37" fontId="2" fillId="0" borderId="0" xfId="0" applyNumberFormat="1" applyFont="1" applyFill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165" fontId="2" fillId="0" borderId="6" xfId="0" applyNumberFormat="1" applyFont="1" applyFill="1" applyBorder="1" applyAlignment="1">
      <alignment horizontal="center" vertical="center"/>
    </xf>
    <xf numFmtId="43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41" fontId="2" fillId="0" borderId="5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41" fontId="2" fillId="0" borderId="2" xfId="0" applyNumberFormat="1" applyFont="1" applyFill="1" applyBorder="1" applyAlignment="1">
      <alignment vertical="center"/>
    </xf>
    <xf numFmtId="41" fontId="2" fillId="0" borderId="2" xfId="0" applyNumberFormat="1" applyFont="1" applyBorder="1" applyAlignment="1">
      <alignment vertical="center"/>
    </xf>
    <xf numFmtId="41" fontId="2" fillId="0" borderId="2" xfId="0" applyNumberFormat="1" applyFont="1" applyBorder="1" applyAlignment="1">
      <alignment horizontal="center" vertical="center"/>
    </xf>
    <xf numFmtId="166" fontId="2" fillId="0" borderId="0" xfId="3" applyNumberFormat="1" applyFont="1" applyAlignment="1">
      <alignment horizontal="right" vertical="center"/>
    </xf>
    <xf numFmtId="37" fontId="5" fillId="0" borderId="0" xfId="0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vertical="center"/>
    </xf>
    <xf numFmtId="39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Continuous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1" applyNumberFormat="1" applyFont="1" applyFill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quotePrefix="1" applyNumberFormat="1" applyFont="1" applyFill="1" applyAlignment="1">
      <alignment horizontal="center" vertical="center"/>
    </xf>
    <xf numFmtId="37" fontId="2" fillId="0" borderId="0" xfId="0" quotePrefix="1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7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7" fontId="2" fillId="0" borderId="1" xfId="0" applyNumberFormat="1" applyFont="1" applyFill="1" applyBorder="1" applyAlignment="1">
      <alignment horizontal="right" vertical="center"/>
    </xf>
    <xf numFmtId="37" fontId="2" fillId="0" borderId="2" xfId="0" applyNumberFormat="1" applyFont="1" applyBorder="1" applyAlignment="1">
      <alignment vertical="center"/>
    </xf>
    <xf numFmtId="37" fontId="2" fillId="0" borderId="2" xfId="0" applyNumberFormat="1" applyFont="1" applyFill="1" applyBorder="1" applyAlignment="1">
      <alignment vertical="center"/>
    </xf>
    <xf numFmtId="37" fontId="2" fillId="0" borderId="3" xfId="0" applyNumberFormat="1" applyFont="1" applyFill="1" applyBorder="1" applyAlignment="1">
      <alignment vertical="center"/>
    </xf>
    <xf numFmtId="37" fontId="2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37" fontId="2" fillId="0" borderId="1" xfId="0" applyNumberFormat="1" applyFont="1" applyFill="1" applyBorder="1" applyAlignment="1">
      <alignment vertical="center"/>
    </xf>
    <xf numFmtId="41" fontId="2" fillId="0" borderId="0" xfId="0" applyNumberFormat="1" applyFont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37" fontId="2" fillId="0" borderId="3" xfId="0" applyNumberFormat="1" applyFont="1" applyBorder="1" applyAlignment="1">
      <alignment vertical="center"/>
    </xf>
    <xf numFmtId="37" fontId="2" fillId="0" borderId="0" xfId="2" applyNumberFormat="1" applyFont="1" applyFill="1" applyAlignment="1">
      <alignment vertical="center"/>
    </xf>
    <xf numFmtId="37" fontId="2" fillId="0" borderId="0" xfId="2" applyNumberFormat="1" applyFont="1" applyFill="1" applyAlignment="1">
      <alignment horizontal="center" vertical="center"/>
    </xf>
    <xf numFmtId="37" fontId="2" fillId="0" borderId="0" xfId="2" applyNumberFormat="1" applyFont="1" applyFill="1" applyAlignment="1">
      <alignment horizontal="right" vertical="center"/>
    </xf>
    <xf numFmtId="37" fontId="2" fillId="0" borderId="2" xfId="2" applyNumberFormat="1" applyFont="1" applyFill="1" applyBorder="1" applyAlignment="1">
      <alignment horizontal="center" vertical="center"/>
    </xf>
    <xf numFmtId="37" fontId="4" fillId="0" borderId="0" xfId="2" applyNumberFormat="1" applyFont="1" applyFill="1" applyAlignment="1">
      <alignment horizontal="center" vertical="center"/>
    </xf>
    <xf numFmtId="0" fontId="4" fillId="0" borderId="0" xfId="2" quotePrefix="1" applyNumberFormat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vertical="center"/>
    </xf>
    <xf numFmtId="0" fontId="2" fillId="0" borderId="0" xfId="2" applyNumberFormat="1" applyFont="1" applyFill="1" applyBorder="1" applyAlignment="1">
      <alignment horizontal="center" vertical="center"/>
    </xf>
    <xf numFmtId="37" fontId="2" fillId="0" borderId="0" xfId="4" applyNumberFormat="1" applyFont="1" applyFill="1" applyAlignment="1">
      <alignment vertical="center"/>
    </xf>
    <xf numFmtId="37" fontId="5" fillId="0" borderId="0" xfId="2" applyNumberFormat="1" applyFont="1" applyFill="1" applyAlignment="1">
      <alignment vertical="center"/>
    </xf>
    <xf numFmtId="0" fontId="8" fillId="0" borderId="0" xfId="0" applyFont="1"/>
    <xf numFmtId="41" fontId="2" fillId="0" borderId="0" xfId="4" applyNumberFormat="1" applyFont="1" applyFill="1" applyAlignment="1">
      <alignment vertical="center"/>
    </xf>
    <xf numFmtId="39" fontId="2" fillId="0" borderId="3" xfId="0" applyNumberFormat="1" applyFont="1" applyFill="1" applyBorder="1" applyAlignment="1">
      <alignment vertical="center"/>
    </xf>
    <xf numFmtId="37" fontId="2" fillId="0" borderId="0" xfId="2" applyNumberFormat="1" applyFont="1" applyFill="1" applyBorder="1" applyAlignment="1">
      <alignment horizontal="center" vertical="center"/>
    </xf>
    <xf numFmtId="38" fontId="2" fillId="0" borderId="0" xfId="2" applyNumberFormat="1" applyFont="1" applyFill="1" applyAlignment="1">
      <alignment horizontal="centerContinuous" vertical="center"/>
    </xf>
    <xf numFmtId="0" fontId="4" fillId="0" borderId="0" xfId="2" applyNumberFormat="1" applyFont="1" applyFill="1" applyBorder="1" applyAlignment="1">
      <alignment horizontal="center" vertical="center"/>
    </xf>
    <xf numFmtId="41" fontId="2" fillId="0" borderId="0" xfId="2" applyNumberFormat="1" applyFont="1" applyFill="1" applyBorder="1" applyAlignment="1">
      <alignment horizontal="right" vertical="center"/>
    </xf>
    <xf numFmtId="38" fontId="2" fillId="0" borderId="0" xfId="4" applyNumberFormat="1" applyFont="1" applyFill="1" applyAlignment="1">
      <alignment horizontal="centerContinuous" vertical="center"/>
    </xf>
    <xf numFmtId="38" fontId="2" fillId="0" borderId="0" xfId="2" applyNumberFormat="1" applyFont="1" applyFill="1" applyAlignment="1">
      <alignment vertical="center"/>
    </xf>
    <xf numFmtId="37" fontId="2" fillId="0" borderId="0" xfId="2" applyNumberFormat="1" applyFont="1" applyFill="1" applyBorder="1" applyAlignment="1">
      <alignment vertical="center"/>
    </xf>
    <xf numFmtId="38" fontId="2" fillId="0" borderId="0" xfId="4" applyNumberFormat="1" applyFont="1" applyFill="1" applyAlignment="1">
      <alignment vertical="center"/>
    </xf>
    <xf numFmtId="37" fontId="2" fillId="0" borderId="0" xfId="2" applyNumberFormat="1" applyFont="1" applyFill="1" applyBorder="1" applyAlignment="1">
      <alignment horizontal="right" vertical="center"/>
    </xf>
    <xf numFmtId="37" fontId="2" fillId="0" borderId="0" xfId="15" applyNumberFormat="1" applyFont="1" applyFill="1" applyBorder="1" applyAlignment="1">
      <alignment horizontal="right" vertical="center"/>
    </xf>
    <xf numFmtId="41" fontId="2" fillId="0" borderId="0" xfId="15" applyNumberFormat="1" applyFont="1" applyFill="1" applyAlignment="1">
      <alignment horizontal="right" vertical="center"/>
    </xf>
    <xf numFmtId="41" fontId="2" fillId="0" borderId="0" xfId="4" applyNumberFormat="1" applyFont="1" applyFill="1" applyBorder="1" applyAlignment="1">
      <alignment horizontal="right" vertical="center"/>
    </xf>
    <xf numFmtId="41" fontId="2" fillId="0" borderId="0" xfId="16" applyNumberFormat="1" applyFont="1" applyFill="1" applyBorder="1" applyAlignment="1">
      <alignment horizontal="right" vertical="center"/>
    </xf>
    <xf numFmtId="41" fontId="2" fillId="0" borderId="0" xfId="2" applyNumberFormat="1" applyFont="1" applyFill="1" applyAlignment="1">
      <alignment vertical="center"/>
    </xf>
    <xf numFmtId="37" fontId="2" fillId="0" borderId="7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2" xfId="0" applyNumberFormat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horizontal="left" vertical="center"/>
    </xf>
    <xf numFmtId="37" fontId="2" fillId="0" borderId="2" xfId="2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</cellXfs>
  <cellStyles count="17">
    <cellStyle name="Comma" xfId="1" builtinId="3"/>
    <cellStyle name="Comma 2" xfId="5" xr:uid="{00000000-0005-0000-0000-000001000000}"/>
    <cellStyle name="comma zerodec" xfId="6" xr:uid="{00000000-0005-0000-0000-000002000000}"/>
    <cellStyle name="Currency1" xfId="7" xr:uid="{00000000-0005-0000-0000-000003000000}"/>
    <cellStyle name="Dollar (zero dec)" xfId="8" xr:uid="{00000000-0005-0000-0000-000004000000}"/>
    <cellStyle name="Grey" xfId="9" xr:uid="{00000000-0005-0000-0000-000005000000}"/>
    <cellStyle name="Input [yellow]" xfId="10" xr:uid="{00000000-0005-0000-0000-000006000000}"/>
    <cellStyle name="no dec" xfId="11" xr:uid="{00000000-0005-0000-0000-000007000000}"/>
    <cellStyle name="Normal" xfId="0" builtinId="0"/>
    <cellStyle name="Normal - Style1" xfId="12" xr:uid="{00000000-0005-0000-0000-000009000000}"/>
    <cellStyle name="Normal 2" xfId="2" xr:uid="{00000000-0005-0000-0000-00000A000000}"/>
    <cellStyle name="Normal 20 2" xfId="15" xr:uid="{00000000-0005-0000-0000-00000B000000}"/>
    <cellStyle name="Normal 3" xfId="4" xr:uid="{00000000-0005-0000-0000-00000C000000}"/>
    <cellStyle name="Normal 93" xfId="16" xr:uid="{00000000-0005-0000-0000-00000D000000}"/>
    <cellStyle name="Normal_BS&amp;PLT - C169" xfId="3" xr:uid="{00000000-0005-0000-0000-00000E000000}"/>
    <cellStyle name="Percent [2]" xfId="13" xr:uid="{00000000-0005-0000-0000-00000F000000}"/>
    <cellStyle name="Quantity" xfId="14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5"/>
  <sheetViews>
    <sheetView showGridLines="0" view="pageBreakPreview" topLeftCell="A58" zoomScale="70" zoomScaleNormal="55" zoomScaleSheetLayoutView="70" workbookViewId="0">
      <selection activeCell="G15" sqref="G15"/>
    </sheetView>
  </sheetViews>
  <sheetFormatPr defaultColWidth="10.7109375" defaultRowHeight="21" customHeight="1"/>
  <cols>
    <col min="1" max="1" width="12.7109375" style="2" customWidth="1"/>
    <col min="2" max="2" width="8.7109375" style="2" customWidth="1"/>
    <col min="3" max="3" width="6.28515625" style="2" customWidth="1"/>
    <col min="4" max="4" width="7" style="2" customWidth="1"/>
    <col min="5" max="5" width="7.5703125" style="2" customWidth="1"/>
    <col min="6" max="6" width="1.42578125" style="2" customWidth="1"/>
    <col min="7" max="7" width="16.42578125" style="2" customWidth="1"/>
    <col min="8" max="8" width="1.7109375" style="2" customWidth="1"/>
    <col min="9" max="9" width="16.42578125" style="2" customWidth="1"/>
    <col min="10" max="10" width="1.7109375" style="2" customWidth="1"/>
    <col min="11" max="11" width="16.42578125" style="2" customWidth="1"/>
    <col min="12" max="12" width="1.7109375" style="2" customWidth="1"/>
    <col min="13" max="13" width="16.42578125" style="2" customWidth="1"/>
    <col min="14" max="14" width="1.42578125" style="2" customWidth="1"/>
    <col min="15" max="16384" width="10.7109375" style="2"/>
  </cols>
  <sheetData>
    <row r="1" spans="1:16" ht="21" customHeight="1">
      <c r="A1" s="100" t="s">
        <v>169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</row>
    <row r="2" spans="1:16" ht="21" customHeight="1">
      <c r="A2" s="100" t="s">
        <v>62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</row>
    <row r="3" spans="1:16" ht="21" customHeight="1">
      <c r="A3" s="100" t="s">
        <v>161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</row>
    <row r="4" spans="1:16" ht="21" customHeight="1">
      <c r="C4" s="1"/>
      <c r="M4" s="3" t="s">
        <v>81</v>
      </c>
    </row>
    <row r="5" spans="1:16" ht="21" customHeight="1">
      <c r="C5" s="1"/>
      <c r="G5" s="101" t="s">
        <v>170</v>
      </c>
      <c r="H5" s="101"/>
      <c r="I5" s="101"/>
      <c r="M5" s="3"/>
    </row>
    <row r="6" spans="1:16" ht="21" customHeight="1">
      <c r="C6" s="1"/>
      <c r="G6" s="102" t="s">
        <v>171</v>
      </c>
      <c r="H6" s="102"/>
      <c r="I6" s="102"/>
      <c r="J6" s="52"/>
      <c r="K6" s="102" t="s">
        <v>88</v>
      </c>
      <c r="L6" s="102"/>
      <c r="M6" s="102"/>
      <c r="N6" s="52"/>
    </row>
    <row r="7" spans="1:16" ht="21" customHeight="1">
      <c r="E7" s="53" t="s">
        <v>0</v>
      </c>
      <c r="F7" s="53"/>
      <c r="G7" s="54" t="s">
        <v>162</v>
      </c>
      <c r="H7" s="53"/>
      <c r="I7" s="54" t="s">
        <v>160</v>
      </c>
      <c r="J7" s="52"/>
      <c r="K7" s="54" t="s">
        <v>162</v>
      </c>
      <c r="L7" s="53"/>
      <c r="M7" s="54" t="s">
        <v>160</v>
      </c>
      <c r="N7" s="52"/>
    </row>
    <row r="8" spans="1:16" ht="21" customHeight="1">
      <c r="E8" s="53"/>
      <c r="F8" s="53"/>
      <c r="G8" s="55" t="s">
        <v>103</v>
      </c>
      <c r="H8" s="1"/>
      <c r="I8" s="55" t="s">
        <v>105</v>
      </c>
      <c r="J8" s="52"/>
      <c r="K8" s="55" t="s">
        <v>103</v>
      </c>
      <c r="L8" s="1"/>
      <c r="M8" s="55" t="s">
        <v>105</v>
      </c>
      <c r="N8" s="52"/>
    </row>
    <row r="9" spans="1:16" ht="21" customHeight="1">
      <c r="E9" s="53"/>
      <c r="F9" s="53"/>
      <c r="G9" s="55" t="s">
        <v>104</v>
      </c>
      <c r="H9" s="1"/>
      <c r="I9" s="55"/>
      <c r="J9" s="52"/>
      <c r="K9" s="55" t="s">
        <v>104</v>
      </c>
      <c r="L9" s="1"/>
      <c r="M9" s="55"/>
      <c r="N9" s="52"/>
    </row>
    <row r="10" spans="1:16" ht="21" customHeight="1">
      <c r="A10" s="56" t="s">
        <v>1</v>
      </c>
    </row>
    <row r="11" spans="1:16" ht="21" customHeight="1">
      <c r="A11" s="56" t="s">
        <v>2</v>
      </c>
      <c r="B11" s="56"/>
      <c r="D11" s="1"/>
    </row>
    <row r="12" spans="1:16" ht="21" customHeight="1">
      <c r="A12" s="2" t="s">
        <v>3</v>
      </c>
      <c r="D12" s="1"/>
      <c r="E12" s="40">
        <v>4</v>
      </c>
      <c r="G12" s="57">
        <v>214957</v>
      </c>
      <c r="H12" s="57"/>
      <c r="I12" s="2">
        <v>1036578</v>
      </c>
      <c r="J12" s="57"/>
      <c r="K12" s="57">
        <v>214957</v>
      </c>
      <c r="M12" s="2">
        <v>1036578</v>
      </c>
      <c r="O12" s="35"/>
      <c r="P12" s="35"/>
    </row>
    <row r="13" spans="1:16" ht="21" customHeight="1">
      <c r="A13" s="2" t="s">
        <v>76</v>
      </c>
      <c r="D13" s="1"/>
      <c r="E13" s="40">
        <v>5</v>
      </c>
      <c r="G13" s="58">
        <v>957632</v>
      </c>
      <c r="H13" s="57"/>
      <c r="I13" s="4">
        <v>1086875</v>
      </c>
      <c r="J13" s="57"/>
      <c r="K13" s="58">
        <v>957632</v>
      </c>
      <c r="M13" s="4">
        <v>1086875</v>
      </c>
      <c r="O13" s="35"/>
      <c r="P13" s="35"/>
    </row>
    <row r="14" spans="1:16" ht="21" customHeight="1">
      <c r="A14" s="2" t="s">
        <v>64</v>
      </c>
      <c r="D14" s="1"/>
      <c r="E14" s="40">
        <v>6</v>
      </c>
      <c r="G14" s="57">
        <v>100762</v>
      </c>
      <c r="H14" s="57"/>
      <c r="I14" s="2">
        <v>118155</v>
      </c>
      <c r="J14" s="57"/>
      <c r="K14" s="57">
        <v>100762</v>
      </c>
      <c r="M14" s="2">
        <v>118155</v>
      </c>
      <c r="O14" s="35"/>
      <c r="P14" s="35"/>
    </row>
    <row r="15" spans="1:16" ht="21" customHeight="1">
      <c r="A15" s="2" t="s">
        <v>4</v>
      </c>
      <c r="D15" s="1"/>
      <c r="G15" s="57">
        <v>25019</v>
      </c>
      <c r="H15" s="57"/>
      <c r="I15" s="2">
        <v>34651</v>
      </c>
      <c r="J15" s="57"/>
      <c r="K15" s="57">
        <v>25019</v>
      </c>
      <c r="M15" s="2">
        <v>34651</v>
      </c>
      <c r="O15" s="35"/>
      <c r="P15" s="35"/>
    </row>
    <row r="16" spans="1:16" ht="21" customHeight="1">
      <c r="A16" s="2" t="s">
        <v>5</v>
      </c>
      <c r="E16" s="1"/>
      <c r="F16" s="1"/>
      <c r="G16" s="57">
        <v>13018</v>
      </c>
      <c r="H16" s="59"/>
      <c r="I16" s="2">
        <v>8709</v>
      </c>
      <c r="J16" s="59"/>
      <c r="K16" s="57">
        <v>13018</v>
      </c>
      <c r="M16" s="2">
        <v>8709</v>
      </c>
      <c r="O16" s="35"/>
      <c r="P16" s="35"/>
    </row>
    <row r="17" spans="1:16" ht="21" customHeight="1">
      <c r="A17" s="56" t="s">
        <v>6</v>
      </c>
      <c r="E17" s="1"/>
      <c r="F17" s="1"/>
      <c r="G17" s="60">
        <f>SUM(G12:G16)</f>
        <v>1311388</v>
      </c>
      <c r="H17" s="1"/>
      <c r="I17" s="60">
        <f>SUM(I12:I16)</f>
        <v>2284968</v>
      </c>
      <c r="J17" s="1"/>
      <c r="K17" s="60">
        <f>SUM(K12:K16)</f>
        <v>1311388</v>
      </c>
      <c r="M17" s="60">
        <f>SUM(M12:M16)</f>
        <v>2284968</v>
      </c>
    </row>
    <row r="18" spans="1:16" ht="21" customHeight="1">
      <c r="A18" s="56" t="s">
        <v>7</v>
      </c>
      <c r="E18" s="1"/>
      <c r="F18" s="1"/>
      <c r="G18" s="1"/>
      <c r="H18" s="1"/>
      <c r="I18" s="1"/>
      <c r="J18" s="1"/>
      <c r="M18" s="1"/>
    </row>
    <row r="19" spans="1:16" ht="21" customHeight="1">
      <c r="A19" s="2" t="s">
        <v>129</v>
      </c>
      <c r="E19" s="40">
        <v>7</v>
      </c>
      <c r="F19" s="1"/>
      <c r="G19" s="58">
        <v>175161</v>
      </c>
      <c r="H19" s="59"/>
      <c r="I19" s="4">
        <v>175773</v>
      </c>
      <c r="J19" s="59"/>
      <c r="K19" s="58">
        <v>175161</v>
      </c>
      <c r="M19" s="4">
        <v>175773</v>
      </c>
      <c r="O19" s="35"/>
      <c r="P19" s="35"/>
    </row>
    <row r="20" spans="1:16" ht="21" customHeight="1">
      <c r="A20" s="2" t="s">
        <v>188</v>
      </c>
      <c r="E20" s="40">
        <v>8</v>
      </c>
      <c r="F20" s="1"/>
      <c r="G20" s="58">
        <v>1388095</v>
      </c>
      <c r="H20" s="59"/>
      <c r="I20" s="2">
        <v>510706</v>
      </c>
      <c r="J20" s="59"/>
      <c r="K20" s="58">
        <v>1431905</v>
      </c>
      <c r="M20" s="2">
        <v>544806</v>
      </c>
      <c r="O20" s="35"/>
      <c r="P20" s="35"/>
    </row>
    <row r="21" spans="1:16" ht="21" customHeight="1">
      <c r="A21" s="2" t="s">
        <v>130</v>
      </c>
      <c r="O21" s="35"/>
      <c r="P21" s="35"/>
    </row>
    <row r="22" spans="1:16" ht="21" customHeight="1">
      <c r="A22" s="2" t="s">
        <v>131</v>
      </c>
      <c r="E22" s="40">
        <v>9</v>
      </c>
      <c r="F22" s="1"/>
      <c r="G22" s="57">
        <v>168140</v>
      </c>
      <c r="H22" s="59"/>
      <c r="I22" s="2">
        <v>209560</v>
      </c>
      <c r="J22" s="59"/>
      <c r="K22" s="57">
        <v>168140</v>
      </c>
      <c r="M22" s="2">
        <v>209560</v>
      </c>
      <c r="O22" s="35"/>
      <c r="P22" s="35"/>
    </row>
    <row r="23" spans="1:16" ht="21" customHeight="1">
      <c r="A23" s="2" t="s">
        <v>132</v>
      </c>
      <c r="O23" s="35"/>
      <c r="P23" s="35"/>
    </row>
    <row r="24" spans="1:16" ht="21" customHeight="1">
      <c r="A24" s="2" t="s">
        <v>133</v>
      </c>
      <c r="E24" s="40">
        <v>10</v>
      </c>
      <c r="F24" s="1"/>
      <c r="G24" s="57">
        <v>1076469</v>
      </c>
      <c r="H24" s="59"/>
      <c r="I24" s="2">
        <v>1087072</v>
      </c>
      <c r="J24" s="59"/>
      <c r="K24" s="57">
        <v>1076469</v>
      </c>
      <c r="M24" s="2">
        <v>1087072</v>
      </c>
      <c r="O24" s="35"/>
      <c r="P24" s="35"/>
    </row>
    <row r="25" spans="1:16" ht="21" customHeight="1">
      <c r="A25" s="2" t="s">
        <v>69</v>
      </c>
      <c r="E25" s="40"/>
      <c r="F25" s="1"/>
      <c r="G25" s="57">
        <v>90118</v>
      </c>
      <c r="H25" s="59"/>
      <c r="I25" s="2">
        <v>93275</v>
      </c>
      <c r="J25" s="59"/>
      <c r="K25" s="57">
        <v>90118</v>
      </c>
      <c r="M25" s="2">
        <v>93275</v>
      </c>
      <c r="O25" s="35"/>
      <c r="P25" s="35"/>
    </row>
    <row r="26" spans="1:16" ht="21" customHeight="1">
      <c r="A26" s="2" t="s">
        <v>89</v>
      </c>
      <c r="E26" s="40"/>
      <c r="F26" s="1"/>
      <c r="G26" s="57">
        <v>38577</v>
      </c>
      <c r="H26" s="59"/>
      <c r="I26" s="2">
        <v>41686</v>
      </c>
      <c r="J26" s="59"/>
      <c r="K26" s="57">
        <v>38577</v>
      </c>
      <c r="M26" s="2">
        <v>41686</v>
      </c>
      <c r="O26" s="35"/>
      <c r="P26" s="35"/>
    </row>
    <row r="27" spans="1:16" ht="21" customHeight="1">
      <c r="A27" s="2" t="s">
        <v>8</v>
      </c>
      <c r="E27" s="40"/>
      <c r="F27" s="1"/>
      <c r="G27" s="61">
        <v>12515</v>
      </c>
      <c r="H27" s="59"/>
      <c r="I27" s="62">
        <v>14988</v>
      </c>
      <c r="J27" s="59"/>
      <c r="K27" s="61">
        <v>12515</v>
      </c>
      <c r="M27" s="62">
        <v>14988</v>
      </c>
      <c r="O27" s="35"/>
      <c r="P27" s="35"/>
    </row>
    <row r="28" spans="1:16" ht="21" customHeight="1">
      <c r="A28" s="56" t="s">
        <v>9</v>
      </c>
      <c r="D28" s="1"/>
      <c r="G28" s="62">
        <f>SUM(G19:G27)</f>
        <v>2949075</v>
      </c>
      <c r="I28" s="62">
        <f>SUM(I19:I27)</f>
        <v>2133060</v>
      </c>
      <c r="K28" s="62">
        <f>SUM(K19:K27)</f>
        <v>2992885</v>
      </c>
      <c r="M28" s="62">
        <f>SUM(M19:M27)</f>
        <v>2167160</v>
      </c>
    </row>
    <row r="29" spans="1:16" ht="21" customHeight="1" thickBot="1">
      <c r="A29" s="56" t="s">
        <v>10</v>
      </c>
      <c r="D29" s="1"/>
      <c r="G29" s="63">
        <f>SUM(G17,G28)</f>
        <v>4260463</v>
      </c>
      <c r="I29" s="63">
        <f>SUM(I17,I28)</f>
        <v>4418028</v>
      </c>
      <c r="K29" s="63">
        <f>SUM(K17,K28)</f>
        <v>4304273</v>
      </c>
      <c r="M29" s="63">
        <f>SUM(M17,M28)</f>
        <v>4452128</v>
      </c>
    </row>
    <row r="30" spans="1:16" ht="21" customHeight="1" thickTop="1">
      <c r="D30" s="1"/>
    </row>
    <row r="31" spans="1:16" ht="21" customHeight="1">
      <c r="D31" s="1"/>
    </row>
    <row r="32" spans="1:16" ht="21" customHeight="1">
      <c r="A32" s="2" t="s">
        <v>11</v>
      </c>
      <c r="D32" s="1"/>
    </row>
    <row r="33" spans="1:16" ht="21" customHeight="1">
      <c r="D33" s="1"/>
    </row>
    <row r="34" spans="1:16" ht="21" customHeight="1">
      <c r="D34" s="1"/>
    </row>
    <row r="35" spans="1:16" ht="21" customHeight="1">
      <c r="A35" s="25"/>
      <c r="B35" s="25"/>
      <c r="C35" s="25"/>
      <c r="D35" s="26" t="s">
        <v>99</v>
      </c>
      <c r="E35" s="26"/>
      <c r="F35" s="27"/>
      <c r="I35" s="25"/>
      <c r="J35" s="25"/>
      <c r="K35" s="25"/>
      <c r="L35" s="26" t="s">
        <v>99</v>
      </c>
      <c r="N35" s="28"/>
      <c r="O35" s="1"/>
    </row>
    <row r="36" spans="1:16" ht="21" customHeight="1">
      <c r="A36" s="99" t="s">
        <v>100</v>
      </c>
      <c r="B36" s="99"/>
      <c r="C36" s="99"/>
      <c r="D36" s="5"/>
      <c r="E36" s="5"/>
      <c r="I36" s="99" t="s">
        <v>101</v>
      </c>
      <c r="J36" s="99"/>
      <c r="K36" s="99"/>
      <c r="L36" s="5"/>
      <c r="M36" s="5"/>
      <c r="O36" s="1"/>
    </row>
    <row r="37" spans="1:16" ht="21" customHeight="1">
      <c r="A37" s="100" t="s">
        <v>169</v>
      </c>
      <c r="B37" s="100"/>
      <c r="C37" s="100"/>
      <c r="D37" s="100"/>
      <c r="E37" s="100"/>
      <c r="F37" s="100"/>
      <c r="G37" s="100"/>
      <c r="H37" s="100"/>
      <c r="I37" s="100"/>
      <c r="J37" s="100"/>
      <c r="K37" s="100"/>
    </row>
    <row r="38" spans="1:16" ht="21" customHeight="1">
      <c r="A38" s="100" t="s">
        <v>63</v>
      </c>
      <c r="B38" s="100"/>
      <c r="C38" s="100"/>
      <c r="D38" s="100"/>
      <c r="E38" s="100"/>
      <c r="F38" s="100"/>
      <c r="G38" s="100"/>
      <c r="H38" s="100"/>
      <c r="I38" s="100"/>
      <c r="J38" s="100"/>
      <c r="K38" s="100"/>
    </row>
    <row r="39" spans="1:16" ht="21" customHeight="1">
      <c r="A39" s="100" t="s">
        <v>161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</row>
    <row r="40" spans="1:16" ht="21" customHeight="1">
      <c r="C40" s="1"/>
      <c r="M40" s="3" t="s">
        <v>81</v>
      </c>
    </row>
    <row r="41" spans="1:16" ht="21" customHeight="1">
      <c r="C41" s="1"/>
      <c r="G41" s="101" t="s">
        <v>170</v>
      </c>
      <c r="H41" s="101"/>
      <c r="I41" s="101"/>
      <c r="M41" s="3"/>
    </row>
    <row r="42" spans="1:16" ht="21" customHeight="1">
      <c r="C42" s="1"/>
      <c r="G42" s="102" t="s">
        <v>171</v>
      </c>
      <c r="H42" s="102"/>
      <c r="I42" s="102"/>
      <c r="J42" s="52"/>
      <c r="K42" s="102" t="s">
        <v>88</v>
      </c>
      <c r="L42" s="102"/>
      <c r="M42" s="102"/>
      <c r="N42" s="52"/>
    </row>
    <row r="43" spans="1:16" ht="21" customHeight="1">
      <c r="E43" s="53" t="s">
        <v>0</v>
      </c>
      <c r="F43" s="53"/>
      <c r="G43" s="54" t="s">
        <v>162</v>
      </c>
      <c r="H43" s="53"/>
      <c r="I43" s="54" t="s">
        <v>160</v>
      </c>
      <c r="J43" s="52"/>
      <c r="K43" s="54" t="s">
        <v>162</v>
      </c>
      <c r="L43" s="53"/>
      <c r="M43" s="54" t="s">
        <v>160</v>
      </c>
      <c r="N43" s="52"/>
    </row>
    <row r="44" spans="1:16" ht="21" customHeight="1">
      <c r="E44" s="53"/>
      <c r="F44" s="53"/>
      <c r="G44" s="55" t="s">
        <v>103</v>
      </c>
      <c r="H44" s="1"/>
      <c r="I44" s="55" t="s">
        <v>105</v>
      </c>
      <c r="J44" s="52"/>
      <c r="K44" s="55" t="s">
        <v>103</v>
      </c>
      <c r="L44" s="1"/>
      <c r="M44" s="55" t="s">
        <v>105</v>
      </c>
      <c r="N44" s="52"/>
    </row>
    <row r="45" spans="1:16" ht="21" customHeight="1">
      <c r="E45" s="53"/>
      <c r="F45" s="53"/>
      <c r="G45" s="55" t="s">
        <v>104</v>
      </c>
      <c r="H45" s="1"/>
      <c r="I45" s="55"/>
      <c r="J45" s="52"/>
      <c r="K45" s="55" t="s">
        <v>104</v>
      </c>
      <c r="L45" s="1"/>
      <c r="M45" s="55"/>
      <c r="N45" s="52"/>
    </row>
    <row r="46" spans="1:16" ht="21" customHeight="1">
      <c r="A46" s="56" t="s">
        <v>12</v>
      </c>
      <c r="J46" s="1"/>
      <c r="K46" s="1"/>
      <c r="L46" s="1"/>
      <c r="M46" s="1"/>
      <c r="N46" s="1"/>
    </row>
    <row r="47" spans="1:16" ht="21" customHeight="1">
      <c r="A47" s="56" t="s">
        <v>13</v>
      </c>
      <c r="D47" s="1"/>
    </row>
    <row r="48" spans="1:16" ht="21" customHeight="1">
      <c r="A48" s="2" t="s">
        <v>65</v>
      </c>
      <c r="D48" s="1"/>
      <c r="E48" s="40"/>
      <c r="F48" s="40"/>
      <c r="G48" s="64">
        <v>167559</v>
      </c>
      <c r="H48" s="65"/>
      <c r="I48" s="3">
        <v>61518</v>
      </c>
      <c r="J48" s="65"/>
      <c r="K48" s="64">
        <v>167559</v>
      </c>
      <c r="M48" s="3">
        <v>61518</v>
      </c>
      <c r="O48" s="35"/>
      <c r="P48" s="35"/>
    </row>
    <row r="49" spans="1:16" ht="21" customHeight="1">
      <c r="A49" s="2" t="s">
        <v>79</v>
      </c>
      <c r="D49" s="1"/>
      <c r="E49" s="40"/>
      <c r="F49" s="40"/>
      <c r="G49" s="64">
        <v>27967</v>
      </c>
      <c r="H49" s="65"/>
      <c r="I49" s="3">
        <v>27333</v>
      </c>
      <c r="J49" s="65"/>
      <c r="K49" s="64">
        <v>27967</v>
      </c>
      <c r="M49" s="3">
        <v>27333</v>
      </c>
      <c r="O49" s="35"/>
      <c r="P49" s="35"/>
    </row>
    <row r="50" spans="1:16" ht="21" customHeight="1">
      <c r="A50" s="2" t="s">
        <v>134</v>
      </c>
      <c r="D50" s="1"/>
      <c r="G50" s="57"/>
      <c r="H50" s="65"/>
      <c r="J50" s="65"/>
      <c r="K50" s="57"/>
      <c r="O50" s="35"/>
      <c r="P50" s="35"/>
    </row>
    <row r="51" spans="1:16" ht="21" customHeight="1">
      <c r="A51" s="2" t="s">
        <v>135</v>
      </c>
      <c r="D51" s="1"/>
      <c r="E51" s="40"/>
      <c r="F51" s="40"/>
      <c r="G51" s="57">
        <v>788</v>
      </c>
      <c r="H51" s="65"/>
      <c r="I51" s="3">
        <v>1927</v>
      </c>
      <c r="J51" s="65"/>
      <c r="K51" s="57">
        <v>788</v>
      </c>
      <c r="M51" s="3">
        <v>1927</v>
      </c>
      <c r="O51" s="35"/>
      <c r="P51" s="35"/>
    </row>
    <row r="52" spans="1:16" ht="21" customHeight="1">
      <c r="A52" s="2" t="s">
        <v>77</v>
      </c>
      <c r="D52" s="1"/>
      <c r="E52" s="40"/>
      <c r="F52" s="40"/>
      <c r="G52" s="57">
        <v>12305</v>
      </c>
      <c r="H52" s="65"/>
      <c r="I52" s="3">
        <v>8842</v>
      </c>
      <c r="J52" s="65"/>
      <c r="K52" s="57">
        <v>12305</v>
      </c>
      <c r="M52" s="3">
        <v>8842</v>
      </c>
      <c r="O52" s="35"/>
      <c r="P52" s="35"/>
    </row>
    <row r="53" spans="1:16" ht="21" customHeight="1">
      <c r="A53" s="2" t="s">
        <v>14</v>
      </c>
      <c r="D53" s="1"/>
      <c r="E53" s="40">
        <v>11</v>
      </c>
      <c r="F53" s="40"/>
      <c r="G53" s="57">
        <v>108881</v>
      </c>
      <c r="H53" s="65"/>
      <c r="I53" s="3">
        <v>198122</v>
      </c>
      <c r="J53" s="65"/>
      <c r="K53" s="57">
        <v>108881</v>
      </c>
      <c r="M53" s="3">
        <v>198122</v>
      </c>
      <c r="O53" s="35"/>
      <c r="P53" s="35"/>
    </row>
    <row r="54" spans="1:16" ht="21" customHeight="1">
      <c r="A54" s="2" t="s">
        <v>15</v>
      </c>
      <c r="D54" s="1"/>
      <c r="E54" s="40"/>
      <c r="G54" s="57">
        <v>19783</v>
      </c>
      <c r="H54" s="57"/>
      <c r="I54" s="3">
        <v>12572</v>
      </c>
      <c r="J54" s="57"/>
      <c r="K54" s="57">
        <v>19783</v>
      </c>
      <c r="M54" s="3">
        <v>12572</v>
      </c>
      <c r="O54" s="35"/>
      <c r="P54" s="35"/>
    </row>
    <row r="55" spans="1:16" ht="21" customHeight="1">
      <c r="A55" s="56" t="s">
        <v>16</v>
      </c>
      <c r="D55" s="1"/>
      <c r="G55" s="66">
        <f>SUM(G48:G54)</f>
        <v>337283</v>
      </c>
      <c r="I55" s="66">
        <f>SUM(I48:I54)</f>
        <v>310314</v>
      </c>
      <c r="K55" s="66">
        <f>SUM(K48:K54)</f>
        <v>337283</v>
      </c>
      <c r="M55" s="66">
        <f>SUM(M48:M54)</f>
        <v>310314</v>
      </c>
    </row>
    <row r="56" spans="1:16" ht="21" customHeight="1">
      <c r="A56" s="56" t="s">
        <v>17</v>
      </c>
      <c r="D56" s="1"/>
    </row>
    <row r="57" spans="1:16" ht="21" customHeight="1">
      <c r="A57" s="2" t="s">
        <v>136</v>
      </c>
      <c r="D57" s="1"/>
      <c r="E57" s="40"/>
      <c r="G57" s="4"/>
      <c r="I57" s="4"/>
      <c r="K57" s="4"/>
      <c r="M57" s="4"/>
    </row>
    <row r="58" spans="1:16" ht="21" customHeight="1">
      <c r="A58" s="2" t="s">
        <v>137</v>
      </c>
      <c r="D58" s="1"/>
      <c r="E58" s="40"/>
      <c r="G58" s="4"/>
      <c r="K58" s="4"/>
    </row>
    <row r="59" spans="1:16" ht="21" customHeight="1">
      <c r="A59" s="2" t="s">
        <v>138</v>
      </c>
      <c r="D59" s="1"/>
      <c r="E59" s="40">
        <v>11</v>
      </c>
      <c r="G59" s="67">
        <v>32220</v>
      </c>
      <c r="H59" s="57"/>
      <c r="I59" s="2">
        <v>53713</v>
      </c>
      <c r="J59" s="57"/>
      <c r="K59" s="67">
        <v>32220</v>
      </c>
      <c r="M59" s="2">
        <v>53713</v>
      </c>
      <c r="O59" s="35"/>
      <c r="P59" s="35"/>
    </row>
    <row r="60" spans="1:16" ht="21" customHeight="1">
      <c r="A60" s="2" t="s">
        <v>139</v>
      </c>
      <c r="D60" s="1"/>
      <c r="G60" s="64"/>
      <c r="H60" s="57"/>
      <c r="J60" s="57"/>
      <c r="K60" s="64"/>
      <c r="O60" s="35"/>
      <c r="P60" s="35"/>
    </row>
    <row r="61" spans="1:16" ht="21" customHeight="1">
      <c r="A61" s="2" t="s">
        <v>140</v>
      </c>
      <c r="D61" s="1"/>
      <c r="E61" s="40"/>
      <c r="G61" s="57">
        <v>125</v>
      </c>
      <c r="H61" s="57"/>
      <c r="I61" s="2">
        <v>135</v>
      </c>
      <c r="J61" s="57"/>
      <c r="K61" s="57">
        <v>125</v>
      </c>
      <c r="M61" s="2">
        <v>135</v>
      </c>
      <c r="O61" s="35"/>
      <c r="P61" s="35"/>
    </row>
    <row r="62" spans="1:16" ht="21" customHeight="1">
      <c r="A62" s="2" t="s">
        <v>18</v>
      </c>
      <c r="D62" s="1"/>
      <c r="E62" s="68">
        <v>15.1</v>
      </c>
      <c r="G62" s="64">
        <v>88273</v>
      </c>
      <c r="H62" s="57"/>
      <c r="I62" s="2">
        <v>90602</v>
      </c>
      <c r="J62" s="57"/>
      <c r="K62" s="64">
        <v>88273</v>
      </c>
      <c r="M62" s="2">
        <v>90602</v>
      </c>
      <c r="O62" s="35"/>
      <c r="P62" s="35"/>
    </row>
    <row r="63" spans="1:16" ht="21" customHeight="1">
      <c r="A63" s="2" t="s">
        <v>77</v>
      </c>
      <c r="D63" s="1"/>
      <c r="E63" s="40"/>
      <c r="G63" s="67">
        <v>126823</v>
      </c>
      <c r="H63" s="57"/>
      <c r="I63" s="2">
        <v>123561</v>
      </c>
      <c r="J63" s="57"/>
      <c r="K63" s="67">
        <v>126823</v>
      </c>
      <c r="M63" s="2">
        <v>123561</v>
      </c>
      <c r="O63" s="35"/>
      <c r="P63" s="35"/>
    </row>
    <row r="64" spans="1:16" ht="21" customHeight="1">
      <c r="A64" s="2" t="s">
        <v>80</v>
      </c>
      <c r="D64" s="1"/>
      <c r="E64" s="40"/>
      <c r="G64" s="57">
        <v>28707</v>
      </c>
      <c r="H64" s="57"/>
      <c r="I64" s="2">
        <v>28209</v>
      </c>
      <c r="J64" s="57"/>
      <c r="K64" s="57">
        <v>28707</v>
      </c>
      <c r="M64" s="2">
        <v>28209</v>
      </c>
      <c r="O64" s="35"/>
      <c r="P64" s="35"/>
    </row>
    <row r="65" spans="1:16" ht="21" customHeight="1">
      <c r="A65" s="2" t="s">
        <v>66</v>
      </c>
      <c r="D65" s="1"/>
      <c r="E65" s="40"/>
      <c r="G65" s="69">
        <v>26976</v>
      </c>
      <c r="H65" s="57"/>
      <c r="I65" s="70">
        <v>24421</v>
      </c>
      <c r="J65" s="57"/>
      <c r="K65" s="69">
        <v>26976</v>
      </c>
      <c r="M65" s="70">
        <v>24421</v>
      </c>
      <c r="O65" s="35"/>
      <c r="P65" s="35"/>
    </row>
    <row r="66" spans="1:16" ht="21" customHeight="1">
      <c r="A66" s="56" t="s">
        <v>19</v>
      </c>
      <c r="D66" s="1"/>
      <c r="G66" s="62">
        <f>SUM(G59:G65)</f>
        <v>303124</v>
      </c>
      <c r="I66" s="62">
        <f>SUM(I57:I65)</f>
        <v>320641</v>
      </c>
      <c r="K66" s="62">
        <f>SUM(K59:K65)</f>
        <v>303124</v>
      </c>
      <c r="M66" s="62">
        <f>SUM(M57:M65)</f>
        <v>320641</v>
      </c>
    </row>
    <row r="67" spans="1:16" ht="21" customHeight="1">
      <c r="A67" s="56" t="s">
        <v>20</v>
      </c>
      <c r="D67" s="1"/>
      <c r="G67" s="66">
        <f>SUM(G55,G66)</f>
        <v>640407</v>
      </c>
      <c r="I67" s="66">
        <f>SUM(I55,I66)</f>
        <v>630955</v>
      </c>
      <c r="K67" s="66">
        <f>SUM(K55,K66)</f>
        <v>640407</v>
      </c>
      <c r="M67" s="66">
        <f>SUM(M55,M66)</f>
        <v>630955</v>
      </c>
    </row>
    <row r="68" spans="1:16" ht="21" customHeight="1">
      <c r="D68" s="1"/>
    </row>
    <row r="69" spans="1:16" ht="21" customHeight="1">
      <c r="D69" s="1"/>
    </row>
    <row r="70" spans="1:16" ht="21" customHeight="1">
      <c r="A70" s="2" t="s">
        <v>11</v>
      </c>
      <c r="D70" s="1"/>
    </row>
    <row r="71" spans="1:16" ht="21" customHeight="1">
      <c r="D71" s="1"/>
    </row>
    <row r="72" spans="1:16" ht="21" customHeight="1">
      <c r="D72" s="1"/>
    </row>
    <row r="73" spans="1:16" ht="21" customHeight="1">
      <c r="A73" s="25"/>
      <c r="B73" s="25"/>
      <c r="C73" s="25"/>
      <c r="D73" s="26" t="s">
        <v>99</v>
      </c>
      <c r="E73" s="26"/>
      <c r="F73" s="27"/>
      <c r="H73" s="5"/>
      <c r="I73" s="25"/>
      <c r="J73" s="25"/>
      <c r="K73" s="25"/>
      <c r="L73" s="26" t="s">
        <v>99</v>
      </c>
      <c r="N73" s="28"/>
      <c r="O73" s="1"/>
    </row>
    <row r="74" spans="1:16" ht="21" customHeight="1">
      <c r="A74" s="99" t="s">
        <v>100</v>
      </c>
      <c r="B74" s="99"/>
      <c r="C74" s="99"/>
      <c r="D74" s="5"/>
      <c r="E74" s="5"/>
      <c r="H74" s="5"/>
      <c r="I74" s="99" t="s">
        <v>101</v>
      </c>
      <c r="J74" s="99"/>
      <c r="K74" s="99"/>
      <c r="L74" s="5"/>
      <c r="M74" s="5"/>
      <c r="O74" s="1"/>
    </row>
    <row r="75" spans="1:16" ht="21" customHeight="1">
      <c r="D75" s="1"/>
    </row>
    <row r="76" spans="1:16" ht="21" customHeight="1">
      <c r="A76" s="100" t="s">
        <v>169</v>
      </c>
      <c r="B76" s="100"/>
      <c r="C76" s="100"/>
      <c r="D76" s="100"/>
      <c r="E76" s="100"/>
      <c r="F76" s="100"/>
      <c r="G76" s="100"/>
      <c r="H76" s="100"/>
      <c r="I76" s="100"/>
      <c r="J76" s="100"/>
      <c r="K76" s="100"/>
    </row>
    <row r="77" spans="1:16" ht="21" customHeight="1">
      <c r="A77" s="100" t="s">
        <v>63</v>
      </c>
      <c r="B77" s="100"/>
      <c r="C77" s="100"/>
      <c r="D77" s="100"/>
      <c r="E77" s="100"/>
      <c r="F77" s="100"/>
      <c r="G77" s="100"/>
      <c r="H77" s="100"/>
      <c r="I77" s="100"/>
      <c r="J77" s="100"/>
      <c r="K77" s="100"/>
    </row>
    <row r="78" spans="1:16" ht="21" customHeight="1">
      <c r="A78" s="100" t="s">
        <v>161</v>
      </c>
      <c r="B78" s="100"/>
      <c r="C78" s="100"/>
      <c r="D78" s="100"/>
      <c r="E78" s="100"/>
      <c r="F78" s="100"/>
      <c r="G78" s="100"/>
      <c r="H78" s="100"/>
      <c r="I78" s="100"/>
      <c r="J78" s="100"/>
      <c r="K78" s="100"/>
    </row>
    <row r="79" spans="1:16" ht="21" customHeight="1">
      <c r="C79" s="1"/>
      <c r="M79" s="3" t="s">
        <v>81</v>
      </c>
    </row>
    <row r="80" spans="1:16" ht="21" customHeight="1">
      <c r="C80" s="1"/>
      <c r="G80" s="101" t="s">
        <v>170</v>
      </c>
      <c r="H80" s="101"/>
      <c r="I80" s="101"/>
      <c r="M80" s="3"/>
    </row>
    <row r="81" spans="1:16" ht="21" customHeight="1">
      <c r="C81" s="1"/>
      <c r="G81" s="102" t="s">
        <v>171</v>
      </c>
      <c r="H81" s="102"/>
      <c r="I81" s="102"/>
      <c r="J81" s="52"/>
      <c r="K81" s="102" t="s">
        <v>88</v>
      </c>
      <c r="L81" s="102"/>
      <c r="M81" s="102"/>
      <c r="N81" s="52"/>
    </row>
    <row r="82" spans="1:16" ht="21" customHeight="1">
      <c r="E82" s="53"/>
      <c r="F82" s="53"/>
      <c r="G82" s="54" t="s">
        <v>162</v>
      </c>
      <c r="H82" s="53"/>
      <c r="I82" s="54" t="s">
        <v>160</v>
      </c>
      <c r="J82" s="52"/>
      <c r="K82" s="54" t="s">
        <v>162</v>
      </c>
      <c r="L82" s="53"/>
      <c r="M82" s="54" t="s">
        <v>160</v>
      </c>
      <c r="N82" s="52"/>
    </row>
    <row r="83" spans="1:16" ht="21" customHeight="1">
      <c r="E83" s="53"/>
      <c r="F83" s="53"/>
      <c r="G83" s="55" t="s">
        <v>103</v>
      </c>
      <c r="H83" s="1"/>
      <c r="I83" s="55" t="s">
        <v>105</v>
      </c>
      <c r="J83" s="52"/>
      <c r="K83" s="55" t="s">
        <v>103</v>
      </c>
      <c r="L83" s="1"/>
      <c r="M83" s="55" t="s">
        <v>105</v>
      </c>
      <c r="N83" s="52"/>
    </row>
    <row r="84" spans="1:16" ht="21" customHeight="1">
      <c r="E84" s="53"/>
      <c r="F84" s="53"/>
      <c r="G84" s="55" t="s">
        <v>104</v>
      </c>
      <c r="H84" s="1"/>
      <c r="I84" s="55"/>
      <c r="J84" s="52"/>
      <c r="K84" s="55" t="s">
        <v>104</v>
      </c>
      <c r="L84" s="1"/>
      <c r="M84" s="55"/>
      <c r="N84" s="52"/>
    </row>
    <row r="85" spans="1:16" ht="21" customHeight="1">
      <c r="A85" s="56" t="s">
        <v>21</v>
      </c>
      <c r="D85" s="1"/>
    </row>
    <row r="86" spans="1:16" ht="21" customHeight="1">
      <c r="A86" s="2" t="s">
        <v>22</v>
      </c>
      <c r="D86" s="1"/>
      <c r="E86" s="40"/>
    </row>
    <row r="87" spans="1:16" ht="21" customHeight="1">
      <c r="A87" s="2" t="s">
        <v>23</v>
      </c>
      <c r="D87" s="1"/>
      <c r="J87" s="5"/>
      <c r="K87" s="5"/>
      <c r="L87" s="5"/>
      <c r="M87" s="5"/>
      <c r="N87" s="5"/>
    </row>
    <row r="88" spans="1:16" ht="21" customHeight="1">
      <c r="A88" s="2" t="s">
        <v>141</v>
      </c>
      <c r="D88" s="1"/>
      <c r="J88" s="5"/>
      <c r="K88" s="5"/>
      <c r="L88" s="5"/>
      <c r="M88" s="5"/>
      <c r="N88" s="5"/>
    </row>
    <row r="89" spans="1:16" ht="21" customHeight="1" thickBot="1">
      <c r="A89" s="2" t="s">
        <v>159</v>
      </c>
      <c r="D89" s="1"/>
      <c r="G89" s="71">
        <v>620000</v>
      </c>
      <c r="I89" s="63">
        <v>620000</v>
      </c>
      <c r="K89" s="71">
        <v>620000</v>
      </c>
      <c r="M89" s="63">
        <v>620000</v>
      </c>
      <c r="N89" s="5"/>
      <c r="O89" s="35"/>
      <c r="P89" s="35"/>
    </row>
    <row r="90" spans="1:16" ht="21" customHeight="1" thickTop="1">
      <c r="A90" s="2" t="s">
        <v>24</v>
      </c>
      <c r="D90" s="1"/>
      <c r="G90" s="57"/>
      <c r="K90" s="57"/>
      <c r="O90" s="35"/>
      <c r="P90" s="35"/>
    </row>
    <row r="91" spans="1:16" ht="21" customHeight="1">
      <c r="A91" s="2" t="s">
        <v>141</v>
      </c>
      <c r="D91" s="1"/>
      <c r="O91" s="35"/>
      <c r="P91" s="35"/>
    </row>
    <row r="92" spans="1:16" ht="21" customHeight="1">
      <c r="A92" s="2" t="s">
        <v>159</v>
      </c>
      <c r="D92" s="1"/>
      <c r="G92" s="57">
        <v>620000</v>
      </c>
      <c r="I92" s="5">
        <v>620000</v>
      </c>
      <c r="K92" s="57">
        <v>620000</v>
      </c>
      <c r="M92" s="5">
        <v>620000</v>
      </c>
      <c r="O92" s="35"/>
      <c r="P92" s="35"/>
    </row>
    <row r="93" spans="1:16" ht="21" customHeight="1">
      <c r="A93" s="2" t="s">
        <v>102</v>
      </c>
      <c r="D93" s="1"/>
      <c r="G93" s="57">
        <v>2178409</v>
      </c>
      <c r="I93" s="2">
        <v>2178409</v>
      </c>
      <c r="K93" s="57">
        <v>2178409</v>
      </c>
      <c r="M93" s="2">
        <v>2178409</v>
      </c>
      <c r="O93" s="35"/>
      <c r="P93" s="35"/>
    </row>
    <row r="94" spans="1:16" ht="21" customHeight="1">
      <c r="A94" s="2" t="s">
        <v>25</v>
      </c>
      <c r="D94" s="1"/>
      <c r="G94" s="57"/>
      <c r="K94" s="57"/>
      <c r="O94" s="35"/>
      <c r="P94" s="35"/>
    </row>
    <row r="95" spans="1:16" ht="21" customHeight="1">
      <c r="A95" s="2" t="s">
        <v>26</v>
      </c>
      <c r="D95" s="1"/>
      <c r="E95" s="40"/>
      <c r="G95" s="57">
        <v>62000</v>
      </c>
      <c r="I95" s="2">
        <v>62000</v>
      </c>
      <c r="K95" s="57">
        <v>62000</v>
      </c>
      <c r="M95" s="2">
        <v>62000</v>
      </c>
      <c r="O95" s="35"/>
      <c r="P95" s="35"/>
    </row>
    <row r="96" spans="1:16" ht="21" customHeight="1">
      <c r="A96" s="2" t="s">
        <v>27</v>
      </c>
      <c r="D96" s="1"/>
      <c r="G96" s="61">
        <v>759647</v>
      </c>
      <c r="H96" s="5"/>
      <c r="I96" s="62">
        <v>926664</v>
      </c>
      <c r="J96" s="5"/>
      <c r="K96" s="61">
        <v>803457</v>
      </c>
      <c r="L96" s="5"/>
      <c r="M96" s="62">
        <v>960764</v>
      </c>
      <c r="N96" s="5"/>
      <c r="O96" s="35"/>
      <c r="P96" s="35"/>
    </row>
    <row r="97" spans="1:14" ht="21" customHeight="1">
      <c r="A97" s="56" t="s">
        <v>28</v>
      </c>
      <c r="D97" s="1"/>
      <c r="G97" s="62">
        <f>SUM(G90:G96)</f>
        <v>3620056</v>
      </c>
      <c r="I97" s="62">
        <f>SUM(I92:I96)</f>
        <v>3787073</v>
      </c>
      <c r="K97" s="62">
        <f>SUM(K90:K96)</f>
        <v>3663866</v>
      </c>
      <c r="M97" s="62">
        <f>SUM(M92:M96)</f>
        <v>3821173</v>
      </c>
    </row>
    <row r="98" spans="1:14" ht="21" customHeight="1" thickBot="1">
      <c r="A98" s="56" t="s">
        <v>29</v>
      </c>
      <c r="D98" s="1"/>
      <c r="G98" s="63">
        <f>SUM(G97,G67)</f>
        <v>4260463</v>
      </c>
      <c r="I98" s="63">
        <f>SUM(I97,I67)</f>
        <v>4418028</v>
      </c>
      <c r="K98" s="63">
        <f>SUM(K97,K67)</f>
        <v>4304273</v>
      </c>
      <c r="M98" s="63">
        <f>SUM(M97,M67)</f>
        <v>4452128</v>
      </c>
    </row>
    <row r="99" spans="1:14" ht="21" customHeight="1" thickTop="1">
      <c r="D99" s="1"/>
      <c r="G99" s="4">
        <f>SUM(G98-G29)</f>
        <v>0</v>
      </c>
      <c r="H99" s="4"/>
      <c r="I99" s="4">
        <f>SUM(I98-I29)</f>
        <v>0</v>
      </c>
      <c r="J99" s="4"/>
      <c r="K99" s="4">
        <f>SUM(K98-K29)</f>
        <v>0</v>
      </c>
      <c r="L99" s="4"/>
      <c r="M99" s="4">
        <f>SUM(M98-M29)</f>
        <v>0</v>
      </c>
      <c r="N99" s="4"/>
    </row>
    <row r="100" spans="1:14" ht="21" customHeight="1">
      <c r="D100" s="1"/>
    </row>
    <row r="101" spans="1:14" ht="21" customHeight="1">
      <c r="A101" s="2" t="s">
        <v>11</v>
      </c>
      <c r="D101" s="1"/>
    </row>
    <row r="102" spans="1:14" ht="21" customHeight="1">
      <c r="D102" s="1"/>
    </row>
    <row r="103" spans="1:14" ht="21" customHeight="1">
      <c r="D103" s="1"/>
    </row>
    <row r="104" spans="1:14" ht="21" customHeight="1">
      <c r="A104" s="25"/>
      <c r="B104" s="25"/>
      <c r="C104" s="25"/>
      <c r="D104" s="26" t="s">
        <v>99</v>
      </c>
      <c r="E104" s="26"/>
      <c r="F104" s="27"/>
      <c r="I104" s="25"/>
      <c r="J104" s="25"/>
      <c r="K104" s="25"/>
      <c r="L104" s="26" t="s">
        <v>99</v>
      </c>
      <c r="M104" s="1"/>
    </row>
    <row r="105" spans="1:14" ht="21" customHeight="1">
      <c r="A105" s="99" t="s">
        <v>100</v>
      </c>
      <c r="B105" s="99"/>
      <c r="C105" s="99"/>
      <c r="D105" s="5"/>
      <c r="E105" s="5"/>
      <c r="I105" s="99" t="s">
        <v>101</v>
      </c>
      <c r="J105" s="99"/>
      <c r="K105" s="99"/>
      <c r="L105" s="5"/>
      <c r="M105" s="1"/>
    </row>
  </sheetData>
  <mergeCells count="24">
    <mergeCell ref="A36:C36"/>
    <mergeCell ref="I36:K36"/>
    <mergeCell ref="A1:K1"/>
    <mergeCell ref="A2:K2"/>
    <mergeCell ref="A3:K3"/>
    <mergeCell ref="G5:I5"/>
    <mergeCell ref="K6:M6"/>
    <mergeCell ref="G6:I6"/>
    <mergeCell ref="A105:C105"/>
    <mergeCell ref="I105:K105"/>
    <mergeCell ref="A37:K37"/>
    <mergeCell ref="A38:K38"/>
    <mergeCell ref="A39:K39"/>
    <mergeCell ref="A74:C74"/>
    <mergeCell ref="I74:K74"/>
    <mergeCell ref="A76:K76"/>
    <mergeCell ref="A77:K77"/>
    <mergeCell ref="A78:K78"/>
    <mergeCell ref="G41:I41"/>
    <mergeCell ref="G42:I42"/>
    <mergeCell ref="K42:M42"/>
    <mergeCell ref="G80:I80"/>
    <mergeCell ref="G81:I81"/>
    <mergeCell ref="K81:M81"/>
  </mergeCells>
  <pageMargins left="0.78740157480314965" right="0.31496062992125984" top="0.78740157480314965" bottom="0.39370078740157483" header="0.19685039370078741" footer="0.19685039370078741"/>
  <pageSetup paperSize="9" scale="80" orientation="portrait" r:id="rId1"/>
  <rowBreaks count="2" manualBreakCount="2">
    <brk id="36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9"/>
  <sheetViews>
    <sheetView showGridLines="0" tabSelected="1" view="pageBreakPreview" topLeftCell="A37" zoomScale="70" zoomScaleNormal="70" zoomScaleSheetLayoutView="70" workbookViewId="0">
      <selection activeCell="J38" sqref="J38"/>
    </sheetView>
  </sheetViews>
  <sheetFormatPr defaultColWidth="10.7109375" defaultRowHeight="21.6" customHeight="1"/>
  <cols>
    <col min="1" max="1" width="12.7109375" style="72" customWidth="1"/>
    <col min="2" max="2" width="10.7109375" style="72" customWidth="1"/>
    <col min="3" max="3" width="17.140625" style="72" customWidth="1"/>
    <col min="4" max="4" width="6.42578125" style="72" customWidth="1"/>
    <col min="5" max="5" width="1.5703125" style="72" customWidth="1"/>
    <col min="6" max="6" width="17.5703125" style="72" customWidth="1"/>
    <col min="7" max="7" width="1.5703125" style="72" customWidth="1"/>
    <col min="8" max="8" width="17.5703125" style="72" customWidth="1"/>
    <col min="9" max="9" width="1.5703125" style="72" customWidth="1"/>
    <col min="10" max="10" width="17.5703125" style="72" customWidth="1"/>
    <col min="11" max="11" width="1.5703125" style="72" customWidth="1"/>
    <col min="12" max="12" width="17.5703125" style="72" customWidth="1"/>
    <col min="13" max="257" width="10.7109375" style="72"/>
    <col min="258" max="258" width="12.7109375" style="72" customWidth="1"/>
    <col min="259" max="260" width="10.7109375" style="72" customWidth="1"/>
    <col min="261" max="261" width="8.28515625" style="72" customWidth="1"/>
    <col min="262" max="262" width="7.7109375" style="72" customWidth="1"/>
    <col min="263" max="263" width="1.5703125" style="72" customWidth="1"/>
    <col min="264" max="264" width="15.7109375" style="72" customWidth="1"/>
    <col min="265" max="265" width="1.5703125" style="72" customWidth="1"/>
    <col min="266" max="266" width="15.7109375" style="72" customWidth="1"/>
    <col min="267" max="267" width="1.5703125" style="72" customWidth="1"/>
    <col min="268" max="268" width="18.42578125" style="72" customWidth="1"/>
    <col min="269" max="513" width="10.7109375" style="72"/>
    <col min="514" max="514" width="12.7109375" style="72" customWidth="1"/>
    <col min="515" max="516" width="10.7109375" style="72" customWidth="1"/>
    <col min="517" max="517" width="8.28515625" style="72" customWidth="1"/>
    <col min="518" max="518" width="7.7109375" style="72" customWidth="1"/>
    <col min="519" max="519" width="1.5703125" style="72" customWidth="1"/>
    <col min="520" max="520" width="15.7109375" style="72" customWidth="1"/>
    <col min="521" max="521" width="1.5703125" style="72" customWidth="1"/>
    <col min="522" max="522" width="15.7109375" style="72" customWidth="1"/>
    <col min="523" max="523" width="1.5703125" style="72" customWidth="1"/>
    <col min="524" max="524" width="18.42578125" style="72" customWidth="1"/>
    <col min="525" max="769" width="10.7109375" style="72"/>
    <col min="770" max="770" width="12.7109375" style="72" customWidth="1"/>
    <col min="771" max="772" width="10.7109375" style="72" customWidth="1"/>
    <col min="773" max="773" width="8.28515625" style="72" customWidth="1"/>
    <col min="774" max="774" width="7.7109375" style="72" customWidth="1"/>
    <col min="775" max="775" width="1.5703125" style="72" customWidth="1"/>
    <col min="776" max="776" width="15.7109375" style="72" customWidth="1"/>
    <col min="777" max="777" width="1.5703125" style="72" customWidth="1"/>
    <col min="778" max="778" width="15.7109375" style="72" customWidth="1"/>
    <col min="779" max="779" width="1.5703125" style="72" customWidth="1"/>
    <col min="780" max="780" width="18.42578125" style="72" customWidth="1"/>
    <col min="781" max="1025" width="10.7109375" style="72"/>
    <col min="1026" max="1026" width="12.7109375" style="72" customWidth="1"/>
    <col min="1027" max="1028" width="10.7109375" style="72" customWidth="1"/>
    <col min="1029" max="1029" width="8.28515625" style="72" customWidth="1"/>
    <col min="1030" max="1030" width="7.7109375" style="72" customWidth="1"/>
    <col min="1031" max="1031" width="1.5703125" style="72" customWidth="1"/>
    <col min="1032" max="1032" width="15.7109375" style="72" customWidth="1"/>
    <col min="1033" max="1033" width="1.5703125" style="72" customWidth="1"/>
    <col min="1034" max="1034" width="15.7109375" style="72" customWidth="1"/>
    <col min="1035" max="1035" width="1.5703125" style="72" customWidth="1"/>
    <col min="1036" max="1036" width="18.42578125" style="72" customWidth="1"/>
    <col min="1037" max="1281" width="10.7109375" style="72"/>
    <col min="1282" max="1282" width="12.7109375" style="72" customWidth="1"/>
    <col min="1283" max="1284" width="10.7109375" style="72" customWidth="1"/>
    <col min="1285" max="1285" width="8.28515625" style="72" customWidth="1"/>
    <col min="1286" max="1286" width="7.7109375" style="72" customWidth="1"/>
    <col min="1287" max="1287" width="1.5703125" style="72" customWidth="1"/>
    <col min="1288" max="1288" width="15.7109375" style="72" customWidth="1"/>
    <col min="1289" max="1289" width="1.5703125" style="72" customWidth="1"/>
    <col min="1290" max="1290" width="15.7109375" style="72" customWidth="1"/>
    <col min="1291" max="1291" width="1.5703125" style="72" customWidth="1"/>
    <col min="1292" max="1292" width="18.42578125" style="72" customWidth="1"/>
    <col min="1293" max="1537" width="10.7109375" style="72"/>
    <col min="1538" max="1538" width="12.7109375" style="72" customWidth="1"/>
    <col min="1539" max="1540" width="10.7109375" style="72" customWidth="1"/>
    <col min="1541" max="1541" width="8.28515625" style="72" customWidth="1"/>
    <col min="1542" max="1542" width="7.7109375" style="72" customWidth="1"/>
    <col min="1543" max="1543" width="1.5703125" style="72" customWidth="1"/>
    <col min="1544" max="1544" width="15.7109375" style="72" customWidth="1"/>
    <col min="1545" max="1545" width="1.5703125" style="72" customWidth="1"/>
    <col min="1546" max="1546" width="15.7109375" style="72" customWidth="1"/>
    <col min="1547" max="1547" width="1.5703125" style="72" customWidth="1"/>
    <col min="1548" max="1548" width="18.42578125" style="72" customWidth="1"/>
    <col min="1549" max="1793" width="10.7109375" style="72"/>
    <col min="1794" max="1794" width="12.7109375" style="72" customWidth="1"/>
    <col min="1795" max="1796" width="10.7109375" style="72" customWidth="1"/>
    <col min="1797" max="1797" width="8.28515625" style="72" customWidth="1"/>
    <col min="1798" max="1798" width="7.7109375" style="72" customWidth="1"/>
    <col min="1799" max="1799" width="1.5703125" style="72" customWidth="1"/>
    <col min="1800" max="1800" width="15.7109375" style="72" customWidth="1"/>
    <col min="1801" max="1801" width="1.5703125" style="72" customWidth="1"/>
    <col min="1802" max="1802" width="15.7109375" style="72" customWidth="1"/>
    <col min="1803" max="1803" width="1.5703125" style="72" customWidth="1"/>
    <col min="1804" max="1804" width="18.42578125" style="72" customWidth="1"/>
    <col min="1805" max="2049" width="10.7109375" style="72"/>
    <col min="2050" max="2050" width="12.7109375" style="72" customWidth="1"/>
    <col min="2051" max="2052" width="10.7109375" style="72" customWidth="1"/>
    <col min="2053" max="2053" width="8.28515625" style="72" customWidth="1"/>
    <col min="2054" max="2054" width="7.7109375" style="72" customWidth="1"/>
    <col min="2055" max="2055" width="1.5703125" style="72" customWidth="1"/>
    <col min="2056" max="2056" width="15.7109375" style="72" customWidth="1"/>
    <col min="2057" max="2057" width="1.5703125" style="72" customWidth="1"/>
    <col min="2058" max="2058" width="15.7109375" style="72" customWidth="1"/>
    <col min="2059" max="2059" width="1.5703125" style="72" customWidth="1"/>
    <col min="2060" max="2060" width="18.42578125" style="72" customWidth="1"/>
    <col min="2061" max="2305" width="10.7109375" style="72"/>
    <col min="2306" max="2306" width="12.7109375" style="72" customWidth="1"/>
    <col min="2307" max="2308" width="10.7109375" style="72" customWidth="1"/>
    <col min="2309" max="2309" width="8.28515625" style="72" customWidth="1"/>
    <col min="2310" max="2310" width="7.7109375" style="72" customWidth="1"/>
    <col min="2311" max="2311" width="1.5703125" style="72" customWidth="1"/>
    <col min="2312" max="2312" width="15.7109375" style="72" customWidth="1"/>
    <col min="2313" max="2313" width="1.5703125" style="72" customWidth="1"/>
    <col min="2314" max="2314" width="15.7109375" style="72" customWidth="1"/>
    <col min="2315" max="2315" width="1.5703125" style="72" customWidth="1"/>
    <col min="2316" max="2316" width="18.42578125" style="72" customWidth="1"/>
    <col min="2317" max="2561" width="10.7109375" style="72"/>
    <col min="2562" max="2562" width="12.7109375" style="72" customWidth="1"/>
    <col min="2563" max="2564" width="10.7109375" style="72" customWidth="1"/>
    <col min="2565" max="2565" width="8.28515625" style="72" customWidth="1"/>
    <col min="2566" max="2566" width="7.7109375" style="72" customWidth="1"/>
    <col min="2567" max="2567" width="1.5703125" style="72" customWidth="1"/>
    <col min="2568" max="2568" width="15.7109375" style="72" customWidth="1"/>
    <col min="2569" max="2569" width="1.5703125" style="72" customWidth="1"/>
    <col min="2570" max="2570" width="15.7109375" style="72" customWidth="1"/>
    <col min="2571" max="2571" width="1.5703125" style="72" customWidth="1"/>
    <col min="2572" max="2572" width="18.42578125" style="72" customWidth="1"/>
    <col min="2573" max="2817" width="10.7109375" style="72"/>
    <col min="2818" max="2818" width="12.7109375" style="72" customWidth="1"/>
    <col min="2819" max="2820" width="10.7109375" style="72" customWidth="1"/>
    <col min="2821" max="2821" width="8.28515625" style="72" customWidth="1"/>
    <col min="2822" max="2822" width="7.7109375" style="72" customWidth="1"/>
    <col min="2823" max="2823" width="1.5703125" style="72" customWidth="1"/>
    <col min="2824" max="2824" width="15.7109375" style="72" customWidth="1"/>
    <col min="2825" max="2825" width="1.5703125" style="72" customWidth="1"/>
    <col min="2826" max="2826" width="15.7109375" style="72" customWidth="1"/>
    <col min="2827" max="2827" width="1.5703125" style="72" customWidth="1"/>
    <col min="2828" max="2828" width="18.42578125" style="72" customWidth="1"/>
    <col min="2829" max="3073" width="10.7109375" style="72"/>
    <col min="3074" max="3074" width="12.7109375" style="72" customWidth="1"/>
    <col min="3075" max="3076" width="10.7109375" style="72" customWidth="1"/>
    <col min="3077" max="3077" width="8.28515625" style="72" customWidth="1"/>
    <col min="3078" max="3078" width="7.7109375" style="72" customWidth="1"/>
    <col min="3079" max="3079" width="1.5703125" style="72" customWidth="1"/>
    <col min="3080" max="3080" width="15.7109375" style="72" customWidth="1"/>
    <col min="3081" max="3081" width="1.5703125" style="72" customWidth="1"/>
    <col min="3082" max="3082" width="15.7109375" style="72" customWidth="1"/>
    <col min="3083" max="3083" width="1.5703125" style="72" customWidth="1"/>
    <col min="3084" max="3084" width="18.42578125" style="72" customWidth="1"/>
    <col min="3085" max="3329" width="10.7109375" style="72"/>
    <col min="3330" max="3330" width="12.7109375" style="72" customWidth="1"/>
    <col min="3331" max="3332" width="10.7109375" style="72" customWidth="1"/>
    <col min="3333" max="3333" width="8.28515625" style="72" customWidth="1"/>
    <col min="3334" max="3334" width="7.7109375" style="72" customWidth="1"/>
    <col min="3335" max="3335" width="1.5703125" style="72" customWidth="1"/>
    <col min="3336" max="3336" width="15.7109375" style="72" customWidth="1"/>
    <col min="3337" max="3337" width="1.5703125" style="72" customWidth="1"/>
    <col min="3338" max="3338" width="15.7109375" style="72" customWidth="1"/>
    <col min="3339" max="3339" width="1.5703125" style="72" customWidth="1"/>
    <col min="3340" max="3340" width="18.42578125" style="72" customWidth="1"/>
    <col min="3341" max="3585" width="10.7109375" style="72"/>
    <col min="3586" max="3586" width="12.7109375" style="72" customWidth="1"/>
    <col min="3587" max="3588" width="10.7109375" style="72" customWidth="1"/>
    <col min="3589" max="3589" width="8.28515625" style="72" customWidth="1"/>
    <col min="3590" max="3590" width="7.7109375" style="72" customWidth="1"/>
    <col min="3591" max="3591" width="1.5703125" style="72" customWidth="1"/>
    <col min="3592" max="3592" width="15.7109375" style="72" customWidth="1"/>
    <col min="3593" max="3593" width="1.5703125" style="72" customWidth="1"/>
    <col min="3594" max="3594" width="15.7109375" style="72" customWidth="1"/>
    <col min="3595" max="3595" width="1.5703125" style="72" customWidth="1"/>
    <col min="3596" max="3596" width="18.42578125" style="72" customWidth="1"/>
    <col min="3597" max="3841" width="10.7109375" style="72"/>
    <col min="3842" max="3842" width="12.7109375" style="72" customWidth="1"/>
    <col min="3843" max="3844" width="10.7109375" style="72" customWidth="1"/>
    <col min="3845" max="3845" width="8.28515625" style="72" customWidth="1"/>
    <col min="3846" max="3846" width="7.7109375" style="72" customWidth="1"/>
    <col min="3847" max="3847" width="1.5703125" style="72" customWidth="1"/>
    <col min="3848" max="3848" width="15.7109375" style="72" customWidth="1"/>
    <col min="3849" max="3849" width="1.5703125" style="72" customWidth="1"/>
    <col min="3850" max="3850" width="15.7109375" style="72" customWidth="1"/>
    <col min="3851" max="3851" width="1.5703125" style="72" customWidth="1"/>
    <col min="3852" max="3852" width="18.42578125" style="72" customWidth="1"/>
    <col min="3853" max="4097" width="10.7109375" style="72"/>
    <col min="4098" max="4098" width="12.7109375" style="72" customWidth="1"/>
    <col min="4099" max="4100" width="10.7109375" style="72" customWidth="1"/>
    <col min="4101" max="4101" width="8.28515625" style="72" customWidth="1"/>
    <col min="4102" max="4102" width="7.7109375" style="72" customWidth="1"/>
    <col min="4103" max="4103" width="1.5703125" style="72" customWidth="1"/>
    <col min="4104" max="4104" width="15.7109375" style="72" customWidth="1"/>
    <col min="4105" max="4105" width="1.5703125" style="72" customWidth="1"/>
    <col min="4106" max="4106" width="15.7109375" style="72" customWidth="1"/>
    <col min="4107" max="4107" width="1.5703125" style="72" customWidth="1"/>
    <col min="4108" max="4108" width="18.42578125" style="72" customWidth="1"/>
    <col min="4109" max="4353" width="10.7109375" style="72"/>
    <col min="4354" max="4354" width="12.7109375" style="72" customWidth="1"/>
    <col min="4355" max="4356" width="10.7109375" style="72" customWidth="1"/>
    <col min="4357" max="4357" width="8.28515625" style="72" customWidth="1"/>
    <col min="4358" max="4358" width="7.7109375" style="72" customWidth="1"/>
    <col min="4359" max="4359" width="1.5703125" style="72" customWidth="1"/>
    <col min="4360" max="4360" width="15.7109375" style="72" customWidth="1"/>
    <col min="4361" max="4361" width="1.5703125" style="72" customWidth="1"/>
    <col min="4362" max="4362" width="15.7109375" style="72" customWidth="1"/>
    <col min="4363" max="4363" width="1.5703125" style="72" customWidth="1"/>
    <col min="4364" max="4364" width="18.42578125" style="72" customWidth="1"/>
    <col min="4365" max="4609" width="10.7109375" style="72"/>
    <col min="4610" max="4610" width="12.7109375" style="72" customWidth="1"/>
    <col min="4611" max="4612" width="10.7109375" style="72" customWidth="1"/>
    <col min="4613" max="4613" width="8.28515625" style="72" customWidth="1"/>
    <col min="4614" max="4614" width="7.7109375" style="72" customWidth="1"/>
    <col min="4615" max="4615" width="1.5703125" style="72" customWidth="1"/>
    <col min="4616" max="4616" width="15.7109375" style="72" customWidth="1"/>
    <col min="4617" max="4617" width="1.5703125" style="72" customWidth="1"/>
    <col min="4618" max="4618" width="15.7109375" style="72" customWidth="1"/>
    <col min="4619" max="4619" width="1.5703125" style="72" customWidth="1"/>
    <col min="4620" max="4620" width="18.42578125" style="72" customWidth="1"/>
    <col min="4621" max="4865" width="10.7109375" style="72"/>
    <col min="4866" max="4866" width="12.7109375" style="72" customWidth="1"/>
    <col min="4867" max="4868" width="10.7109375" style="72" customWidth="1"/>
    <col min="4869" max="4869" width="8.28515625" style="72" customWidth="1"/>
    <col min="4870" max="4870" width="7.7109375" style="72" customWidth="1"/>
    <col min="4871" max="4871" width="1.5703125" style="72" customWidth="1"/>
    <col min="4872" max="4872" width="15.7109375" style="72" customWidth="1"/>
    <col min="4873" max="4873" width="1.5703125" style="72" customWidth="1"/>
    <col min="4874" max="4874" width="15.7109375" style="72" customWidth="1"/>
    <col min="4875" max="4875" width="1.5703125" style="72" customWidth="1"/>
    <col min="4876" max="4876" width="18.42578125" style="72" customWidth="1"/>
    <col min="4877" max="5121" width="10.7109375" style="72"/>
    <col min="5122" max="5122" width="12.7109375" style="72" customWidth="1"/>
    <col min="5123" max="5124" width="10.7109375" style="72" customWidth="1"/>
    <col min="5125" max="5125" width="8.28515625" style="72" customWidth="1"/>
    <col min="5126" max="5126" width="7.7109375" style="72" customWidth="1"/>
    <col min="5127" max="5127" width="1.5703125" style="72" customWidth="1"/>
    <col min="5128" max="5128" width="15.7109375" style="72" customWidth="1"/>
    <col min="5129" max="5129" width="1.5703125" style="72" customWidth="1"/>
    <col min="5130" max="5130" width="15.7109375" style="72" customWidth="1"/>
    <col min="5131" max="5131" width="1.5703125" style="72" customWidth="1"/>
    <col min="5132" max="5132" width="18.42578125" style="72" customWidth="1"/>
    <col min="5133" max="5377" width="10.7109375" style="72"/>
    <col min="5378" max="5378" width="12.7109375" style="72" customWidth="1"/>
    <col min="5379" max="5380" width="10.7109375" style="72" customWidth="1"/>
    <col min="5381" max="5381" width="8.28515625" style="72" customWidth="1"/>
    <col min="5382" max="5382" width="7.7109375" style="72" customWidth="1"/>
    <col min="5383" max="5383" width="1.5703125" style="72" customWidth="1"/>
    <col min="5384" max="5384" width="15.7109375" style="72" customWidth="1"/>
    <col min="5385" max="5385" width="1.5703125" style="72" customWidth="1"/>
    <col min="5386" max="5386" width="15.7109375" style="72" customWidth="1"/>
    <col min="5387" max="5387" width="1.5703125" style="72" customWidth="1"/>
    <col min="5388" max="5388" width="18.42578125" style="72" customWidth="1"/>
    <col min="5389" max="5633" width="10.7109375" style="72"/>
    <col min="5634" max="5634" width="12.7109375" style="72" customWidth="1"/>
    <col min="5635" max="5636" width="10.7109375" style="72" customWidth="1"/>
    <col min="5637" max="5637" width="8.28515625" style="72" customWidth="1"/>
    <col min="5638" max="5638" width="7.7109375" style="72" customWidth="1"/>
    <col min="5639" max="5639" width="1.5703125" style="72" customWidth="1"/>
    <col min="5640" max="5640" width="15.7109375" style="72" customWidth="1"/>
    <col min="5641" max="5641" width="1.5703125" style="72" customWidth="1"/>
    <col min="5642" max="5642" width="15.7109375" style="72" customWidth="1"/>
    <col min="5643" max="5643" width="1.5703125" style="72" customWidth="1"/>
    <col min="5644" max="5644" width="18.42578125" style="72" customWidth="1"/>
    <col min="5645" max="5889" width="10.7109375" style="72"/>
    <col min="5890" max="5890" width="12.7109375" style="72" customWidth="1"/>
    <col min="5891" max="5892" width="10.7109375" style="72" customWidth="1"/>
    <col min="5893" max="5893" width="8.28515625" style="72" customWidth="1"/>
    <col min="5894" max="5894" width="7.7109375" style="72" customWidth="1"/>
    <col min="5895" max="5895" width="1.5703125" style="72" customWidth="1"/>
    <col min="5896" max="5896" width="15.7109375" style="72" customWidth="1"/>
    <col min="5897" max="5897" width="1.5703125" style="72" customWidth="1"/>
    <col min="5898" max="5898" width="15.7109375" style="72" customWidth="1"/>
    <col min="5899" max="5899" width="1.5703125" style="72" customWidth="1"/>
    <col min="5900" max="5900" width="18.42578125" style="72" customWidth="1"/>
    <col min="5901" max="6145" width="10.7109375" style="72"/>
    <col min="6146" max="6146" width="12.7109375" style="72" customWidth="1"/>
    <col min="6147" max="6148" width="10.7109375" style="72" customWidth="1"/>
    <col min="6149" max="6149" width="8.28515625" style="72" customWidth="1"/>
    <col min="6150" max="6150" width="7.7109375" style="72" customWidth="1"/>
    <col min="6151" max="6151" width="1.5703125" style="72" customWidth="1"/>
    <col min="6152" max="6152" width="15.7109375" style="72" customWidth="1"/>
    <col min="6153" max="6153" width="1.5703125" style="72" customWidth="1"/>
    <col min="6154" max="6154" width="15.7109375" style="72" customWidth="1"/>
    <col min="6155" max="6155" width="1.5703125" style="72" customWidth="1"/>
    <col min="6156" max="6156" width="18.42578125" style="72" customWidth="1"/>
    <col min="6157" max="6401" width="10.7109375" style="72"/>
    <col min="6402" max="6402" width="12.7109375" style="72" customWidth="1"/>
    <col min="6403" max="6404" width="10.7109375" style="72" customWidth="1"/>
    <col min="6405" max="6405" width="8.28515625" style="72" customWidth="1"/>
    <col min="6406" max="6406" width="7.7109375" style="72" customWidth="1"/>
    <col min="6407" max="6407" width="1.5703125" style="72" customWidth="1"/>
    <col min="6408" max="6408" width="15.7109375" style="72" customWidth="1"/>
    <col min="6409" max="6409" width="1.5703125" style="72" customWidth="1"/>
    <col min="6410" max="6410" width="15.7109375" style="72" customWidth="1"/>
    <col min="6411" max="6411" width="1.5703125" style="72" customWidth="1"/>
    <col min="6412" max="6412" width="18.42578125" style="72" customWidth="1"/>
    <col min="6413" max="6657" width="10.7109375" style="72"/>
    <col min="6658" max="6658" width="12.7109375" style="72" customWidth="1"/>
    <col min="6659" max="6660" width="10.7109375" style="72" customWidth="1"/>
    <col min="6661" max="6661" width="8.28515625" style="72" customWidth="1"/>
    <col min="6662" max="6662" width="7.7109375" style="72" customWidth="1"/>
    <col min="6663" max="6663" width="1.5703125" style="72" customWidth="1"/>
    <col min="6664" max="6664" width="15.7109375" style="72" customWidth="1"/>
    <col min="6665" max="6665" width="1.5703125" style="72" customWidth="1"/>
    <col min="6666" max="6666" width="15.7109375" style="72" customWidth="1"/>
    <col min="6667" max="6667" width="1.5703125" style="72" customWidth="1"/>
    <col min="6668" max="6668" width="18.42578125" style="72" customWidth="1"/>
    <col min="6669" max="6913" width="10.7109375" style="72"/>
    <col min="6914" max="6914" width="12.7109375" style="72" customWidth="1"/>
    <col min="6915" max="6916" width="10.7109375" style="72" customWidth="1"/>
    <col min="6917" max="6917" width="8.28515625" style="72" customWidth="1"/>
    <col min="6918" max="6918" width="7.7109375" style="72" customWidth="1"/>
    <col min="6919" max="6919" width="1.5703125" style="72" customWidth="1"/>
    <col min="6920" max="6920" width="15.7109375" style="72" customWidth="1"/>
    <col min="6921" max="6921" width="1.5703125" style="72" customWidth="1"/>
    <col min="6922" max="6922" width="15.7109375" style="72" customWidth="1"/>
    <col min="6923" max="6923" width="1.5703125" style="72" customWidth="1"/>
    <col min="6924" max="6924" width="18.42578125" style="72" customWidth="1"/>
    <col min="6925" max="7169" width="10.7109375" style="72"/>
    <col min="7170" max="7170" width="12.7109375" style="72" customWidth="1"/>
    <col min="7171" max="7172" width="10.7109375" style="72" customWidth="1"/>
    <col min="7173" max="7173" width="8.28515625" style="72" customWidth="1"/>
    <col min="7174" max="7174" width="7.7109375" style="72" customWidth="1"/>
    <col min="7175" max="7175" width="1.5703125" style="72" customWidth="1"/>
    <col min="7176" max="7176" width="15.7109375" style="72" customWidth="1"/>
    <col min="7177" max="7177" width="1.5703125" style="72" customWidth="1"/>
    <col min="7178" max="7178" width="15.7109375" style="72" customWidth="1"/>
    <col min="7179" max="7179" width="1.5703125" style="72" customWidth="1"/>
    <col min="7180" max="7180" width="18.42578125" style="72" customWidth="1"/>
    <col min="7181" max="7425" width="10.7109375" style="72"/>
    <col min="7426" max="7426" width="12.7109375" style="72" customWidth="1"/>
    <col min="7427" max="7428" width="10.7109375" style="72" customWidth="1"/>
    <col min="7429" max="7429" width="8.28515625" style="72" customWidth="1"/>
    <col min="7430" max="7430" width="7.7109375" style="72" customWidth="1"/>
    <col min="7431" max="7431" width="1.5703125" style="72" customWidth="1"/>
    <col min="7432" max="7432" width="15.7109375" style="72" customWidth="1"/>
    <col min="7433" max="7433" width="1.5703125" style="72" customWidth="1"/>
    <col min="7434" max="7434" width="15.7109375" style="72" customWidth="1"/>
    <col min="7435" max="7435" width="1.5703125" style="72" customWidth="1"/>
    <col min="7436" max="7436" width="18.42578125" style="72" customWidth="1"/>
    <col min="7437" max="7681" width="10.7109375" style="72"/>
    <col min="7682" max="7682" width="12.7109375" style="72" customWidth="1"/>
    <col min="7683" max="7684" width="10.7109375" style="72" customWidth="1"/>
    <col min="7685" max="7685" width="8.28515625" style="72" customWidth="1"/>
    <col min="7686" max="7686" width="7.7109375" style="72" customWidth="1"/>
    <col min="7687" max="7687" width="1.5703125" style="72" customWidth="1"/>
    <col min="7688" max="7688" width="15.7109375" style="72" customWidth="1"/>
    <col min="7689" max="7689" width="1.5703125" style="72" customWidth="1"/>
    <col min="7690" max="7690" width="15.7109375" style="72" customWidth="1"/>
    <col min="7691" max="7691" width="1.5703125" style="72" customWidth="1"/>
    <col min="7692" max="7692" width="18.42578125" style="72" customWidth="1"/>
    <col min="7693" max="7937" width="10.7109375" style="72"/>
    <col min="7938" max="7938" width="12.7109375" style="72" customWidth="1"/>
    <col min="7939" max="7940" width="10.7109375" style="72" customWidth="1"/>
    <col min="7941" max="7941" width="8.28515625" style="72" customWidth="1"/>
    <col min="7942" max="7942" width="7.7109375" style="72" customWidth="1"/>
    <col min="7943" max="7943" width="1.5703125" style="72" customWidth="1"/>
    <col min="7944" max="7944" width="15.7109375" style="72" customWidth="1"/>
    <col min="7945" max="7945" width="1.5703125" style="72" customWidth="1"/>
    <col min="7946" max="7946" width="15.7109375" style="72" customWidth="1"/>
    <col min="7947" max="7947" width="1.5703125" style="72" customWidth="1"/>
    <col min="7948" max="7948" width="18.42578125" style="72" customWidth="1"/>
    <col min="7949" max="8193" width="10.7109375" style="72"/>
    <col min="8194" max="8194" width="12.7109375" style="72" customWidth="1"/>
    <col min="8195" max="8196" width="10.7109375" style="72" customWidth="1"/>
    <col min="8197" max="8197" width="8.28515625" style="72" customWidth="1"/>
    <col min="8198" max="8198" width="7.7109375" style="72" customWidth="1"/>
    <col min="8199" max="8199" width="1.5703125" style="72" customWidth="1"/>
    <col min="8200" max="8200" width="15.7109375" style="72" customWidth="1"/>
    <col min="8201" max="8201" width="1.5703125" style="72" customWidth="1"/>
    <col min="8202" max="8202" width="15.7109375" style="72" customWidth="1"/>
    <col min="8203" max="8203" width="1.5703125" style="72" customWidth="1"/>
    <col min="8204" max="8204" width="18.42578125" style="72" customWidth="1"/>
    <col min="8205" max="8449" width="10.7109375" style="72"/>
    <col min="8450" max="8450" width="12.7109375" style="72" customWidth="1"/>
    <col min="8451" max="8452" width="10.7109375" style="72" customWidth="1"/>
    <col min="8453" max="8453" width="8.28515625" style="72" customWidth="1"/>
    <col min="8454" max="8454" width="7.7109375" style="72" customWidth="1"/>
    <col min="8455" max="8455" width="1.5703125" style="72" customWidth="1"/>
    <col min="8456" max="8456" width="15.7109375" style="72" customWidth="1"/>
    <col min="8457" max="8457" width="1.5703125" style="72" customWidth="1"/>
    <col min="8458" max="8458" width="15.7109375" style="72" customWidth="1"/>
    <col min="8459" max="8459" width="1.5703125" style="72" customWidth="1"/>
    <col min="8460" max="8460" width="18.42578125" style="72" customWidth="1"/>
    <col min="8461" max="8705" width="10.7109375" style="72"/>
    <col min="8706" max="8706" width="12.7109375" style="72" customWidth="1"/>
    <col min="8707" max="8708" width="10.7109375" style="72" customWidth="1"/>
    <col min="8709" max="8709" width="8.28515625" style="72" customWidth="1"/>
    <col min="8710" max="8710" width="7.7109375" style="72" customWidth="1"/>
    <col min="8711" max="8711" width="1.5703125" style="72" customWidth="1"/>
    <col min="8712" max="8712" width="15.7109375" style="72" customWidth="1"/>
    <col min="8713" max="8713" width="1.5703125" style="72" customWidth="1"/>
    <col min="8714" max="8714" width="15.7109375" style="72" customWidth="1"/>
    <col min="8715" max="8715" width="1.5703125" style="72" customWidth="1"/>
    <col min="8716" max="8716" width="18.42578125" style="72" customWidth="1"/>
    <col min="8717" max="8961" width="10.7109375" style="72"/>
    <col min="8962" max="8962" width="12.7109375" style="72" customWidth="1"/>
    <col min="8963" max="8964" width="10.7109375" style="72" customWidth="1"/>
    <col min="8965" max="8965" width="8.28515625" style="72" customWidth="1"/>
    <col min="8966" max="8966" width="7.7109375" style="72" customWidth="1"/>
    <col min="8967" max="8967" width="1.5703125" style="72" customWidth="1"/>
    <col min="8968" max="8968" width="15.7109375" style="72" customWidth="1"/>
    <col min="8969" max="8969" width="1.5703125" style="72" customWidth="1"/>
    <col min="8970" max="8970" width="15.7109375" style="72" customWidth="1"/>
    <col min="8971" max="8971" width="1.5703125" style="72" customWidth="1"/>
    <col min="8972" max="8972" width="18.42578125" style="72" customWidth="1"/>
    <col min="8973" max="9217" width="10.7109375" style="72"/>
    <col min="9218" max="9218" width="12.7109375" style="72" customWidth="1"/>
    <col min="9219" max="9220" width="10.7109375" style="72" customWidth="1"/>
    <col min="9221" max="9221" width="8.28515625" style="72" customWidth="1"/>
    <col min="9222" max="9222" width="7.7109375" style="72" customWidth="1"/>
    <col min="9223" max="9223" width="1.5703125" style="72" customWidth="1"/>
    <col min="9224" max="9224" width="15.7109375" style="72" customWidth="1"/>
    <col min="9225" max="9225" width="1.5703125" style="72" customWidth="1"/>
    <col min="9226" max="9226" width="15.7109375" style="72" customWidth="1"/>
    <col min="9227" max="9227" width="1.5703125" style="72" customWidth="1"/>
    <col min="9228" max="9228" width="18.42578125" style="72" customWidth="1"/>
    <col min="9229" max="9473" width="10.7109375" style="72"/>
    <col min="9474" max="9474" width="12.7109375" style="72" customWidth="1"/>
    <col min="9475" max="9476" width="10.7109375" style="72" customWidth="1"/>
    <col min="9477" max="9477" width="8.28515625" style="72" customWidth="1"/>
    <col min="9478" max="9478" width="7.7109375" style="72" customWidth="1"/>
    <col min="9479" max="9479" width="1.5703125" style="72" customWidth="1"/>
    <col min="9480" max="9480" width="15.7109375" style="72" customWidth="1"/>
    <col min="9481" max="9481" width="1.5703125" style="72" customWidth="1"/>
    <col min="9482" max="9482" width="15.7109375" style="72" customWidth="1"/>
    <col min="9483" max="9483" width="1.5703125" style="72" customWidth="1"/>
    <col min="9484" max="9484" width="18.42578125" style="72" customWidth="1"/>
    <col min="9485" max="9729" width="10.7109375" style="72"/>
    <col min="9730" max="9730" width="12.7109375" style="72" customWidth="1"/>
    <col min="9731" max="9732" width="10.7109375" style="72" customWidth="1"/>
    <col min="9733" max="9733" width="8.28515625" style="72" customWidth="1"/>
    <col min="9734" max="9734" width="7.7109375" style="72" customWidth="1"/>
    <col min="9735" max="9735" width="1.5703125" style="72" customWidth="1"/>
    <col min="9736" max="9736" width="15.7109375" style="72" customWidth="1"/>
    <col min="9737" max="9737" width="1.5703125" style="72" customWidth="1"/>
    <col min="9738" max="9738" width="15.7109375" style="72" customWidth="1"/>
    <col min="9739" max="9739" width="1.5703125" style="72" customWidth="1"/>
    <col min="9740" max="9740" width="18.42578125" style="72" customWidth="1"/>
    <col min="9741" max="9985" width="10.7109375" style="72"/>
    <col min="9986" max="9986" width="12.7109375" style="72" customWidth="1"/>
    <col min="9987" max="9988" width="10.7109375" style="72" customWidth="1"/>
    <col min="9989" max="9989" width="8.28515625" style="72" customWidth="1"/>
    <col min="9990" max="9990" width="7.7109375" style="72" customWidth="1"/>
    <col min="9991" max="9991" width="1.5703125" style="72" customWidth="1"/>
    <col min="9992" max="9992" width="15.7109375" style="72" customWidth="1"/>
    <col min="9993" max="9993" width="1.5703125" style="72" customWidth="1"/>
    <col min="9994" max="9994" width="15.7109375" style="72" customWidth="1"/>
    <col min="9995" max="9995" width="1.5703125" style="72" customWidth="1"/>
    <col min="9996" max="9996" width="18.42578125" style="72" customWidth="1"/>
    <col min="9997" max="10241" width="10.7109375" style="72"/>
    <col min="10242" max="10242" width="12.7109375" style="72" customWidth="1"/>
    <col min="10243" max="10244" width="10.7109375" style="72" customWidth="1"/>
    <col min="10245" max="10245" width="8.28515625" style="72" customWidth="1"/>
    <col min="10246" max="10246" width="7.7109375" style="72" customWidth="1"/>
    <col min="10247" max="10247" width="1.5703125" style="72" customWidth="1"/>
    <col min="10248" max="10248" width="15.7109375" style="72" customWidth="1"/>
    <col min="10249" max="10249" width="1.5703125" style="72" customWidth="1"/>
    <col min="10250" max="10250" width="15.7109375" style="72" customWidth="1"/>
    <col min="10251" max="10251" width="1.5703125" style="72" customWidth="1"/>
    <col min="10252" max="10252" width="18.42578125" style="72" customWidth="1"/>
    <col min="10253" max="10497" width="10.7109375" style="72"/>
    <col min="10498" max="10498" width="12.7109375" style="72" customWidth="1"/>
    <col min="10499" max="10500" width="10.7109375" style="72" customWidth="1"/>
    <col min="10501" max="10501" width="8.28515625" style="72" customWidth="1"/>
    <col min="10502" max="10502" width="7.7109375" style="72" customWidth="1"/>
    <col min="10503" max="10503" width="1.5703125" style="72" customWidth="1"/>
    <col min="10504" max="10504" width="15.7109375" style="72" customWidth="1"/>
    <col min="10505" max="10505" width="1.5703125" style="72" customWidth="1"/>
    <col min="10506" max="10506" width="15.7109375" style="72" customWidth="1"/>
    <col min="10507" max="10507" width="1.5703125" style="72" customWidth="1"/>
    <col min="10508" max="10508" width="18.42578125" style="72" customWidth="1"/>
    <col min="10509" max="10753" width="10.7109375" style="72"/>
    <col min="10754" max="10754" width="12.7109375" style="72" customWidth="1"/>
    <col min="10755" max="10756" width="10.7109375" style="72" customWidth="1"/>
    <col min="10757" max="10757" width="8.28515625" style="72" customWidth="1"/>
    <col min="10758" max="10758" width="7.7109375" style="72" customWidth="1"/>
    <col min="10759" max="10759" width="1.5703125" style="72" customWidth="1"/>
    <col min="10760" max="10760" width="15.7109375" style="72" customWidth="1"/>
    <col min="10761" max="10761" width="1.5703125" style="72" customWidth="1"/>
    <col min="10762" max="10762" width="15.7109375" style="72" customWidth="1"/>
    <col min="10763" max="10763" width="1.5703125" style="72" customWidth="1"/>
    <col min="10764" max="10764" width="18.42578125" style="72" customWidth="1"/>
    <col min="10765" max="11009" width="10.7109375" style="72"/>
    <col min="11010" max="11010" width="12.7109375" style="72" customWidth="1"/>
    <col min="11011" max="11012" width="10.7109375" style="72" customWidth="1"/>
    <col min="11013" max="11013" width="8.28515625" style="72" customWidth="1"/>
    <col min="11014" max="11014" width="7.7109375" style="72" customWidth="1"/>
    <col min="11015" max="11015" width="1.5703125" style="72" customWidth="1"/>
    <col min="11016" max="11016" width="15.7109375" style="72" customWidth="1"/>
    <col min="11017" max="11017" width="1.5703125" style="72" customWidth="1"/>
    <col min="11018" max="11018" width="15.7109375" style="72" customWidth="1"/>
    <col min="11019" max="11019" width="1.5703125" style="72" customWidth="1"/>
    <col min="11020" max="11020" width="18.42578125" style="72" customWidth="1"/>
    <col min="11021" max="11265" width="10.7109375" style="72"/>
    <col min="11266" max="11266" width="12.7109375" style="72" customWidth="1"/>
    <col min="11267" max="11268" width="10.7109375" style="72" customWidth="1"/>
    <col min="11269" max="11269" width="8.28515625" style="72" customWidth="1"/>
    <col min="11270" max="11270" width="7.7109375" style="72" customWidth="1"/>
    <col min="11271" max="11271" width="1.5703125" style="72" customWidth="1"/>
    <col min="11272" max="11272" width="15.7109375" style="72" customWidth="1"/>
    <col min="11273" max="11273" width="1.5703125" style="72" customWidth="1"/>
    <col min="11274" max="11274" width="15.7109375" style="72" customWidth="1"/>
    <col min="11275" max="11275" width="1.5703125" style="72" customWidth="1"/>
    <col min="11276" max="11276" width="18.42578125" style="72" customWidth="1"/>
    <col min="11277" max="11521" width="10.7109375" style="72"/>
    <col min="11522" max="11522" width="12.7109375" style="72" customWidth="1"/>
    <col min="11523" max="11524" width="10.7109375" style="72" customWidth="1"/>
    <col min="11525" max="11525" width="8.28515625" style="72" customWidth="1"/>
    <col min="11526" max="11526" width="7.7109375" style="72" customWidth="1"/>
    <col min="11527" max="11527" width="1.5703125" style="72" customWidth="1"/>
    <col min="11528" max="11528" width="15.7109375" style="72" customWidth="1"/>
    <col min="11529" max="11529" width="1.5703125" style="72" customWidth="1"/>
    <col min="11530" max="11530" width="15.7109375" style="72" customWidth="1"/>
    <col min="11531" max="11531" width="1.5703125" style="72" customWidth="1"/>
    <col min="11532" max="11532" width="18.42578125" style="72" customWidth="1"/>
    <col min="11533" max="11777" width="10.7109375" style="72"/>
    <col min="11778" max="11778" width="12.7109375" style="72" customWidth="1"/>
    <col min="11779" max="11780" width="10.7109375" style="72" customWidth="1"/>
    <col min="11781" max="11781" width="8.28515625" style="72" customWidth="1"/>
    <col min="11782" max="11782" width="7.7109375" style="72" customWidth="1"/>
    <col min="11783" max="11783" width="1.5703125" style="72" customWidth="1"/>
    <col min="11784" max="11784" width="15.7109375" style="72" customWidth="1"/>
    <col min="11785" max="11785" width="1.5703125" style="72" customWidth="1"/>
    <col min="11786" max="11786" width="15.7109375" style="72" customWidth="1"/>
    <col min="11787" max="11787" width="1.5703125" style="72" customWidth="1"/>
    <col min="11788" max="11788" width="18.42578125" style="72" customWidth="1"/>
    <col min="11789" max="12033" width="10.7109375" style="72"/>
    <col min="12034" max="12034" width="12.7109375" style="72" customWidth="1"/>
    <col min="12035" max="12036" width="10.7109375" style="72" customWidth="1"/>
    <col min="12037" max="12037" width="8.28515625" style="72" customWidth="1"/>
    <col min="12038" max="12038" width="7.7109375" style="72" customWidth="1"/>
    <col min="12039" max="12039" width="1.5703125" style="72" customWidth="1"/>
    <col min="12040" max="12040" width="15.7109375" style="72" customWidth="1"/>
    <col min="12041" max="12041" width="1.5703125" style="72" customWidth="1"/>
    <col min="12042" max="12042" width="15.7109375" style="72" customWidth="1"/>
    <col min="12043" max="12043" width="1.5703125" style="72" customWidth="1"/>
    <col min="12044" max="12044" width="18.42578125" style="72" customWidth="1"/>
    <col min="12045" max="12289" width="10.7109375" style="72"/>
    <col min="12290" max="12290" width="12.7109375" style="72" customWidth="1"/>
    <col min="12291" max="12292" width="10.7109375" style="72" customWidth="1"/>
    <col min="12293" max="12293" width="8.28515625" style="72" customWidth="1"/>
    <col min="12294" max="12294" width="7.7109375" style="72" customWidth="1"/>
    <col min="12295" max="12295" width="1.5703125" style="72" customWidth="1"/>
    <col min="12296" max="12296" width="15.7109375" style="72" customWidth="1"/>
    <col min="12297" max="12297" width="1.5703125" style="72" customWidth="1"/>
    <col min="12298" max="12298" width="15.7109375" style="72" customWidth="1"/>
    <col min="12299" max="12299" width="1.5703125" style="72" customWidth="1"/>
    <col min="12300" max="12300" width="18.42578125" style="72" customWidth="1"/>
    <col min="12301" max="12545" width="10.7109375" style="72"/>
    <col min="12546" max="12546" width="12.7109375" style="72" customWidth="1"/>
    <col min="12547" max="12548" width="10.7109375" style="72" customWidth="1"/>
    <col min="12549" max="12549" width="8.28515625" style="72" customWidth="1"/>
    <col min="12550" max="12550" width="7.7109375" style="72" customWidth="1"/>
    <col min="12551" max="12551" width="1.5703125" style="72" customWidth="1"/>
    <col min="12552" max="12552" width="15.7109375" style="72" customWidth="1"/>
    <col min="12553" max="12553" width="1.5703125" style="72" customWidth="1"/>
    <col min="12554" max="12554" width="15.7109375" style="72" customWidth="1"/>
    <col min="12555" max="12555" width="1.5703125" style="72" customWidth="1"/>
    <col min="12556" max="12556" width="18.42578125" style="72" customWidth="1"/>
    <col min="12557" max="12801" width="10.7109375" style="72"/>
    <col min="12802" max="12802" width="12.7109375" style="72" customWidth="1"/>
    <col min="12803" max="12804" width="10.7109375" style="72" customWidth="1"/>
    <col min="12805" max="12805" width="8.28515625" style="72" customWidth="1"/>
    <col min="12806" max="12806" width="7.7109375" style="72" customWidth="1"/>
    <col min="12807" max="12807" width="1.5703125" style="72" customWidth="1"/>
    <col min="12808" max="12808" width="15.7109375" style="72" customWidth="1"/>
    <col min="12809" max="12809" width="1.5703125" style="72" customWidth="1"/>
    <col min="12810" max="12810" width="15.7109375" style="72" customWidth="1"/>
    <col min="12811" max="12811" width="1.5703125" style="72" customWidth="1"/>
    <col min="12812" max="12812" width="18.42578125" style="72" customWidth="1"/>
    <col min="12813" max="13057" width="10.7109375" style="72"/>
    <col min="13058" max="13058" width="12.7109375" style="72" customWidth="1"/>
    <col min="13059" max="13060" width="10.7109375" style="72" customWidth="1"/>
    <col min="13061" max="13061" width="8.28515625" style="72" customWidth="1"/>
    <col min="13062" max="13062" width="7.7109375" style="72" customWidth="1"/>
    <col min="13063" max="13063" width="1.5703125" style="72" customWidth="1"/>
    <col min="13064" max="13064" width="15.7109375" style="72" customWidth="1"/>
    <col min="13065" max="13065" width="1.5703125" style="72" customWidth="1"/>
    <col min="13066" max="13066" width="15.7109375" style="72" customWidth="1"/>
    <col min="13067" max="13067" width="1.5703125" style="72" customWidth="1"/>
    <col min="13068" max="13068" width="18.42578125" style="72" customWidth="1"/>
    <col min="13069" max="13313" width="10.7109375" style="72"/>
    <col min="13314" max="13314" width="12.7109375" style="72" customWidth="1"/>
    <col min="13315" max="13316" width="10.7109375" style="72" customWidth="1"/>
    <col min="13317" max="13317" width="8.28515625" style="72" customWidth="1"/>
    <col min="13318" max="13318" width="7.7109375" style="72" customWidth="1"/>
    <col min="13319" max="13319" width="1.5703125" style="72" customWidth="1"/>
    <col min="13320" max="13320" width="15.7109375" style="72" customWidth="1"/>
    <col min="13321" max="13321" width="1.5703125" style="72" customWidth="1"/>
    <col min="13322" max="13322" width="15.7109375" style="72" customWidth="1"/>
    <col min="13323" max="13323" width="1.5703125" style="72" customWidth="1"/>
    <col min="13324" max="13324" width="18.42578125" style="72" customWidth="1"/>
    <col min="13325" max="13569" width="10.7109375" style="72"/>
    <col min="13570" max="13570" width="12.7109375" style="72" customWidth="1"/>
    <col min="13571" max="13572" width="10.7109375" style="72" customWidth="1"/>
    <col min="13573" max="13573" width="8.28515625" style="72" customWidth="1"/>
    <col min="13574" max="13574" width="7.7109375" style="72" customWidth="1"/>
    <col min="13575" max="13575" width="1.5703125" style="72" customWidth="1"/>
    <col min="13576" max="13576" width="15.7109375" style="72" customWidth="1"/>
    <col min="13577" max="13577" width="1.5703125" style="72" customWidth="1"/>
    <col min="13578" max="13578" width="15.7109375" style="72" customWidth="1"/>
    <col min="13579" max="13579" width="1.5703125" style="72" customWidth="1"/>
    <col min="13580" max="13580" width="18.42578125" style="72" customWidth="1"/>
    <col min="13581" max="13825" width="10.7109375" style="72"/>
    <col min="13826" max="13826" width="12.7109375" style="72" customWidth="1"/>
    <col min="13827" max="13828" width="10.7109375" style="72" customWidth="1"/>
    <col min="13829" max="13829" width="8.28515625" style="72" customWidth="1"/>
    <col min="13830" max="13830" width="7.7109375" style="72" customWidth="1"/>
    <col min="13831" max="13831" width="1.5703125" style="72" customWidth="1"/>
    <col min="13832" max="13832" width="15.7109375" style="72" customWidth="1"/>
    <col min="13833" max="13833" width="1.5703125" style="72" customWidth="1"/>
    <col min="13834" max="13834" width="15.7109375" style="72" customWidth="1"/>
    <col min="13835" max="13835" width="1.5703125" style="72" customWidth="1"/>
    <col min="13836" max="13836" width="18.42578125" style="72" customWidth="1"/>
    <col min="13837" max="14081" width="10.7109375" style="72"/>
    <col min="14082" max="14082" width="12.7109375" style="72" customWidth="1"/>
    <col min="14083" max="14084" width="10.7109375" style="72" customWidth="1"/>
    <col min="14085" max="14085" width="8.28515625" style="72" customWidth="1"/>
    <col min="14086" max="14086" width="7.7109375" style="72" customWidth="1"/>
    <col min="14087" max="14087" width="1.5703125" style="72" customWidth="1"/>
    <col min="14088" max="14088" width="15.7109375" style="72" customWidth="1"/>
    <col min="14089" max="14089" width="1.5703125" style="72" customWidth="1"/>
    <col min="14090" max="14090" width="15.7109375" style="72" customWidth="1"/>
    <col min="14091" max="14091" width="1.5703125" style="72" customWidth="1"/>
    <col min="14092" max="14092" width="18.42578125" style="72" customWidth="1"/>
    <col min="14093" max="14337" width="10.7109375" style="72"/>
    <col min="14338" max="14338" width="12.7109375" style="72" customWidth="1"/>
    <col min="14339" max="14340" width="10.7109375" style="72" customWidth="1"/>
    <col min="14341" max="14341" width="8.28515625" style="72" customWidth="1"/>
    <col min="14342" max="14342" width="7.7109375" style="72" customWidth="1"/>
    <col min="14343" max="14343" width="1.5703125" style="72" customWidth="1"/>
    <col min="14344" max="14344" width="15.7109375" style="72" customWidth="1"/>
    <col min="14345" max="14345" width="1.5703125" style="72" customWidth="1"/>
    <col min="14346" max="14346" width="15.7109375" style="72" customWidth="1"/>
    <col min="14347" max="14347" width="1.5703125" style="72" customWidth="1"/>
    <col min="14348" max="14348" width="18.42578125" style="72" customWidth="1"/>
    <col min="14349" max="14593" width="10.7109375" style="72"/>
    <col min="14594" max="14594" width="12.7109375" style="72" customWidth="1"/>
    <col min="14595" max="14596" width="10.7109375" style="72" customWidth="1"/>
    <col min="14597" max="14597" width="8.28515625" style="72" customWidth="1"/>
    <col min="14598" max="14598" width="7.7109375" style="72" customWidth="1"/>
    <col min="14599" max="14599" width="1.5703125" style="72" customWidth="1"/>
    <col min="14600" max="14600" width="15.7109375" style="72" customWidth="1"/>
    <col min="14601" max="14601" width="1.5703125" style="72" customWidth="1"/>
    <col min="14602" max="14602" width="15.7109375" style="72" customWidth="1"/>
    <col min="14603" max="14603" width="1.5703125" style="72" customWidth="1"/>
    <col min="14604" max="14604" width="18.42578125" style="72" customWidth="1"/>
    <col min="14605" max="14849" width="10.7109375" style="72"/>
    <col min="14850" max="14850" width="12.7109375" style="72" customWidth="1"/>
    <col min="14851" max="14852" width="10.7109375" style="72" customWidth="1"/>
    <col min="14853" max="14853" width="8.28515625" style="72" customWidth="1"/>
    <col min="14854" max="14854" width="7.7109375" style="72" customWidth="1"/>
    <col min="14855" max="14855" width="1.5703125" style="72" customWidth="1"/>
    <col min="14856" max="14856" width="15.7109375" style="72" customWidth="1"/>
    <col min="14857" max="14857" width="1.5703125" style="72" customWidth="1"/>
    <col min="14858" max="14858" width="15.7109375" style="72" customWidth="1"/>
    <col min="14859" max="14859" width="1.5703125" style="72" customWidth="1"/>
    <col min="14860" max="14860" width="18.42578125" style="72" customWidth="1"/>
    <col min="14861" max="15105" width="10.7109375" style="72"/>
    <col min="15106" max="15106" width="12.7109375" style="72" customWidth="1"/>
    <col min="15107" max="15108" width="10.7109375" style="72" customWidth="1"/>
    <col min="15109" max="15109" width="8.28515625" style="72" customWidth="1"/>
    <col min="15110" max="15110" width="7.7109375" style="72" customWidth="1"/>
    <col min="15111" max="15111" width="1.5703125" style="72" customWidth="1"/>
    <col min="15112" max="15112" width="15.7109375" style="72" customWidth="1"/>
    <col min="15113" max="15113" width="1.5703125" style="72" customWidth="1"/>
    <col min="15114" max="15114" width="15.7109375" style="72" customWidth="1"/>
    <col min="15115" max="15115" width="1.5703125" style="72" customWidth="1"/>
    <col min="15116" max="15116" width="18.42578125" style="72" customWidth="1"/>
    <col min="15117" max="15361" width="10.7109375" style="72"/>
    <col min="15362" max="15362" width="12.7109375" style="72" customWidth="1"/>
    <col min="15363" max="15364" width="10.7109375" style="72" customWidth="1"/>
    <col min="15365" max="15365" width="8.28515625" style="72" customWidth="1"/>
    <col min="15366" max="15366" width="7.7109375" style="72" customWidth="1"/>
    <col min="15367" max="15367" width="1.5703125" style="72" customWidth="1"/>
    <col min="15368" max="15368" width="15.7109375" style="72" customWidth="1"/>
    <col min="15369" max="15369" width="1.5703125" style="72" customWidth="1"/>
    <col min="15370" max="15370" width="15.7109375" style="72" customWidth="1"/>
    <col min="15371" max="15371" width="1.5703125" style="72" customWidth="1"/>
    <col min="15372" max="15372" width="18.42578125" style="72" customWidth="1"/>
    <col min="15373" max="15617" width="10.7109375" style="72"/>
    <col min="15618" max="15618" width="12.7109375" style="72" customWidth="1"/>
    <col min="15619" max="15620" width="10.7109375" style="72" customWidth="1"/>
    <col min="15621" max="15621" width="8.28515625" style="72" customWidth="1"/>
    <col min="15622" max="15622" width="7.7109375" style="72" customWidth="1"/>
    <col min="15623" max="15623" width="1.5703125" style="72" customWidth="1"/>
    <col min="15624" max="15624" width="15.7109375" style="72" customWidth="1"/>
    <col min="15625" max="15625" width="1.5703125" style="72" customWidth="1"/>
    <col min="15626" max="15626" width="15.7109375" style="72" customWidth="1"/>
    <col min="15627" max="15627" width="1.5703125" style="72" customWidth="1"/>
    <col min="15628" max="15628" width="18.42578125" style="72" customWidth="1"/>
    <col min="15629" max="15873" width="10.7109375" style="72"/>
    <col min="15874" max="15874" width="12.7109375" style="72" customWidth="1"/>
    <col min="15875" max="15876" width="10.7109375" style="72" customWidth="1"/>
    <col min="15877" max="15877" width="8.28515625" style="72" customWidth="1"/>
    <col min="15878" max="15878" width="7.7109375" style="72" customWidth="1"/>
    <col min="15879" max="15879" width="1.5703125" style="72" customWidth="1"/>
    <col min="15880" max="15880" width="15.7109375" style="72" customWidth="1"/>
    <col min="15881" max="15881" width="1.5703125" style="72" customWidth="1"/>
    <col min="15882" max="15882" width="15.7109375" style="72" customWidth="1"/>
    <col min="15883" max="15883" width="1.5703125" style="72" customWidth="1"/>
    <col min="15884" max="15884" width="18.42578125" style="72" customWidth="1"/>
    <col min="15885" max="16129" width="10.7109375" style="72"/>
    <col min="16130" max="16130" width="12.7109375" style="72" customWidth="1"/>
    <col min="16131" max="16132" width="10.7109375" style="72" customWidth="1"/>
    <col min="16133" max="16133" width="8.28515625" style="72" customWidth="1"/>
    <col min="16134" max="16134" width="7.7109375" style="72" customWidth="1"/>
    <col min="16135" max="16135" width="1.5703125" style="72" customWidth="1"/>
    <col min="16136" max="16136" width="15.7109375" style="72" customWidth="1"/>
    <col min="16137" max="16137" width="1.5703125" style="72" customWidth="1"/>
    <col min="16138" max="16138" width="15.7109375" style="72" customWidth="1"/>
    <col min="16139" max="16139" width="1.5703125" style="72" customWidth="1"/>
    <col min="16140" max="16140" width="18.42578125" style="72" customWidth="1"/>
    <col min="16141" max="16384" width="10.7109375" style="72"/>
  </cols>
  <sheetData>
    <row r="1" spans="1:12" ht="21.6" customHeight="1">
      <c r="C1" s="73"/>
      <c r="L1" s="39" t="s">
        <v>91</v>
      </c>
    </row>
    <row r="2" spans="1:12" ht="21.6" customHeight="1">
      <c r="A2" s="103" t="s">
        <v>169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</row>
    <row r="3" spans="1:12" ht="21.6" customHeight="1">
      <c r="A3" s="103" t="s">
        <v>67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</row>
    <row r="4" spans="1:12" ht="21.6" customHeight="1">
      <c r="A4" s="103" t="s">
        <v>163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</row>
    <row r="5" spans="1:12" ht="21.6" customHeight="1">
      <c r="C5" s="73"/>
      <c r="L5" s="74" t="s">
        <v>81</v>
      </c>
    </row>
    <row r="6" spans="1:12" ht="21.6" customHeight="1">
      <c r="C6" s="73"/>
      <c r="F6" s="73" t="s">
        <v>178</v>
      </c>
      <c r="H6" s="73" t="s">
        <v>172</v>
      </c>
      <c r="L6" s="74"/>
    </row>
    <row r="7" spans="1:12" ht="21.6" customHeight="1">
      <c r="C7" s="73"/>
      <c r="F7" s="73" t="s">
        <v>173</v>
      </c>
      <c r="H7" s="73" t="s">
        <v>186</v>
      </c>
      <c r="L7" s="74"/>
    </row>
    <row r="8" spans="1:12" ht="21.6" customHeight="1">
      <c r="C8" s="73"/>
      <c r="F8" s="75" t="s">
        <v>174</v>
      </c>
      <c r="G8" s="76"/>
      <c r="H8" s="75" t="s">
        <v>187</v>
      </c>
      <c r="J8" s="104" t="s">
        <v>88</v>
      </c>
      <c r="K8" s="104"/>
      <c r="L8" s="104"/>
    </row>
    <row r="9" spans="1:12" ht="21.6" customHeight="1">
      <c r="D9" s="76" t="s">
        <v>0</v>
      </c>
      <c r="E9" s="76"/>
      <c r="F9" s="77" t="s">
        <v>164</v>
      </c>
      <c r="G9" s="76"/>
      <c r="H9" s="77">
        <v>2018</v>
      </c>
      <c r="I9" s="76"/>
      <c r="J9" s="77" t="s">
        <v>164</v>
      </c>
      <c r="K9" s="76"/>
      <c r="L9" s="77" t="s">
        <v>144</v>
      </c>
    </row>
    <row r="10" spans="1:12" ht="21.6" customHeight="1">
      <c r="A10" s="78" t="s">
        <v>93</v>
      </c>
      <c r="D10" s="76"/>
      <c r="E10" s="76"/>
      <c r="F10" s="77"/>
      <c r="G10" s="76"/>
      <c r="H10" s="79"/>
      <c r="I10" s="76"/>
      <c r="J10" s="77"/>
      <c r="K10" s="76"/>
      <c r="L10" s="79"/>
    </row>
    <row r="11" spans="1:12" ht="21.6" customHeight="1">
      <c r="A11" s="78" t="s">
        <v>70</v>
      </c>
      <c r="D11" s="76"/>
      <c r="E11" s="76"/>
      <c r="F11" s="77"/>
      <c r="G11" s="76"/>
      <c r="H11" s="77"/>
      <c r="I11" s="76"/>
      <c r="J11" s="77"/>
      <c r="K11" s="76"/>
      <c r="L11" s="77"/>
    </row>
    <row r="12" spans="1:12" ht="21.6" customHeight="1">
      <c r="A12" s="72" t="s">
        <v>30</v>
      </c>
      <c r="D12" s="40">
        <v>3</v>
      </c>
      <c r="E12" s="40"/>
      <c r="F12" s="4">
        <v>266495</v>
      </c>
      <c r="G12" s="2"/>
      <c r="H12" s="4">
        <v>270019</v>
      </c>
      <c r="I12" s="2"/>
      <c r="J12" s="4">
        <v>266495</v>
      </c>
      <c r="K12" s="80"/>
      <c r="L12" s="4">
        <v>270019</v>
      </c>
    </row>
    <row r="13" spans="1:12" ht="21.6" customHeight="1">
      <c r="A13" s="72" t="s">
        <v>71</v>
      </c>
      <c r="D13" s="40"/>
      <c r="E13" s="40"/>
      <c r="F13" s="4">
        <v>69876</v>
      </c>
      <c r="G13" s="2"/>
      <c r="H13" s="4">
        <v>60897</v>
      </c>
      <c r="I13" s="2"/>
      <c r="J13" s="4">
        <v>69876</v>
      </c>
      <c r="K13" s="80"/>
      <c r="L13" s="4">
        <v>60897</v>
      </c>
    </row>
    <row r="14" spans="1:12" ht="21.6" customHeight="1">
      <c r="A14" s="72" t="s">
        <v>31</v>
      </c>
      <c r="D14" s="40"/>
      <c r="E14" s="40"/>
      <c r="F14" s="4">
        <v>5377</v>
      </c>
      <c r="G14" s="2"/>
      <c r="H14" s="4">
        <v>8629</v>
      </c>
      <c r="I14" s="2"/>
      <c r="J14" s="4">
        <v>5377</v>
      </c>
      <c r="K14" s="80"/>
      <c r="L14" s="4">
        <v>8619</v>
      </c>
    </row>
    <row r="15" spans="1:12" ht="21.6" customHeight="1">
      <c r="A15" s="72" t="s">
        <v>32</v>
      </c>
      <c r="D15" s="40">
        <v>3</v>
      </c>
      <c r="E15" s="40"/>
      <c r="F15" s="36">
        <v>8425</v>
      </c>
      <c r="G15" s="2"/>
      <c r="H15" s="36">
        <v>693</v>
      </c>
      <c r="I15" s="2"/>
      <c r="J15" s="36">
        <v>8425</v>
      </c>
      <c r="K15" s="80"/>
      <c r="L15" s="36">
        <v>693</v>
      </c>
    </row>
    <row r="16" spans="1:12" ht="21.6" customHeight="1">
      <c r="A16" s="78" t="s">
        <v>33</v>
      </c>
      <c r="D16" s="2"/>
      <c r="E16" s="2"/>
      <c r="F16" s="36">
        <f>SUM(F12:F15)</f>
        <v>350173</v>
      </c>
      <c r="G16" s="2"/>
      <c r="H16" s="36">
        <f>SUM(H12:H15)</f>
        <v>340238</v>
      </c>
      <c r="I16" s="2"/>
      <c r="J16" s="36">
        <f>SUM(J12:J15)</f>
        <v>350173</v>
      </c>
      <c r="K16" s="80"/>
      <c r="L16" s="36">
        <f>SUM(L12:L15)</f>
        <v>340228</v>
      </c>
    </row>
    <row r="17" spans="1:12" ht="21.6" customHeight="1">
      <c r="A17" s="78" t="s">
        <v>34</v>
      </c>
      <c r="D17" s="2"/>
      <c r="E17" s="2"/>
      <c r="F17" s="4"/>
      <c r="G17" s="2"/>
      <c r="H17" s="4"/>
      <c r="I17" s="2"/>
      <c r="J17" s="4"/>
      <c r="K17" s="80"/>
      <c r="L17" s="4"/>
    </row>
    <row r="18" spans="1:12" ht="21.6" customHeight="1">
      <c r="A18" s="72" t="s">
        <v>35</v>
      </c>
      <c r="D18" s="40">
        <v>3</v>
      </c>
      <c r="E18" s="2"/>
      <c r="F18" s="4">
        <v>188339</v>
      </c>
      <c r="G18" s="2"/>
      <c r="H18" s="4">
        <v>183456</v>
      </c>
      <c r="I18" s="2"/>
      <c r="J18" s="4">
        <v>188339</v>
      </c>
      <c r="K18" s="80"/>
      <c r="L18" s="4">
        <v>183456</v>
      </c>
    </row>
    <row r="19" spans="1:12" ht="21.6" customHeight="1">
      <c r="A19" s="72" t="s">
        <v>145</v>
      </c>
      <c r="D19" s="2"/>
      <c r="E19" s="2"/>
      <c r="F19" s="4">
        <v>689</v>
      </c>
      <c r="G19" s="2"/>
      <c r="H19" s="4">
        <v>766</v>
      </c>
      <c r="I19" s="2"/>
      <c r="J19" s="4">
        <v>689</v>
      </c>
      <c r="K19" s="80"/>
      <c r="L19" s="4">
        <v>766</v>
      </c>
    </row>
    <row r="20" spans="1:12" ht="21.6" customHeight="1">
      <c r="A20" s="72" t="s">
        <v>36</v>
      </c>
      <c r="D20" s="40"/>
      <c r="E20" s="40"/>
      <c r="F20" s="36">
        <v>40697</v>
      </c>
      <c r="G20" s="2"/>
      <c r="H20" s="36">
        <v>40290</v>
      </c>
      <c r="I20" s="2"/>
      <c r="J20" s="36">
        <v>40697</v>
      </c>
      <c r="K20" s="80"/>
      <c r="L20" s="36">
        <v>40264</v>
      </c>
    </row>
    <row r="21" spans="1:12" ht="21.6" customHeight="1">
      <c r="A21" s="78" t="s">
        <v>37</v>
      </c>
      <c r="D21" s="2"/>
      <c r="E21" s="2"/>
      <c r="F21" s="36">
        <f>SUM(F18:F20)</f>
        <v>229725</v>
      </c>
      <c r="G21" s="2"/>
      <c r="H21" s="36">
        <f>SUM(H18:H20)</f>
        <v>224512</v>
      </c>
      <c r="I21" s="2"/>
      <c r="J21" s="36">
        <f>SUM(J18:J20)</f>
        <v>229725</v>
      </c>
      <c r="K21" s="80"/>
      <c r="L21" s="36">
        <f>SUM(L18:L20)</f>
        <v>224486</v>
      </c>
    </row>
    <row r="22" spans="1:12" ht="21.6" customHeight="1">
      <c r="A22" s="78" t="s">
        <v>148</v>
      </c>
      <c r="D22" s="2"/>
      <c r="E22" s="2"/>
      <c r="F22" s="30"/>
      <c r="G22" s="2"/>
      <c r="H22" s="30"/>
      <c r="I22" s="2"/>
      <c r="J22" s="30"/>
      <c r="K22" s="80"/>
      <c r="L22" s="30"/>
    </row>
    <row r="23" spans="1:12" ht="21.6" customHeight="1">
      <c r="A23" s="78" t="s">
        <v>123</v>
      </c>
      <c r="K23" s="80"/>
    </row>
    <row r="24" spans="1:12" ht="21.6" customHeight="1">
      <c r="A24" s="78" t="s">
        <v>122</v>
      </c>
      <c r="D24" s="2"/>
      <c r="E24" s="2"/>
      <c r="F24" s="30">
        <f>SUM(F16-F21)</f>
        <v>120448</v>
      </c>
      <c r="G24" s="2"/>
      <c r="H24" s="30">
        <f>SUM(H16-H21)</f>
        <v>115726</v>
      </c>
      <c r="I24" s="2"/>
      <c r="J24" s="30">
        <f>SUM(J16-J21)</f>
        <v>120448</v>
      </c>
      <c r="K24" s="80"/>
      <c r="L24" s="30">
        <f>SUM(L16-L21)</f>
        <v>115742</v>
      </c>
    </row>
    <row r="25" spans="1:12" ht="21.6" customHeight="1">
      <c r="A25" s="72" t="s">
        <v>156</v>
      </c>
      <c r="D25" s="2"/>
      <c r="E25" s="2"/>
      <c r="F25" s="30"/>
      <c r="G25" s="2"/>
      <c r="H25" s="30"/>
      <c r="I25" s="2"/>
      <c r="J25" s="30"/>
      <c r="K25" s="80"/>
      <c r="L25" s="30"/>
    </row>
    <row r="26" spans="1:12" ht="21.6" customHeight="1">
      <c r="A26" s="72" t="s">
        <v>157</v>
      </c>
      <c r="D26" s="40">
        <v>8</v>
      </c>
      <c r="E26" s="2"/>
      <c r="F26" s="36">
        <v>-7414</v>
      </c>
      <c r="G26" s="2"/>
      <c r="H26" s="36">
        <v>386</v>
      </c>
      <c r="I26" s="2"/>
      <c r="J26" s="36">
        <v>0</v>
      </c>
      <c r="K26" s="80"/>
      <c r="L26" s="36">
        <v>0</v>
      </c>
    </row>
    <row r="27" spans="1:12" ht="21.6" customHeight="1">
      <c r="A27" s="78" t="s">
        <v>149</v>
      </c>
      <c r="D27" s="2"/>
      <c r="E27" s="2"/>
      <c r="F27" s="30">
        <f>SUM(F24:F26)</f>
        <v>113034</v>
      </c>
      <c r="G27" s="2"/>
      <c r="H27" s="30">
        <f>SUM(H24:H26)</f>
        <v>116112</v>
      </c>
      <c r="I27" s="2"/>
      <c r="J27" s="30">
        <f>SUM(J24:J26)</f>
        <v>120448</v>
      </c>
      <c r="K27" s="80"/>
      <c r="L27" s="30">
        <f>SUM(L24:L26)</f>
        <v>115742</v>
      </c>
    </row>
    <row r="28" spans="1:12" ht="21.6" customHeight="1">
      <c r="A28" s="72" t="s">
        <v>38</v>
      </c>
      <c r="D28" s="40"/>
      <c r="E28" s="40"/>
      <c r="F28" s="36">
        <v>-1236</v>
      </c>
      <c r="G28" s="2"/>
      <c r="H28" s="36">
        <v>-1554</v>
      </c>
      <c r="I28" s="2"/>
      <c r="J28" s="36">
        <v>-1236</v>
      </c>
      <c r="K28" s="80"/>
      <c r="L28" s="36">
        <v>-1554</v>
      </c>
    </row>
    <row r="29" spans="1:12" ht="21.6" customHeight="1">
      <c r="A29" s="78" t="s">
        <v>96</v>
      </c>
      <c r="D29" s="2"/>
      <c r="E29" s="2"/>
      <c r="F29" s="4">
        <f>SUM(F27:F28)</f>
        <v>111798</v>
      </c>
      <c r="G29" s="2"/>
      <c r="H29" s="4">
        <f>SUM(H27:H28)</f>
        <v>114558</v>
      </c>
      <c r="I29" s="2"/>
      <c r="J29" s="4">
        <f>SUM(J27:J28)</f>
        <v>119212</v>
      </c>
      <c r="K29" s="80"/>
      <c r="L29" s="4">
        <f>SUM(L27:L28)</f>
        <v>114188</v>
      </c>
    </row>
    <row r="30" spans="1:12" ht="21.6" customHeight="1">
      <c r="A30" s="72" t="s">
        <v>97</v>
      </c>
      <c r="D30" s="40">
        <v>12</v>
      </c>
      <c r="E30" s="40"/>
      <c r="F30" s="4">
        <v>-23577</v>
      </c>
      <c r="G30" s="2"/>
      <c r="H30" s="4">
        <v>-22577</v>
      </c>
      <c r="I30" s="2"/>
      <c r="J30" s="4">
        <v>-23577</v>
      </c>
      <c r="K30" s="80"/>
      <c r="L30" s="4">
        <v>-22577</v>
      </c>
    </row>
    <row r="31" spans="1:12" ht="21.6" customHeight="1">
      <c r="A31" s="78" t="s">
        <v>94</v>
      </c>
      <c r="D31" s="40"/>
      <c r="E31" s="40"/>
      <c r="F31" s="41">
        <f>SUM(F29:F30)</f>
        <v>88221</v>
      </c>
      <c r="G31" s="2"/>
      <c r="H31" s="41">
        <f>SUM(H29:H30)</f>
        <v>91981</v>
      </c>
      <c r="I31" s="2"/>
      <c r="J31" s="41">
        <f>SUM(J29:J30)</f>
        <v>95635</v>
      </c>
      <c r="K31" s="80"/>
      <c r="L31" s="41">
        <f>SUM(L29:L30)</f>
        <v>91611</v>
      </c>
    </row>
    <row r="32" spans="1:12" ht="21.6" customHeight="1">
      <c r="A32" s="78"/>
      <c r="D32" s="40"/>
      <c r="E32" s="40"/>
      <c r="F32" s="30"/>
      <c r="G32" s="2"/>
      <c r="H32" s="30"/>
      <c r="I32" s="2"/>
      <c r="J32" s="30"/>
      <c r="K32" s="80"/>
      <c r="L32" s="30"/>
    </row>
    <row r="33" spans="1:12" ht="21.6" customHeight="1">
      <c r="A33" s="78" t="s">
        <v>72</v>
      </c>
      <c r="D33" s="40"/>
      <c r="E33" s="40"/>
      <c r="F33" s="30"/>
      <c r="G33" s="2"/>
      <c r="H33" s="30"/>
      <c r="I33" s="2"/>
      <c r="J33" s="30"/>
      <c r="K33" s="80"/>
      <c r="L33" s="30"/>
    </row>
    <row r="34" spans="1:12" ht="21.6" customHeight="1">
      <c r="A34" s="81" t="s">
        <v>179</v>
      </c>
      <c r="D34" s="40"/>
      <c r="E34" s="40"/>
      <c r="F34" s="30"/>
      <c r="G34" s="2"/>
      <c r="H34" s="30"/>
      <c r="I34" s="2"/>
      <c r="J34" s="30"/>
      <c r="K34" s="80"/>
      <c r="L34" s="30"/>
    </row>
    <row r="35" spans="1:12" ht="21.6" customHeight="1">
      <c r="A35" s="81" t="s">
        <v>189</v>
      </c>
      <c r="D35" s="40"/>
      <c r="E35" s="40"/>
      <c r="F35" s="30"/>
      <c r="G35" s="2"/>
      <c r="H35" s="30"/>
      <c r="I35" s="2"/>
      <c r="J35" s="30"/>
      <c r="K35" s="80"/>
      <c r="L35" s="30"/>
    </row>
    <row r="36" spans="1:12" ht="21.6" customHeight="1">
      <c r="A36" s="72" t="s">
        <v>180</v>
      </c>
      <c r="D36" s="40"/>
      <c r="E36" s="40"/>
      <c r="F36" s="30"/>
      <c r="G36" s="2"/>
      <c r="H36" s="30"/>
      <c r="I36" s="2"/>
      <c r="J36" s="30"/>
      <c r="K36" s="80"/>
      <c r="L36" s="30"/>
    </row>
    <row r="37" spans="1:12" ht="21.6" customHeight="1">
      <c r="A37" s="72" t="s">
        <v>194</v>
      </c>
      <c r="D37" s="40"/>
      <c r="E37" s="40"/>
      <c r="F37" s="36">
        <v>124</v>
      </c>
      <c r="G37" s="2"/>
      <c r="H37" s="36">
        <v>0</v>
      </c>
      <c r="I37" s="2"/>
      <c r="J37" s="36">
        <v>124</v>
      </c>
      <c r="K37" s="80"/>
      <c r="L37" s="36">
        <v>0</v>
      </c>
    </row>
    <row r="38" spans="1:12" ht="21.6" customHeight="1">
      <c r="A38" s="78" t="s">
        <v>82</v>
      </c>
      <c r="D38" s="40"/>
      <c r="E38" s="40"/>
      <c r="F38" s="36">
        <f>SUM(F36:F37)</f>
        <v>124</v>
      </c>
      <c r="G38" s="2"/>
      <c r="H38" s="36">
        <f>SUM(H36:H37)</f>
        <v>0</v>
      </c>
      <c r="I38" s="2"/>
      <c r="J38" s="36">
        <f>SUM(J36:J37)</f>
        <v>124</v>
      </c>
      <c r="K38" s="80"/>
      <c r="L38" s="36">
        <f>SUM(L36:L37)</f>
        <v>0</v>
      </c>
    </row>
    <row r="39" spans="1:12" ht="21.6" customHeight="1">
      <c r="A39" s="82"/>
      <c r="D39" s="40"/>
      <c r="E39" s="40"/>
      <c r="F39" s="30"/>
      <c r="G39" s="2"/>
      <c r="H39" s="30"/>
      <c r="I39" s="2"/>
      <c r="J39" s="30"/>
      <c r="K39" s="80"/>
      <c r="L39" s="30"/>
    </row>
    <row r="40" spans="1:12" ht="21.6" customHeight="1" thickBot="1">
      <c r="A40" s="78" t="s">
        <v>83</v>
      </c>
      <c r="D40" s="40"/>
      <c r="E40" s="40"/>
      <c r="F40" s="48">
        <f>SUM(F31,F38)</f>
        <v>88345</v>
      </c>
      <c r="G40" s="2"/>
      <c r="H40" s="48">
        <f>SUM(H31,H38)</f>
        <v>91981</v>
      </c>
      <c r="I40" s="2"/>
      <c r="J40" s="48">
        <f>SUM(J31,J38)</f>
        <v>95759</v>
      </c>
      <c r="K40" s="80"/>
      <c r="L40" s="48">
        <f>SUM(L31,L38)</f>
        <v>91611</v>
      </c>
    </row>
    <row r="41" spans="1:12" ht="21.6" customHeight="1" thickTop="1">
      <c r="K41" s="83">
        <v>256533</v>
      </c>
      <c r="L41" s="74" t="s">
        <v>92</v>
      </c>
    </row>
    <row r="42" spans="1:12" ht="21.6" customHeight="1">
      <c r="A42" s="78" t="s">
        <v>84</v>
      </c>
      <c r="D42" s="40"/>
      <c r="E42" s="40"/>
      <c r="F42" s="2"/>
      <c r="G42" s="2"/>
      <c r="H42" s="2"/>
      <c r="I42" s="2"/>
      <c r="J42" s="2"/>
      <c r="K42" s="83">
        <v>256533</v>
      </c>
      <c r="L42" s="74"/>
    </row>
    <row r="43" spans="1:12" ht="21.6" customHeight="1">
      <c r="A43" s="72" t="s">
        <v>39</v>
      </c>
      <c r="D43" s="2"/>
      <c r="E43" s="2"/>
      <c r="F43" s="2"/>
      <c r="G43" s="2"/>
      <c r="H43" s="2"/>
      <c r="I43" s="2"/>
      <c r="J43" s="2"/>
      <c r="K43" s="83">
        <v>256533</v>
      </c>
    </row>
    <row r="44" spans="1:12" ht="21.6" customHeight="1" thickBot="1">
      <c r="A44" s="72" t="s">
        <v>95</v>
      </c>
      <c r="D44" s="2"/>
      <c r="E44" s="2"/>
      <c r="F44" s="84">
        <v>7.0000000000000007E-2</v>
      </c>
      <c r="G44" s="42"/>
      <c r="H44" s="84">
        <v>7.0000000000000007E-2</v>
      </c>
      <c r="I44" s="42"/>
      <c r="J44" s="84">
        <v>0.08</v>
      </c>
      <c r="K44" s="42"/>
      <c r="L44" s="84">
        <v>7.0000000000000007E-2</v>
      </c>
    </row>
    <row r="45" spans="1:12" ht="21.6" customHeight="1" thickTop="1">
      <c r="K45" s="83">
        <v>256533</v>
      </c>
    </row>
    <row r="46" spans="1:12" ht="21.6" customHeight="1">
      <c r="A46" s="72" t="s">
        <v>11</v>
      </c>
      <c r="K46" s="83"/>
    </row>
    <row r="47" spans="1:12" ht="21.6" customHeight="1">
      <c r="K47" s="83"/>
    </row>
    <row r="48" spans="1:12" ht="21.6" customHeight="1">
      <c r="K48" s="83"/>
    </row>
    <row r="49" spans="1:16" s="2" customFormat="1" ht="21.6" customHeight="1">
      <c r="A49" s="25"/>
      <c r="B49" s="25"/>
      <c r="C49" s="25"/>
      <c r="D49" s="26" t="s">
        <v>99</v>
      </c>
      <c r="E49" s="26"/>
      <c r="F49" s="27"/>
      <c r="H49" s="25"/>
      <c r="I49" s="25"/>
      <c r="J49" s="25"/>
      <c r="K49" s="25"/>
      <c r="L49" s="26" t="s">
        <v>99</v>
      </c>
      <c r="N49" s="28"/>
      <c r="P49" s="1"/>
    </row>
    <row r="50" spans="1:16" s="2" customFormat="1" ht="21.6" customHeight="1">
      <c r="A50" s="99" t="s">
        <v>100</v>
      </c>
      <c r="B50" s="99"/>
      <c r="C50" s="99"/>
      <c r="D50" s="5"/>
      <c r="E50" s="5"/>
      <c r="H50" s="99" t="s">
        <v>101</v>
      </c>
      <c r="I50" s="99"/>
      <c r="J50" s="99"/>
      <c r="K50" s="99"/>
      <c r="L50" s="5"/>
      <c r="M50" s="5"/>
      <c r="P50" s="1"/>
    </row>
    <row r="51" spans="1:16" ht="21.6" customHeight="1">
      <c r="C51" s="73"/>
      <c r="L51" s="39" t="s">
        <v>91</v>
      </c>
    </row>
    <row r="52" spans="1:16" ht="21.6" customHeight="1">
      <c r="A52" s="103" t="s">
        <v>169</v>
      </c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</row>
    <row r="53" spans="1:16" ht="21.6" customHeight="1">
      <c r="A53" s="103" t="s">
        <v>67</v>
      </c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</row>
    <row r="54" spans="1:16" ht="21.6" customHeight="1">
      <c r="A54" s="103" t="s">
        <v>165</v>
      </c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</row>
    <row r="55" spans="1:16" ht="21.6" customHeight="1">
      <c r="C55" s="73"/>
      <c r="L55" s="74" t="s">
        <v>81</v>
      </c>
    </row>
    <row r="56" spans="1:16" ht="21.6" customHeight="1">
      <c r="C56" s="73"/>
      <c r="F56" s="73" t="s">
        <v>178</v>
      </c>
      <c r="H56" s="73" t="s">
        <v>172</v>
      </c>
      <c r="L56" s="74"/>
    </row>
    <row r="57" spans="1:16" ht="21.6" customHeight="1">
      <c r="C57" s="73"/>
      <c r="F57" s="73" t="s">
        <v>173</v>
      </c>
      <c r="H57" s="73" t="s">
        <v>186</v>
      </c>
      <c r="L57" s="74"/>
    </row>
    <row r="58" spans="1:16" ht="21.6" customHeight="1">
      <c r="C58" s="73"/>
      <c r="F58" s="75" t="s">
        <v>174</v>
      </c>
      <c r="G58" s="76"/>
      <c r="H58" s="75" t="s">
        <v>187</v>
      </c>
      <c r="J58" s="104" t="s">
        <v>88</v>
      </c>
      <c r="K58" s="104"/>
      <c r="L58" s="104"/>
    </row>
    <row r="59" spans="1:16" ht="21.6" customHeight="1">
      <c r="D59" s="76" t="s">
        <v>0</v>
      </c>
      <c r="E59" s="76"/>
      <c r="F59" s="77" t="s">
        <v>164</v>
      </c>
      <c r="G59" s="76"/>
      <c r="H59" s="77">
        <v>2018</v>
      </c>
      <c r="I59" s="76"/>
      <c r="J59" s="77" t="s">
        <v>164</v>
      </c>
      <c r="K59" s="76"/>
      <c r="L59" s="77" t="s">
        <v>144</v>
      </c>
    </row>
    <row r="60" spans="1:16" ht="21.6" customHeight="1">
      <c r="A60" s="78" t="s">
        <v>93</v>
      </c>
      <c r="D60" s="76"/>
      <c r="E60" s="76"/>
      <c r="F60" s="77"/>
      <c r="G60" s="76"/>
      <c r="H60" s="79"/>
      <c r="I60" s="76"/>
      <c r="J60" s="77"/>
      <c r="K60" s="76"/>
      <c r="L60" s="79"/>
    </row>
    <row r="61" spans="1:16" ht="21.6" customHeight="1">
      <c r="A61" s="78" t="s">
        <v>70</v>
      </c>
      <c r="D61" s="76"/>
      <c r="E61" s="76"/>
      <c r="F61" s="77"/>
      <c r="G61" s="76"/>
      <c r="H61" s="77"/>
      <c r="I61" s="76"/>
      <c r="J61" s="77"/>
      <c r="K61" s="76"/>
      <c r="L61" s="77"/>
    </row>
    <row r="62" spans="1:16" ht="21.6" customHeight="1">
      <c r="A62" s="72" t="s">
        <v>30</v>
      </c>
      <c r="D62" s="40">
        <v>3</v>
      </c>
      <c r="E62" s="40"/>
      <c r="F62" s="4">
        <v>584551</v>
      </c>
      <c r="G62" s="2"/>
      <c r="H62" s="4">
        <v>578138</v>
      </c>
      <c r="I62" s="2"/>
      <c r="J62" s="4">
        <v>584551</v>
      </c>
      <c r="K62" s="80"/>
      <c r="L62" s="4">
        <v>578138</v>
      </c>
    </row>
    <row r="63" spans="1:16" ht="21.6" customHeight="1">
      <c r="A63" s="72" t="s">
        <v>71</v>
      </c>
      <c r="D63" s="40"/>
      <c r="E63" s="40"/>
      <c r="F63" s="4">
        <v>138710</v>
      </c>
      <c r="G63" s="2"/>
      <c r="H63" s="4">
        <v>111249</v>
      </c>
      <c r="I63" s="2"/>
      <c r="J63" s="4">
        <v>138710</v>
      </c>
      <c r="K63" s="80"/>
      <c r="L63" s="4">
        <v>111249</v>
      </c>
    </row>
    <row r="64" spans="1:16" ht="21.6" customHeight="1">
      <c r="A64" s="72" t="s">
        <v>31</v>
      </c>
      <c r="D64" s="40"/>
      <c r="E64" s="40"/>
      <c r="F64" s="4">
        <v>9838</v>
      </c>
      <c r="G64" s="2"/>
      <c r="H64" s="4">
        <v>16984</v>
      </c>
      <c r="I64" s="2"/>
      <c r="J64" s="4">
        <v>9838</v>
      </c>
      <c r="K64" s="80"/>
      <c r="L64" s="4">
        <v>16968</v>
      </c>
    </row>
    <row r="65" spans="1:12" ht="21.6" customHeight="1">
      <c r="A65" s="72" t="s">
        <v>32</v>
      </c>
      <c r="D65" s="40">
        <v>3</v>
      </c>
      <c r="E65" s="40"/>
      <c r="F65" s="36">
        <v>15025</v>
      </c>
      <c r="G65" s="2"/>
      <c r="H65" s="36">
        <v>1955</v>
      </c>
      <c r="I65" s="2"/>
      <c r="J65" s="36">
        <v>15025</v>
      </c>
      <c r="K65" s="80"/>
      <c r="L65" s="36">
        <v>1955</v>
      </c>
    </row>
    <row r="66" spans="1:12" ht="21.6" customHeight="1">
      <c r="A66" s="78" t="s">
        <v>33</v>
      </c>
      <c r="D66" s="2"/>
      <c r="E66" s="2"/>
      <c r="F66" s="36">
        <f>SUM(F62:F65)</f>
        <v>748124</v>
      </c>
      <c r="G66" s="2"/>
      <c r="H66" s="36">
        <f>SUM(H62:H65)</f>
        <v>708326</v>
      </c>
      <c r="I66" s="2"/>
      <c r="J66" s="36">
        <f>SUM(J62:J65)</f>
        <v>748124</v>
      </c>
      <c r="K66" s="80"/>
      <c r="L66" s="36">
        <f>SUM(L62:L65)</f>
        <v>708310</v>
      </c>
    </row>
    <row r="67" spans="1:12" ht="21.6" customHeight="1">
      <c r="A67" s="78" t="s">
        <v>34</v>
      </c>
      <c r="D67" s="2"/>
      <c r="E67" s="2"/>
      <c r="F67" s="4"/>
      <c r="G67" s="2"/>
      <c r="H67" s="4"/>
      <c r="I67" s="2"/>
      <c r="J67" s="4"/>
      <c r="K67" s="80"/>
      <c r="L67" s="4"/>
    </row>
    <row r="68" spans="1:12" ht="21.6" customHeight="1">
      <c r="A68" s="72" t="s">
        <v>35</v>
      </c>
      <c r="D68" s="40">
        <v>3</v>
      </c>
      <c r="E68" s="2"/>
      <c r="F68" s="4">
        <v>395740</v>
      </c>
      <c r="G68" s="2"/>
      <c r="H68" s="4">
        <v>378610</v>
      </c>
      <c r="I68" s="2"/>
      <c r="J68" s="4">
        <v>395740</v>
      </c>
      <c r="K68" s="80"/>
      <c r="L68" s="4">
        <v>378610</v>
      </c>
    </row>
    <row r="69" spans="1:12" ht="21.6" customHeight="1">
      <c r="A69" s="72" t="s">
        <v>145</v>
      </c>
      <c r="D69" s="2"/>
      <c r="E69" s="2"/>
      <c r="F69" s="4">
        <v>2070</v>
      </c>
      <c r="G69" s="2"/>
      <c r="H69" s="4">
        <v>1783</v>
      </c>
      <c r="I69" s="2"/>
      <c r="J69" s="4">
        <v>2070</v>
      </c>
      <c r="K69" s="80"/>
      <c r="L69" s="4">
        <v>1783</v>
      </c>
    </row>
    <row r="70" spans="1:12" ht="21.6" customHeight="1">
      <c r="A70" s="72" t="s">
        <v>36</v>
      </c>
      <c r="D70" s="40"/>
      <c r="E70" s="40"/>
      <c r="F70" s="36">
        <v>79772</v>
      </c>
      <c r="G70" s="2"/>
      <c r="H70" s="36">
        <v>78091</v>
      </c>
      <c r="I70" s="2"/>
      <c r="J70" s="36">
        <v>79772</v>
      </c>
      <c r="K70" s="80"/>
      <c r="L70" s="36">
        <v>78040</v>
      </c>
    </row>
    <row r="71" spans="1:12" ht="21.6" customHeight="1">
      <c r="A71" s="78" t="s">
        <v>37</v>
      </c>
      <c r="D71" s="2"/>
      <c r="E71" s="2"/>
      <c r="F71" s="36">
        <f>SUM(F68:F70)</f>
        <v>477582</v>
      </c>
      <c r="G71" s="2"/>
      <c r="H71" s="36">
        <f>SUM(H68:H70)</f>
        <v>458484</v>
      </c>
      <c r="I71" s="2"/>
      <c r="J71" s="36">
        <f>SUM(J68:J70)</f>
        <v>477582</v>
      </c>
      <c r="K71" s="80"/>
      <c r="L71" s="36">
        <f>SUM(L68:L70)</f>
        <v>458433</v>
      </c>
    </row>
    <row r="72" spans="1:12" ht="21.6" customHeight="1">
      <c r="A72" s="78" t="s">
        <v>125</v>
      </c>
      <c r="D72" s="2"/>
      <c r="E72" s="2"/>
      <c r="F72" s="30"/>
      <c r="G72" s="2"/>
      <c r="H72" s="30"/>
      <c r="I72" s="2"/>
      <c r="J72" s="30"/>
      <c r="K72" s="80"/>
      <c r="L72" s="30"/>
    </row>
    <row r="73" spans="1:12" ht="21.6" customHeight="1">
      <c r="A73" s="78" t="s">
        <v>126</v>
      </c>
      <c r="K73" s="80"/>
    </row>
    <row r="74" spans="1:12" ht="21.6" customHeight="1">
      <c r="A74" s="78" t="s">
        <v>122</v>
      </c>
      <c r="D74" s="2"/>
      <c r="E74" s="2"/>
      <c r="F74" s="30">
        <f>SUM(F66-F71)</f>
        <v>270542</v>
      </c>
      <c r="G74" s="2"/>
      <c r="H74" s="30">
        <f>SUM(H66-H71)</f>
        <v>249842</v>
      </c>
      <c r="I74" s="2"/>
      <c r="J74" s="30">
        <f>SUM(J66-J71)</f>
        <v>270542</v>
      </c>
      <c r="K74" s="80"/>
      <c r="L74" s="30">
        <f>SUM(L66-L71)</f>
        <v>249877</v>
      </c>
    </row>
    <row r="75" spans="1:12" ht="21.6" customHeight="1">
      <c r="A75" s="72" t="s">
        <v>124</v>
      </c>
      <c r="D75" s="40">
        <v>8</v>
      </c>
      <c r="E75" s="2"/>
      <c r="F75" s="36">
        <v>-9710</v>
      </c>
      <c r="G75" s="2"/>
      <c r="H75" s="36">
        <v>-1159</v>
      </c>
      <c r="I75" s="2"/>
      <c r="J75" s="36">
        <v>0</v>
      </c>
      <c r="K75" s="80"/>
      <c r="L75" s="36">
        <v>0</v>
      </c>
    </row>
    <row r="76" spans="1:12" ht="21.6" customHeight="1">
      <c r="A76" s="78" t="s">
        <v>150</v>
      </c>
      <c r="D76" s="2"/>
      <c r="E76" s="2"/>
      <c r="F76" s="30">
        <f>SUM(F74:F75)</f>
        <v>260832</v>
      </c>
      <c r="G76" s="2"/>
      <c r="H76" s="30">
        <f>SUM(H74:H75)</f>
        <v>248683</v>
      </c>
      <c r="I76" s="2"/>
      <c r="J76" s="30">
        <f>SUM(J74:J75)</f>
        <v>270542</v>
      </c>
      <c r="K76" s="80"/>
      <c r="L76" s="30">
        <f>SUM(L74:L75)</f>
        <v>249877</v>
      </c>
    </row>
    <row r="77" spans="1:12" ht="21.6" customHeight="1">
      <c r="A77" s="72" t="s">
        <v>38</v>
      </c>
      <c r="D77" s="40"/>
      <c r="E77" s="40"/>
      <c r="F77" s="36">
        <v>-2579</v>
      </c>
      <c r="G77" s="2"/>
      <c r="H77" s="36">
        <v>-3220</v>
      </c>
      <c r="I77" s="2"/>
      <c r="J77" s="36">
        <v>-2579</v>
      </c>
      <c r="K77" s="80"/>
      <c r="L77" s="36">
        <v>-3220</v>
      </c>
    </row>
    <row r="78" spans="1:12" ht="21.6" customHeight="1">
      <c r="A78" s="78" t="s">
        <v>96</v>
      </c>
      <c r="D78" s="2"/>
      <c r="E78" s="2"/>
      <c r="F78" s="4">
        <f>SUM(F76:F77)</f>
        <v>258253</v>
      </c>
      <c r="G78" s="2"/>
      <c r="H78" s="4">
        <f>SUM(H76:H77)</f>
        <v>245463</v>
      </c>
      <c r="I78" s="2"/>
      <c r="J78" s="4">
        <f>SUM(J76:J77)</f>
        <v>267963</v>
      </c>
      <c r="K78" s="80"/>
      <c r="L78" s="4">
        <f>SUM(L76:L77)</f>
        <v>246657</v>
      </c>
    </row>
    <row r="79" spans="1:12" ht="21.6" customHeight="1">
      <c r="A79" s="72" t="s">
        <v>97</v>
      </c>
      <c r="D79" s="40">
        <v>12</v>
      </c>
      <c r="E79" s="40"/>
      <c r="F79" s="4">
        <v>-53394</v>
      </c>
      <c r="G79" s="2"/>
      <c r="H79" s="4">
        <v>-48862</v>
      </c>
      <c r="I79" s="2"/>
      <c r="J79" s="4">
        <v>-53394</v>
      </c>
      <c r="K79" s="80"/>
      <c r="L79" s="4">
        <v>-48862</v>
      </c>
    </row>
    <row r="80" spans="1:12" ht="21.6" customHeight="1">
      <c r="A80" s="78" t="s">
        <v>94</v>
      </c>
      <c r="D80" s="40"/>
      <c r="E80" s="40"/>
      <c r="F80" s="41">
        <f>SUM(F78:F79)</f>
        <v>204859</v>
      </c>
      <c r="G80" s="2"/>
      <c r="H80" s="41">
        <f>SUM(H78:H79)</f>
        <v>196601</v>
      </c>
      <c r="I80" s="2"/>
      <c r="J80" s="41">
        <f>SUM(J78:J79)</f>
        <v>214569</v>
      </c>
      <c r="K80" s="80"/>
      <c r="L80" s="41">
        <f>SUM(L78:L79)</f>
        <v>197795</v>
      </c>
    </row>
    <row r="81" spans="1:12" ht="21.6" customHeight="1">
      <c r="A81" s="78"/>
      <c r="D81" s="40"/>
      <c r="E81" s="40"/>
      <c r="F81" s="30"/>
      <c r="G81" s="2"/>
      <c r="H81" s="30"/>
      <c r="I81" s="2"/>
      <c r="J81" s="30"/>
      <c r="K81" s="80"/>
      <c r="L81" s="30"/>
    </row>
    <row r="82" spans="1:12" ht="21.6" customHeight="1">
      <c r="A82" s="78" t="s">
        <v>72</v>
      </c>
      <c r="D82" s="40"/>
      <c r="E82" s="40"/>
      <c r="F82" s="30"/>
      <c r="G82" s="2"/>
      <c r="H82" s="30"/>
      <c r="I82" s="2"/>
      <c r="J82" s="30"/>
      <c r="K82" s="80"/>
      <c r="L82" s="30"/>
    </row>
    <row r="83" spans="1:12" ht="21.6" customHeight="1">
      <c r="A83" s="81" t="s">
        <v>179</v>
      </c>
      <c r="D83" s="40"/>
      <c r="E83" s="40"/>
      <c r="F83" s="30"/>
      <c r="G83" s="2"/>
      <c r="H83" s="30"/>
      <c r="I83" s="2"/>
      <c r="J83" s="30"/>
      <c r="K83" s="80"/>
      <c r="L83" s="30"/>
    </row>
    <row r="84" spans="1:12" ht="21.6" customHeight="1">
      <c r="A84" s="81" t="s">
        <v>189</v>
      </c>
      <c r="D84" s="40"/>
      <c r="E84" s="40"/>
      <c r="F84" s="30"/>
      <c r="G84" s="2"/>
      <c r="H84" s="30"/>
      <c r="I84" s="2"/>
      <c r="J84" s="30"/>
      <c r="K84" s="80"/>
      <c r="L84" s="30"/>
    </row>
    <row r="85" spans="1:12" ht="21.6" customHeight="1">
      <c r="A85" s="72" t="s">
        <v>180</v>
      </c>
      <c r="D85" s="40"/>
      <c r="E85" s="40"/>
      <c r="F85" s="30"/>
      <c r="G85" s="2"/>
      <c r="H85" s="30"/>
      <c r="I85" s="2"/>
      <c r="J85" s="30"/>
      <c r="K85" s="80"/>
      <c r="L85" s="30"/>
    </row>
    <row r="86" spans="1:12" ht="21.6" customHeight="1">
      <c r="A86" s="72" t="s">
        <v>194</v>
      </c>
      <c r="D86" s="40"/>
      <c r="E86" s="40"/>
      <c r="F86" s="36">
        <v>124</v>
      </c>
      <c r="G86" s="2"/>
      <c r="H86" s="36">
        <v>0</v>
      </c>
      <c r="I86" s="2"/>
      <c r="J86" s="36">
        <v>124</v>
      </c>
      <c r="K86" s="80"/>
      <c r="L86" s="36">
        <v>0</v>
      </c>
    </row>
    <row r="87" spans="1:12" ht="21.6" customHeight="1">
      <c r="A87" s="78" t="s">
        <v>82</v>
      </c>
      <c r="D87" s="40"/>
      <c r="E87" s="40"/>
      <c r="F87" s="36">
        <f>SUM(F85:F86)</f>
        <v>124</v>
      </c>
      <c r="G87" s="2"/>
      <c r="H87" s="36">
        <f>SUM(H85:H86)</f>
        <v>0</v>
      </c>
      <c r="I87" s="2"/>
      <c r="J87" s="36">
        <f>SUM(J85:J86)</f>
        <v>124</v>
      </c>
      <c r="K87" s="80"/>
      <c r="L87" s="36">
        <f>SUM(L85:L86)</f>
        <v>0</v>
      </c>
    </row>
    <row r="88" spans="1:12" ht="21.6" customHeight="1">
      <c r="A88" s="82"/>
      <c r="D88" s="40"/>
      <c r="E88" s="40"/>
      <c r="F88" s="30"/>
      <c r="G88" s="2"/>
      <c r="H88" s="30"/>
      <c r="I88" s="2"/>
      <c r="J88" s="30"/>
      <c r="K88" s="80"/>
      <c r="L88" s="30"/>
    </row>
    <row r="89" spans="1:12" ht="21.6" customHeight="1" thickBot="1">
      <c r="A89" s="78" t="s">
        <v>83</v>
      </c>
      <c r="D89" s="40"/>
      <c r="E89" s="40"/>
      <c r="F89" s="48">
        <f>SUM(F80,F87)</f>
        <v>204983</v>
      </c>
      <c r="G89" s="2"/>
      <c r="H89" s="48">
        <f>SUM(H80,H87)</f>
        <v>196601</v>
      </c>
      <c r="I89" s="2"/>
      <c r="J89" s="48">
        <f>SUM(J80,J87)</f>
        <v>214693</v>
      </c>
      <c r="K89" s="80"/>
      <c r="L89" s="48">
        <f>SUM(L80,L87)</f>
        <v>197795</v>
      </c>
    </row>
    <row r="90" spans="1:12" ht="21.6" customHeight="1" thickTop="1">
      <c r="D90" s="2"/>
      <c r="E90" s="2"/>
      <c r="F90" s="2"/>
      <c r="G90" s="2"/>
      <c r="H90" s="2"/>
      <c r="I90" s="2"/>
      <c r="J90" s="2"/>
      <c r="L90" s="74" t="s">
        <v>92</v>
      </c>
    </row>
    <row r="91" spans="1:12" ht="21.6" customHeight="1">
      <c r="A91" s="78" t="s">
        <v>84</v>
      </c>
      <c r="D91" s="2"/>
      <c r="E91" s="2"/>
      <c r="F91" s="2"/>
      <c r="G91" s="2"/>
      <c r="H91" s="2"/>
      <c r="I91" s="2"/>
      <c r="J91" s="2"/>
      <c r="L91" s="74"/>
    </row>
    <row r="92" spans="1:12" ht="21.6" customHeight="1">
      <c r="A92" s="72" t="s">
        <v>39</v>
      </c>
      <c r="D92" s="2"/>
      <c r="E92" s="2"/>
      <c r="F92" s="2"/>
      <c r="G92" s="2"/>
      <c r="H92" s="2"/>
      <c r="I92" s="2"/>
      <c r="J92" s="2"/>
    </row>
    <row r="93" spans="1:12" ht="21.6" customHeight="1" thickBot="1">
      <c r="A93" s="72" t="s">
        <v>95</v>
      </c>
      <c r="D93" s="2"/>
      <c r="E93" s="2"/>
      <c r="F93" s="84">
        <v>0.17</v>
      </c>
      <c r="G93" s="42"/>
      <c r="H93" s="84">
        <v>0.16</v>
      </c>
      <c r="I93" s="42"/>
      <c r="J93" s="84">
        <v>0.17</v>
      </c>
      <c r="K93" s="80"/>
      <c r="L93" s="84">
        <v>0.16</v>
      </c>
    </row>
    <row r="94" spans="1:12" ht="21.6" customHeight="1" thickTop="1"/>
    <row r="95" spans="1:12" ht="21.6" customHeight="1">
      <c r="A95" s="72" t="s">
        <v>11</v>
      </c>
    </row>
    <row r="98" spans="1:16" s="2" customFormat="1" ht="21.6" customHeight="1">
      <c r="A98" s="25"/>
      <c r="B98" s="25"/>
      <c r="C98" s="25"/>
      <c r="D98" s="26" t="s">
        <v>99</v>
      </c>
      <c r="E98" s="26"/>
      <c r="F98" s="27"/>
      <c r="H98" s="25"/>
      <c r="I98" s="25"/>
      <c r="J98" s="25"/>
      <c r="K98" s="25"/>
      <c r="L98" s="26" t="s">
        <v>99</v>
      </c>
      <c r="N98" s="28"/>
      <c r="P98" s="1"/>
    </row>
    <row r="99" spans="1:16" s="2" customFormat="1" ht="21.6" customHeight="1">
      <c r="A99" s="99" t="s">
        <v>100</v>
      </c>
      <c r="B99" s="99"/>
      <c r="C99" s="99"/>
      <c r="D99" s="5"/>
      <c r="E99" s="5"/>
      <c r="H99" s="99" t="s">
        <v>101</v>
      </c>
      <c r="I99" s="99"/>
      <c r="J99" s="99"/>
      <c r="K99" s="99"/>
      <c r="L99" s="5"/>
      <c r="M99" s="5"/>
      <c r="P99" s="1"/>
    </row>
  </sheetData>
  <mergeCells count="12">
    <mergeCell ref="A99:C99"/>
    <mergeCell ref="H99:K99"/>
    <mergeCell ref="A2:L2"/>
    <mergeCell ref="A3:L3"/>
    <mergeCell ref="A4:L4"/>
    <mergeCell ref="J8:L8"/>
    <mergeCell ref="A50:C50"/>
    <mergeCell ref="H50:K50"/>
    <mergeCell ref="A52:L52"/>
    <mergeCell ref="A53:L53"/>
    <mergeCell ref="A54:L54"/>
    <mergeCell ref="J58:L58"/>
  </mergeCells>
  <printOptions gridLinesSet="0"/>
  <pageMargins left="0.98425196850393704" right="0.19685039370078741" top="0.78740157480314965" bottom="0.39370078740157483" header="0.19685039370078741" footer="0.19685039370078741"/>
  <pageSetup paperSize="9" scale="72" fitToHeight="0" orientation="portrait" r:id="rId1"/>
  <headerFooter alignWithMargins="0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4"/>
  <sheetViews>
    <sheetView showGridLines="0" topLeftCell="A7" zoomScale="70" zoomScaleNormal="70" workbookViewId="0">
      <selection activeCell="E13" sqref="E13"/>
    </sheetView>
  </sheetViews>
  <sheetFormatPr defaultColWidth="9.85546875" defaultRowHeight="21" customHeight="1"/>
  <cols>
    <col min="1" max="1" width="8.7109375" style="9" customWidth="1"/>
    <col min="2" max="2" width="9.5703125" style="9" customWidth="1"/>
    <col min="3" max="3" width="8.42578125" style="9" customWidth="1"/>
    <col min="4" max="4" width="9.140625" style="9" customWidth="1"/>
    <col min="5" max="5" width="4.85546875" style="9" customWidth="1"/>
    <col min="6" max="6" width="1.7109375" style="9" customWidth="1"/>
    <col min="7" max="7" width="15.7109375" style="10" customWidth="1"/>
    <col min="8" max="8" width="1.7109375" style="10" customWidth="1"/>
    <col min="9" max="9" width="15.7109375" style="10" customWidth="1"/>
    <col min="10" max="10" width="1.7109375" style="10" customWidth="1"/>
    <col min="11" max="11" width="15.7109375" style="3" customWidth="1"/>
    <col min="12" max="12" width="1.7109375" style="10" customWidth="1"/>
    <col min="13" max="13" width="15.7109375" style="3" customWidth="1"/>
    <col min="14" max="14" width="1.7109375" style="1" customWidth="1"/>
    <col min="15" max="15" width="15.7109375" style="3" customWidth="1"/>
    <col min="16" max="16" width="1.28515625" style="9" customWidth="1"/>
    <col min="17" max="17" width="9.85546875" style="9"/>
    <col min="18" max="18" width="12.7109375" style="9" bestFit="1" customWidth="1"/>
    <col min="19" max="19" width="10" style="9" bestFit="1" customWidth="1"/>
    <col min="20" max="20" width="11.5703125" style="9" bestFit="1" customWidth="1"/>
    <col min="21" max="21" width="10" style="9" bestFit="1" customWidth="1"/>
    <col min="22" max="22" width="12.7109375" style="9" bestFit="1" customWidth="1"/>
    <col min="23" max="23" width="10" style="9" bestFit="1" customWidth="1"/>
    <col min="24" max="24" width="12.7109375" style="9" bestFit="1" customWidth="1"/>
    <col min="25" max="16384" width="9.85546875" style="9"/>
  </cols>
  <sheetData>
    <row r="1" spans="1:25" s="2" customFormat="1" ht="21" customHeight="1">
      <c r="L1" s="49"/>
      <c r="M1" s="49"/>
      <c r="N1" s="49"/>
      <c r="O1" s="3" t="s">
        <v>91</v>
      </c>
    </row>
    <row r="2" spans="1:25" s="2" customFormat="1" ht="21" customHeight="1">
      <c r="A2" s="100" t="s">
        <v>175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49"/>
      <c r="M2" s="49"/>
      <c r="N2" s="49"/>
      <c r="O2" s="49"/>
    </row>
    <row r="3" spans="1:25" ht="21" customHeight="1">
      <c r="A3" s="100" t="s">
        <v>78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8"/>
      <c r="M3" s="49"/>
      <c r="N3" s="49"/>
      <c r="O3" s="49"/>
    </row>
    <row r="4" spans="1:25" ht="21" customHeight="1">
      <c r="A4" s="100" t="s">
        <v>166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8"/>
      <c r="M4" s="49"/>
      <c r="N4" s="49"/>
      <c r="O4" s="49"/>
    </row>
    <row r="5" spans="1:25" ht="21" customHeight="1">
      <c r="F5" s="10"/>
      <c r="K5" s="7"/>
      <c r="M5" s="7"/>
      <c r="N5" s="24"/>
      <c r="O5" s="7" t="s">
        <v>87</v>
      </c>
    </row>
    <row r="6" spans="1:25" ht="21" customHeight="1">
      <c r="F6" s="10"/>
      <c r="G6" s="105" t="s">
        <v>98</v>
      </c>
      <c r="H6" s="105"/>
      <c r="I6" s="105"/>
      <c r="J6" s="105"/>
      <c r="K6" s="105"/>
      <c r="L6" s="105"/>
      <c r="M6" s="105"/>
      <c r="N6" s="105"/>
      <c r="O6" s="105"/>
    </row>
    <row r="7" spans="1:25" ht="21" customHeight="1">
      <c r="F7" s="10"/>
      <c r="G7" s="10" t="s">
        <v>58</v>
      </c>
      <c r="K7" s="106" t="s">
        <v>25</v>
      </c>
      <c r="L7" s="106"/>
      <c r="M7" s="106"/>
      <c r="N7" s="24"/>
      <c r="O7" s="24" t="s">
        <v>110</v>
      </c>
    </row>
    <row r="8" spans="1:25" ht="21" customHeight="1">
      <c r="F8" s="10"/>
      <c r="G8" s="10" t="s">
        <v>127</v>
      </c>
      <c r="I8" s="10" t="s">
        <v>107</v>
      </c>
      <c r="K8" s="11" t="s">
        <v>74</v>
      </c>
      <c r="L8" s="11"/>
      <c r="M8" s="11"/>
      <c r="N8" s="24"/>
      <c r="O8" s="24" t="s">
        <v>111</v>
      </c>
    </row>
    <row r="9" spans="1:25" ht="21" customHeight="1">
      <c r="D9" s="10"/>
      <c r="E9" s="12"/>
      <c r="F9" s="10"/>
      <c r="G9" s="50" t="s">
        <v>59</v>
      </c>
      <c r="H9" s="13"/>
      <c r="I9" s="50" t="s">
        <v>108</v>
      </c>
      <c r="J9" s="13"/>
      <c r="K9" s="51" t="s">
        <v>60</v>
      </c>
      <c r="L9" s="13"/>
      <c r="M9" s="51" t="s">
        <v>61</v>
      </c>
      <c r="N9" s="14"/>
      <c r="O9" s="51" t="s">
        <v>75</v>
      </c>
    </row>
    <row r="10" spans="1:25" ht="21" customHeight="1">
      <c r="A10" s="23" t="s">
        <v>142</v>
      </c>
      <c r="E10" s="16"/>
      <c r="G10" s="31">
        <v>620000</v>
      </c>
      <c r="H10" s="32"/>
      <c r="I10" s="4">
        <v>2178409</v>
      </c>
      <c r="J10" s="32"/>
      <c r="K10" s="31">
        <v>62000</v>
      </c>
      <c r="L10" s="32"/>
      <c r="M10" s="31">
        <v>893729</v>
      </c>
      <c r="N10" s="33" t="e">
        <f>SUM(#REF!)</f>
        <v>#REF!</v>
      </c>
      <c r="O10" s="4">
        <f t="shared" ref="O10:O12" si="0">SUM(G10:M10)</f>
        <v>3754138</v>
      </c>
      <c r="R10" s="18"/>
      <c r="S10" s="18"/>
      <c r="T10" s="18"/>
      <c r="U10" s="18"/>
      <c r="V10" s="18"/>
      <c r="W10" s="18"/>
      <c r="X10" s="18"/>
      <c r="Y10" s="18"/>
    </row>
    <row r="11" spans="1:25" ht="21" customHeight="1">
      <c r="A11" s="9" t="s">
        <v>94</v>
      </c>
      <c r="B11" s="20"/>
      <c r="C11" s="20"/>
      <c r="D11" s="20"/>
      <c r="F11" s="20"/>
      <c r="G11" s="30">
        <v>0</v>
      </c>
      <c r="H11" s="30"/>
      <c r="I11" s="30">
        <v>0</v>
      </c>
      <c r="J11" s="30"/>
      <c r="K11" s="30">
        <v>0</v>
      </c>
      <c r="L11" s="30"/>
      <c r="M11" s="30">
        <f>SUM(PL!H80)</f>
        <v>196601</v>
      </c>
      <c r="N11" s="30"/>
      <c r="O11" s="30">
        <f t="shared" si="0"/>
        <v>196601</v>
      </c>
      <c r="R11" s="18"/>
      <c r="S11" s="18"/>
      <c r="T11" s="18"/>
      <c r="U11" s="18"/>
      <c r="V11" s="18"/>
      <c r="W11" s="18"/>
      <c r="X11" s="18"/>
      <c r="Y11" s="18"/>
    </row>
    <row r="12" spans="1:25" ht="21" customHeight="1">
      <c r="A12" s="9" t="s">
        <v>82</v>
      </c>
      <c r="B12" s="20"/>
      <c r="C12" s="20"/>
      <c r="D12" s="20"/>
      <c r="F12" s="20"/>
      <c r="G12" s="36">
        <v>0</v>
      </c>
      <c r="H12" s="30"/>
      <c r="I12" s="36">
        <v>0</v>
      </c>
      <c r="J12" s="30"/>
      <c r="K12" s="36">
        <v>0</v>
      </c>
      <c r="L12" s="30"/>
      <c r="M12" s="36">
        <f>SUM(PL!H85)</f>
        <v>0</v>
      </c>
      <c r="N12" s="30"/>
      <c r="O12" s="36">
        <f t="shared" si="0"/>
        <v>0</v>
      </c>
      <c r="R12" s="18"/>
      <c r="S12" s="18"/>
      <c r="T12" s="18"/>
      <c r="U12" s="18"/>
      <c r="V12" s="18"/>
      <c r="W12" s="18"/>
      <c r="X12" s="18"/>
      <c r="Y12" s="18"/>
    </row>
    <row r="13" spans="1:25" ht="21" customHeight="1">
      <c r="A13" s="9" t="s">
        <v>83</v>
      </c>
      <c r="B13" s="20"/>
      <c r="C13" s="20"/>
      <c r="D13" s="20"/>
      <c r="F13" s="20"/>
      <c r="G13" s="30">
        <f>SUM(G11:G12)</f>
        <v>0</v>
      </c>
      <c r="H13" s="30"/>
      <c r="I13" s="30">
        <f>SUM(I11:I12)</f>
        <v>0</v>
      </c>
      <c r="J13" s="30"/>
      <c r="K13" s="30">
        <f>SUM(K11:K12)</f>
        <v>0</v>
      </c>
      <c r="L13" s="30"/>
      <c r="M13" s="30">
        <f>SUM(M11:M12)</f>
        <v>196601</v>
      </c>
      <c r="N13" s="30"/>
      <c r="O13" s="30">
        <f>SUM(O11:O12)</f>
        <v>196601</v>
      </c>
      <c r="R13" s="18"/>
      <c r="S13" s="18"/>
      <c r="T13" s="18"/>
      <c r="U13" s="18"/>
      <c r="V13" s="18"/>
      <c r="W13" s="18"/>
      <c r="X13" s="18"/>
      <c r="Y13" s="18"/>
    </row>
    <row r="14" spans="1:25" ht="21" customHeight="1">
      <c r="A14" s="20" t="s">
        <v>176</v>
      </c>
      <c r="E14" s="16"/>
      <c r="G14" s="30">
        <v>0</v>
      </c>
      <c r="H14" s="30"/>
      <c r="I14" s="30">
        <v>0</v>
      </c>
      <c r="J14" s="30"/>
      <c r="K14" s="30">
        <v>0</v>
      </c>
      <c r="L14" s="30"/>
      <c r="M14" s="17">
        <v>-372000</v>
      </c>
      <c r="N14" s="30"/>
      <c r="O14" s="4">
        <f>SUM(G14:M14)</f>
        <v>-372000</v>
      </c>
      <c r="R14" s="18"/>
      <c r="S14" s="18"/>
      <c r="T14" s="18"/>
      <c r="U14" s="18"/>
      <c r="V14" s="18"/>
      <c r="W14" s="18"/>
      <c r="X14" s="18"/>
      <c r="Y14" s="18"/>
    </row>
    <row r="15" spans="1:25" ht="21" customHeight="1" thickBot="1">
      <c r="A15" s="15" t="s">
        <v>143</v>
      </c>
      <c r="E15" s="16"/>
      <c r="G15" s="34">
        <f>SUM(G10,G13:G14)</f>
        <v>620000</v>
      </c>
      <c r="H15" s="30"/>
      <c r="I15" s="34">
        <f>SUM(I10,I13:I14)</f>
        <v>2178409</v>
      </c>
      <c r="J15" s="30"/>
      <c r="K15" s="34">
        <f>SUM(K10,K13:K14)</f>
        <v>62000</v>
      </c>
      <c r="L15" s="30"/>
      <c r="M15" s="34">
        <f>SUM(M10,M13:M14)</f>
        <v>718330</v>
      </c>
      <c r="N15" s="30"/>
      <c r="O15" s="34">
        <f>SUM(O10,O13:O14)</f>
        <v>3578739</v>
      </c>
      <c r="R15" s="18"/>
      <c r="S15" s="18"/>
      <c r="T15" s="18"/>
      <c r="U15" s="18"/>
      <c r="V15" s="18"/>
      <c r="W15" s="18"/>
      <c r="X15" s="18"/>
      <c r="Y15" s="18"/>
    </row>
    <row r="16" spans="1:25" ht="21" customHeight="1" thickTop="1">
      <c r="E16" s="16"/>
      <c r="G16" s="13"/>
      <c r="H16" s="13"/>
      <c r="I16" s="13"/>
      <c r="J16" s="13"/>
      <c r="K16" s="29"/>
      <c r="L16" s="13"/>
      <c r="M16" s="29"/>
      <c r="N16" s="14"/>
      <c r="O16" s="29"/>
      <c r="S16" s="18"/>
    </row>
    <row r="17" spans="1:25" ht="21" customHeight="1">
      <c r="F17" s="10"/>
      <c r="G17" s="105" t="s">
        <v>177</v>
      </c>
      <c r="H17" s="105"/>
      <c r="I17" s="105"/>
      <c r="J17" s="105"/>
      <c r="K17" s="105"/>
      <c r="L17" s="105"/>
      <c r="M17" s="105"/>
      <c r="N17" s="105"/>
      <c r="O17" s="105"/>
    </row>
    <row r="18" spans="1:25" ht="21" customHeight="1">
      <c r="F18" s="10"/>
      <c r="G18" s="10" t="s">
        <v>58</v>
      </c>
      <c r="K18" s="106" t="s">
        <v>25</v>
      </c>
      <c r="L18" s="106"/>
      <c r="M18" s="106"/>
      <c r="N18" s="24"/>
      <c r="O18" s="24" t="s">
        <v>110</v>
      </c>
    </row>
    <row r="19" spans="1:25" ht="21" customHeight="1">
      <c r="F19" s="10"/>
      <c r="G19" s="10" t="s">
        <v>127</v>
      </c>
      <c r="I19" s="10" t="s">
        <v>107</v>
      </c>
      <c r="K19" s="11" t="s">
        <v>74</v>
      </c>
      <c r="L19" s="11"/>
      <c r="M19" s="11"/>
      <c r="N19" s="24"/>
      <c r="O19" s="24" t="s">
        <v>111</v>
      </c>
    </row>
    <row r="20" spans="1:25" ht="21" customHeight="1">
      <c r="D20" s="10"/>
      <c r="E20" s="12"/>
      <c r="F20" s="10"/>
      <c r="G20" s="50" t="s">
        <v>59</v>
      </c>
      <c r="H20" s="13"/>
      <c r="I20" s="50" t="s">
        <v>108</v>
      </c>
      <c r="J20" s="13"/>
      <c r="K20" s="51" t="s">
        <v>60</v>
      </c>
      <c r="L20" s="13"/>
      <c r="M20" s="51" t="s">
        <v>61</v>
      </c>
      <c r="N20" s="14"/>
      <c r="O20" s="51" t="s">
        <v>75</v>
      </c>
    </row>
    <row r="21" spans="1:25" ht="21" customHeight="1">
      <c r="A21" s="23" t="s">
        <v>167</v>
      </c>
      <c r="E21" s="16"/>
      <c r="G21" s="33">
        <f>SUM(G15)</f>
        <v>620000</v>
      </c>
      <c r="H21" s="32"/>
      <c r="I21" s="33">
        <f>SUM(I15)</f>
        <v>2178409</v>
      </c>
      <c r="J21" s="32"/>
      <c r="K21" s="33">
        <f>SUM(K15)</f>
        <v>62000</v>
      </c>
      <c r="L21" s="32"/>
      <c r="M21" s="33">
        <v>926664</v>
      </c>
      <c r="N21" s="33" t="e">
        <f>SUM(#REF!)</f>
        <v>#REF!</v>
      </c>
      <c r="O21" s="4">
        <f>SUM(G21:M21)</f>
        <v>3787073</v>
      </c>
      <c r="R21" s="18"/>
      <c r="S21" s="18"/>
      <c r="T21" s="18"/>
      <c r="U21" s="18"/>
      <c r="V21" s="18"/>
      <c r="W21" s="18"/>
      <c r="X21" s="18"/>
      <c r="Y21" s="18"/>
    </row>
    <row r="22" spans="1:25" ht="21" customHeight="1">
      <c r="A22" s="9" t="s">
        <v>94</v>
      </c>
      <c r="E22" s="16"/>
      <c r="G22" s="30">
        <v>0</v>
      </c>
      <c r="H22" s="30"/>
      <c r="I22" s="30">
        <v>0</v>
      </c>
      <c r="J22" s="30"/>
      <c r="K22" s="30">
        <v>0</v>
      </c>
      <c r="L22" s="30"/>
      <c r="M22" s="30">
        <f>SUM(PL!F80)</f>
        <v>204859</v>
      </c>
      <c r="N22" s="30"/>
      <c r="O22" s="30">
        <f>SUM(G22:M22)</f>
        <v>204859</v>
      </c>
      <c r="R22" s="18"/>
      <c r="S22" s="18"/>
      <c r="T22" s="18"/>
      <c r="U22" s="18"/>
      <c r="V22" s="18"/>
      <c r="W22" s="18"/>
      <c r="X22" s="18"/>
      <c r="Y22" s="18"/>
    </row>
    <row r="23" spans="1:25" ht="21" customHeight="1">
      <c r="A23" s="9" t="s">
        <v>82</v>
      </c>
      <c r="E23" s="16"/>
      <c r="G23" s="36">
        <v>0</v>
      </c>
      <c r="H23" s="30"/>
      <c r="I23" s="36">
        <v>0</v>
      </c>
      <c r="J23" s="30"/>
      <c r="K23" s="36">
        <v>0</v>
      </c>
      <c r="L23" s="30"/>
      <c r="M23" s="36">
        <f>SUM(PL!F87)</f>
        <v>124</v>
      </c>
      <c r="N23" s="30"/>
      <c r="O23" s="36">
        <f>SUM(G23:M23)</f>
        <v>124</v>
      </c>
      <c r="R23" s="18"/>
      <c r="S23" s="18"/>
      <c r="T23" s="18"/>
      <c r="U23" s="18"/>
      <c r="V23" s="18"/>
      <c r="W23" s="18"/>
      <c r="X23" s="18"/>
      <c r="Y23" s="18"/>
    </row>
    <row r="24" spans="1:25" ht="21" customHeight="1">
      <c r="A24" s="9" t="s">
        <v>83</v>
      </c>
      <c r="B24" s="20"/>
      <c r="C24" s="20"/>
      <c r="D24" s="20"/>
      <c r="F24" s="20"/>
      <c r="G24" s="30">
        <f>SUM(G22:G23)</f>
        <v>0</v>
      </c>
      <c r="H24" s="30"/>
      <c r="I24" s="30">
        <f>SUM(I22:I23)</f>
        <v>0</v>
      </c>
      <c r="J24" s="30"/>
      <c r="K24" s="30">
        <f>SUM(K22:K23)</f>
        <v>0</v>
      </c>
      <c r="L24" s="30"/>
      <c r="M24" s="30">
        <f>SUM(M22:M23)</f>
        <v>204983</v>
      </c>
      <c r="N24" s="30"/>
      <c r="O24" s="30">
        <f>SUM(O22:O23)</f>
        <v>204983</v>
      </c>
      <c r="R24" s="18"/>
      <c r="S24" s="18"/>
      <c r="T24" s="18"/>
      <c r="U24" s="18"/>
      <c r="V24" s="18"/>
      <c r="W24" s="18"/>
      <c r="X24" s="18"/>
      <c r="Y24" s="18"/>
    </row>
    <row r="25" spans="1:25" ht="21" customHeight="1">
      <c r="A25" s="20" t="s">
        <v>176</v>
      </c>
      <c r="E25" s="16"/>
      <c r="G25" s="30">
        <v>0</v>
      </c>
      <c r="H25" s="30"/>
      <c r="I25" s="30">
        <v>0</v>
      </c>
      <c r="J25" s="30"/>
      <c r="K25" s="30">
        <v>0</v>
      </c>
      <c r="L25" s="30"/>
      <c r="M25" s="17">
        <v>-372000</v>
      </c>
      <c r="N25" s="30"/>
      <c r="O25" s="4">
        <f>SUM(G25:M25)</f>
        <v>-372000</v>
      </c>
      <c r="R25" s="18"/>
      <c r="S25" s="18"/>
      <c r="T25" s="18"/>
      <c r="U25" s="18"/>
      <c r="V25" s="18"/>
      <c r="W25" s="18"/>
      <c r="X25" s="18"/>
      <c r="Y25" s="18"/>
    </row>
    <row r="26" spans="1:25" ht="21" customHeight="1" thickBot="1">
      <c r="A26" s="15" t="s">
        <v>168</v>
      </c>
      <c r="B26" s="20"/>
      <c r="C26" s="20"/>
      <c r="D26" s="20"/>
      <c r="F26" s="20"/>
      <c r="G26" s="34">
        <f>SUM(G21,G24:G25)</f>
        <v>620000</v>
      </c>
      <c r="H26" s="30"/>
      <c r="I26" s="34">
        <f>SUM(I21,I24:I25)</f>
        <v>2178409</v>
      </c>
      <c r="J26" s="30"/>
      <c r="K26" s="34">
        <f>SUM(K21,K24:K25)</f>
        <v>62000</v>
      </c>
      <c r="L26" s="30"/>
      <c r="M26" s="34">
        <f>SUM(M21,M24:M25)</f>
        <v>759647</v>
      </c>
      <c r="N26" s="30"/>
      <c r="O26" s="34">
        <f>SUM(O21,O24:O25)</f>
        <v>3620056</v>
      </c>
      <c r="R26" s="18"/>
      <c r="S26" s="18"/>
      <c r="T26" s="18"/>
      <c r="U26" s="18"/>
      <c r="V26" s="18"/>
      <c r="W26" s="18"/>
      <c r="X26" s="18"/>
      <c r="Y26" s="18"/>
    </row>
    <row r="27" spans="1:25" ht="21" customHeight="1" thickTop="1">
      <c r="A27" s="15"/>
      <c r="B27" s="20"/>
      <c r="C27" s="20"/>
      <c r="D27" s="20"/>
      <c r="F27" s="20"/>
      <c r="G27" s="30">
        <f>SUM(G21-BS!I92)</f>
        <v>0</v>
      </c>
      <c r="H27" s="30"/>
      <c r="I27" s="30">
        <f>SUM(I21-BS!I93)</f>
        <v>0</v>
      </c>
      <c r="J27" s="30"/>
      <c r="K27" s="30">
        <f>SUM(K21-BS!I95)</f>
        <v>0</v>
      </c>
      <c r="L27" s="30"/>
      <c r="M27" s="30">
        <f>SUM(M21-BS!I96)</f>
        <v>0</v>
      </c>
      <c r="N27" s="30"/>
      <c r="O27" s="30">
        <f>SUM(O21-BS!I97)</f>
        <v>0</v>
      </c>
      <c r="R27" s="18"/>
      <c r="S27" s="18"/>
      <c r="T27" s="18"/>
      <c r="U27" s="18"/>
      <c r="V27" s="18"/>
      <c r="W27" s="18"/>
      <c r="X27" s="18"/>
      <c r="Y27" s="18"/>
    </row>
    <row r="28" spans="1:25" ht="21" customHeight="1">
      <c r="E28" s="16"/>
      <c r="G28" s="17">
        <f>SUM(G26-BS!G92)</f>
        <v>0</v>
      </c>
      <c r="H28" s="17"/>
      <c r="I28" s="17">
        <f>SUM(I26-BS!G93)</f>
        <v>0</v>
      </c>
      <c r="J28" s="17"/>
      <c r="K28" s="17">
        <f>SUM(K26-BS!G95)</f>
        <v>0</v>
      </c>
      <c r="L28" s="17"/>
      <c r="M28" s="17">
        <f>SUM(M26-BS!G96)</f>
        <v>0</v>
      </c>
      <c r="N28" s="17"/>
      <c r="O28" s="17">
        <f>SUM(O26-BS!G97)</f>
        <v>0</v>
      </c>
      <c r="R28" s="18"/>
      <c r="S28" s="18"/>
      <c r="T28" s="18"/>
      <c r="U28" s="18"/>
      <c r="V28" s="18"/>
      <c r="W28" s="18"/>
      <c r="X28" s="18"/>
      <c r="Y28" s="18"/>
    </row>
    <row r="29" spans="1:25" ht="21" customHeight="1">
      <c r="G29" s="9"/>
      <c r="H29" s="9"/>
      <c r="I29" s="9"/>
      <c r="J29" s="9"/>
      <c r="K29" s="9"/>
      <c r="L29" s="9"/>
      <c r="M29" s="9"/>
      <c r="N29" s="9"/>
      <c r="O29" s="9"/>
    </row>
    <row r="30" spans="1:25" ht="21" customHeight="1">
      <c r="A30" s="2" t="s">
        <v>11</v>
      </c>
    </row>
    <row r="33" spans="1:18" s="2" customFormat="1" ht="21" customHeight="1">
      <c r="A33" s="25"/>
      <c r="B33" s="25"/>
      <c r="C33" s="25"/>
      <c r="D33" s="25"/>
      <c r="E33" s="26" t="s">
        <v>99</v>
      </c>
      <c r="F33" s="27"/>
      <c r="K33" s="25"/>
      <c r="L33" s="25"/>
      <c r="M33" s="25"/>
      <c r="N33" s="25"/>
      <c r="O33" s="26" t="s">
        <v>99</v>
      </c>
      <c r="R33" s="1"/>
    </row>
    <row r="34" spans="1:18" s="2" customFormat="1" ht="21" customHeight="1">
      <c r="A34" s="99" t="s">
        <v>100</v>
      </c>
      <c r="B34" s="99"/>
      <c r="C34" s="99"/>
      <c r="D34" s="99"/>
      <c r="E34" s="5"/>
      <c r="K34" s="99" t="s">
        <v>101</v>
      </c>
      <c r="L34" s="99"/>
      <c r="M34" s="99"/>
      <c r="N34" s="99"/>
      <c r="O34" s="5"/>
      <c r="P34" s="5"/>
      <c r="Q34" s="5"/>
      <c r="R34" s="1"/>
    </row>
  </sheetData>
  <mergeCells count="9">
    <mergeCell ref="A34:D34"/>
    <mergeCell ref="A2:K2"/>
    <mergeCell ref="A3:K3"/>
    <mergeCell ref="A4:K4"/>
    <mergeCell ref="G6:O6"/>
    <mergeCell ref="K7:M7"/>
    <mergeCell ref="K34:N34"/>
    <mergeCell ref="G17:O17"/>
    <mergeCell ref="K18:M18"/>
  </mergeCells>
  <pageMargins left="0.78740157480314965" right="0.39370078740157483" top="0.78740157480314965" bottom="0.39370078740157483" header="0.19685039370078741" footer="0.19685039370078741"/>
  <pageSetup paperSize="9" scale="72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0"/>
  <sheetViews>
    <sheetView showGridLines="0" topLeftCell="A10" zoomScale="85" zoomScaleNormal="85" workbookViewId="0">
      <selection activeCell="G10" sqref="G10"/>
    </sheetView>
  </sheetViews>
  <sheetFormatPr defaultColWidth="9.85546875" defaultRowHeight="21" customHeight="1"/>
  <cols>
    <col min="1" max="1" width="8.7109375" style="9" customWidth="1"/>
    <col min="2" max="2" width="9.5703125" style="9" customWidth="1"/>
    <col min="3" max="3" width="8.42578125" style="9" customWidth="1"/>
    <col min="4" max="4" width="6.5703125" style="9" customWidth="1"/>
    <col min="5" max="5" width="5.85546875" style="9" customWidth="1"/>
    <col min="6" max="6" width="2.85546875" style="9" customWidth="1"/>
    <col min="7" max="7" width="14.85546875" style="10" customWidth="1"/>
    <col min="8" max="8" width="1.85546875" style="10" customWidth="1"/>
    <col min="9" max="9" width="14.85546875" style="10" customWidth="1"/>
    <col min="10" max="10" width="1.85546875" style="10" customWidth="1"/>
    <col min="11" max="11" width="14.85546875" style="3" customWidth="1"/>
    <col min="12" max="12" width="1.7109375" style="10" customWidth="1"/>
    <col min="13" max="13" width="14.85546875" style="3" customWidth="1"/>
    <col min="14" max="14" width="1.7109375" style="1" customWidth="1"/>
    <col min="15" max="15" width="14.85546875" style="3" customWidth="1"/>
    <col min="16" max="16" width="2.140625" style="9" customWidth="1"/>
    <col min="17" max="16384" width="9.85546875" style="9"/>
  </cols>
  <sheetData>
    <row r="1" spans="1:16" s="2" customFormat="1" ht="21" customHeight="1">
      <c r="L1" s="49"/>
      <c r="M1" s="49"/>
      <c r="N1" s="49"/>
      <c r="O1" s="3" t="s">
        <v>91</v>
      </c>
    </row>
    <row r="2" spans="1:16" s="2" customFormat="1" ht="21" customHeight="1">
      <c r="A2" s="100" t="s">
        <v>169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49"/>
      <c r="M2" s="49"/>
      <c r="N2" s="49"/>
      <c r="O2" s="49"/>
    </row>
    <row r="3" spans="1:16" ht="21" customHeight="1">
      <c r="A3" s="100" t="s">
        <v>78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8"/>
      <c r="M3" s="49"/>
      <c r="N3" s="49"/>
      <c r="O3" s="49"/>
    </row>
    <row r="4" spans="1:16" ht="21" customHeight="1">
      <c r="A4" s="100" t="s">
        <v>166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8"/>
      <c r="M4" s="49"/>
      <c r="N4" s="49"/>
      <c r="O4" s="49"/>
    </row>
    <row r="5" spans="1:16" ht="21" customHeight="1">
      <c r="F5" s="10"/>
      <c r="K5" s="7"/>
      <c r="M5" s="7"/>
      <c r="N5" s="24"/>
      <c r="O5" s="7" t="s">
        <v>81</v>
      </c>
    </row>
    <row r="6" spans="1:16" ht="21" customHeight="1">
      <c r="F6" s="10"/>
      <c r="G6" s="105" t="s">
        <v>88</v>
      </c>
      <c r="H6" s="105"/>
      <c r="I6" s="105"/>
      <c r="J6" s="105"/>
      <c r="K6" s="105"/>
      <c r="L6" s="105"/>
      <c r="M6" s="105"/>
      <c r="N6" s="105"/>
      <c r="O6" s="105"/>
    </row>
    <row r="7" spans="1:16" ht="21" customHeight="1">
      <c r="F7" s="10"/>
      <c r="G7" s="10" t="s">
        <v>58</v>
      </c>
      <c r="K7" s="106" t="s">
        <v>25</v>
      </c>
      <c r="L7" s="106"/>
      <c r="M7" s="106"/>
      <c r="N7" s="24"/>
      <c r="O7" s="24" t="s">
        <v>110</v>
      </c>
    </row>
    <row r="8" spans="1:16" ht="21" customHeight="1">
      <c r="F8" s="10"/>
      <c r="G8" s="10" t="s">
        <v>127</v>
      </c>
      <c r="I8" s="10" t="s">
        <v>107</v>
      </c>
      <c r="K8" s="11" t="s">
        <v>74</v>
      </c>
      <c r="L8" s="11"/>
      <c r="M8" s="11"/>
      <c r="N8" s="24"/>
      <c r="O8" s="24" t="s">
        <v>111</v>
      </c>
    </row>
    <row r="9" spans="1:16" ht="21" customHeight="1">
      <c r="D9" s="10"/>
      <c r="F9" s="10"/>
      <c r="G9" s="50" t="s">
        <v>59</v>
      </c>
      <c r="H9" s="13"/>
      <c r="I9" s="50" t="s">
        <v>108</v>
      </c>
      <c r="J9" s="13"/>
      <c r="K9" s="51" t="s">
        <v>60</v>
      </c>
      <c r="L9" s="13"/>
      <c r="M9" s="51" t="s">
        <v>61</v>
      </c>
      <c r="N9" s="14"/>
      <c r="O9" s="51" t="s">
        <v>75</v>
      </c>
    </row>
    <row r="10" spans="1:16" ht="21" customHeight="1">
      <c r="A10" s="23" t="s">
        <v>142</v>
      </c>
      <c r="E10" s="16"/>
      <c r="G10" s="17">
        <v>620000</v>
      </c>
      <c r="H10" s="17"/>
      <c r="I10" s="17">
        <v>2178409</v>
      </c>
      <c r="J10" s="17"/>
      <c r="K10" s="17">
        <v>62000</v>
      </c>
      <c r="L10" s="17"/>
      <c r="M10" s="17">
        <v>930317</v>
      </c>
      <c r="N10" s="17">
        <v>0</v>
      </c>
      <c r="O10" s="17">
        <f>SUM(G10:M10)</f>
        <v>3790726</v>
      </c>
      <c r="P10" s="17"/>
    </row>
    <row r="11" spans="1:16" ht="21" customHeight="1">
      <c r="A11" s="9" t="s">
        <v>94</v>
      </c>
      <c r="E11" s="16"/>
      <c r="G11" s="17">
        <v>0</v>
      </c>
      <c r="H11" s="17"/>
      <c r="I11" s="17">
        <v>0</v>
      </c>
      <c r="J11" s="17"/>
      <c r="K11" s="17">
        <v>0</v>
      </c>
      <c r="L11" s="17">
        <v>0</v>
      </c>
      <c r="M11" s="17">
        <f>SUM(PL!L80)</f>
        <v>197795</v>
      </c>
      <c r="N11" s="17">
        <v>0</v>
      </c>
      <c r="O11" s="17">
        <f>SUM(G11:N11)</f>
        <v>197795</v>
      </c>
    </row>
    <row r="12" spans="1:16" ht="21" customHeight="1">
      <c r="A12" s="9" t="s">
        <v>82</v>
      </c>
      <c r="E12" s="16"/>
      <c r="G12" s="37">
        <v>0</v>
      </c>
      <c r="H12" s="17"/>
      <c r="I12" s="37">
        <v>0</v>
      </c>
      <c r="J12" s="17"/>
      <c r="K12" s="37">
        <v>0</v>
      </c>
      <c r="L12" s="17"/>
      <c r="M12" s="37">
        <f>SUM(PL!L85)</f>
        <v>0</v>
      </c>
      <c r="N12" s="17"/>
      <c r="O12" s="37">
        <f>SUM(G12:N12)</f>
        <v>0</v>
      </c>
    </row>
    <row r="13" spans="1:16" ht="21" customHeight="1">
      <c r="A13" s="9" t="s">
        <v>83</v>
      </c>
      <c r="E13" s="16"/>
      <c r="G13" s="17">
        <f>SUM(G11:G12)</f>
        <v>0</v>
      </c>
      <c r="H13" s="17"/>
      <c r="I13" s="17">
        <f>SUM(I11:I12)</f>
        <v>0</v>
      </c>
      <c r="J13" s="17"/>
      <c r="K13" s="17">
        <f>SUM(K11:K12)</f>
        <v>0</v>
      </c>
      <c r="L13" s="17"/>
      <c r="M13" s="17">
        <f>SUM(M11:M12)</f>
        <v>197795</v>
      </c>
      <c r="N13" s="17"/>
      <c r="O13" s="17">
        <f>SUM(O11:O12)</f>
        <v>197795</v>
      </c>
    </row>
    <row r="14" spans="1:16" ht="21" customHeight="1">
      <c r="A14" s="20" t="s">
        <v>176</v>
      </c>
      <c r="E14" s="16"/>
      <c r="G14" s="17">
        <v>0</v>
      </c>
      <c r="H14" s="17"/>
      <c r="I14" s="17">
        <v>0</v>
      </c>
      <c r="J14" s="17"/>
      <c r="K14" s="17">
        <v>0</v>
      </c>
      <c r="L14" s="17"/>
      <c r="M14" s="17">
        <v>-372000</v>
      </c>
      <c r="N14" s="17"/>
      <c r="O14" s="17">
        <f>SUM(G14:N14)</f>
        <v>-372000</v>
      </c>
    </row>
    <row r="15" spans="1:16" ht="21" customHeight="1" thickBot="1">
      <c r="A15" s="15" t="s">
        <v>143</v>
      </c>
      <c r="E15" s="16"/>
      <c r="G15" s="22">
        <f>SUM(G10,G13:G14)</f>
        <v>620000</v>
      </c>
      <c r="H15" s="17"/>
      <c r="I15" s="22">
        <f>SUM(I10,I13:I14)</f>
        <v>2178409</v>
      </c>
      <c r="J15" s="17"/>
      <c r="K15" s="22">
        <f>SUM(K10,K13:K14)</f>
        <v>62000</v>
      </c>
      <c r="L15" s="17"/>
      <c r="M15" s="22">
        <f>SUM(M10,M13:M14)</f>
        <v>756112</v>
      </c>
      <c r="N15" s="17"/>
      <c r="O15" s="22">
        <f>SUM(O10,O13:O14)</f>
        <v>3616521</v>
      </c>
    </row>
    <row r="16" spans="1:16" ht="21" customHeight="1" thickTop="1">
      <c r="G16" s="17"/>
      <c r="H16" s="17"/>
      <c r="I16" s="17"/>
      <c r="J16" s="17"/>
      <c r="K16" s="17"/>
      <c r="L16" s="17"/>
      <c r="M16" s="17"/>
      <c r="N16" s="17"/>
      <c r="O16" s="17"/>
    </row>
    <row r="17" spans="1:18" ht="21" customHeight="1">
      <c r="A17" s="23" t="s">
        <v>167</v>
      </c>
      <c r="E17" s="16"/>
      <c r="G17" s="17">
        <f>SUM(G15)</f>
        <v>620000</v>
      </c>
      <c r="H17" s="17"/>
      <c r="I17" s="17">
        <f>SUM(I15)</f>
        <v>2178409</v>
      </c>
      <c r="J17" s="17"/>
      <c r="K17" s="17">
        <f>SUM(K15)</f>
        <v>62000</v>
      </c>
      <c r="L17" s="17"/>
      <c r="M17" s="17">
        <v>960764</v>
      </c>
      <c r="N17" s="17">
        <v>0</v>
      </c>
      <c r="O17" s="17">
        <f>SUM(G17:M17)</f>
        <v>3821173</v>
      </c>
      <c r="P17" s="17"/>
    </row>
    <row r="18" spans="1:18" ht="21" customHeight="1">
      <c r="A18" s="9" t="s">
        <v>94</v>
      </c>
      <c r="E18" s="16"/>
      <c r="G18" s="19">
        <v>0</v>
      </c>
      <c r="H18" s="19"/>
      <c r="I18" s="19">
        <v>0</v>
      </c>
      <c r="J18" s="19"/>
      <c r="K18" s="19">
        <v>0</v>
      </c>
      <c r="L18" s="17"/>
      <c r="M18" s="17">
        <f>SUM(PL!J80)</f>
        <v>214569</v>
      </c>
      <c r="N18" s="17"/>
      <c r="O18" s="17">
        <f t="shared" ref="O18:O19" si="0">SUM(G18:M18)</f>
        <v>214569</v>
      </c>
    </row>
    <row r="19" spans="1:18" ht="21" customHeight="1">
      <c r="A19" s="9" t="s">
        <v>82</v>
      </c>
      <c r="E19" s="16"/>
      <c r="G19" s="38">
        <v>0</v>
      </c>
      <c r="H19" s="19"/>
      <c r="I19" s="38">
        <v>0</v>
      </c>
      <c r="J19" s="19"/>
      <c r="K19" s="38">
        <v>0</v>
      </c>
      <c r="L19" s="17"/>
      <c r="M19" s="37">
        <f>SUM(PL!J87)</f>
        <v>124</v>
      </c>
      <c r="N19" s="17"/>
      <c r="O19" s="37">
        <f t="shared" si="0"/>
        <v>124</v>
      </c>
    </row>
    <row r="20" spans="1:18" ht="21" customHeight="1">
      <c r="A20" s="9" t="s">
        <v>83</v>
      </c>
      <c r="E20" s="16"/>
      <c r="G20" s="19">
        <f>SUM(G18:G19)</f>
        <v>0</v>
      </c>
      <c r="H20" s="19"/>
      <c r="I20" s="19">
        <f>SUM(I18:I19)</f>
        <v>0</v>
      </c>
      <c r="J20" s="19"/>
      <c r="K20" s="19">
        <f>SUM(K18:K19)</f>
        <v>0</v>
      </c>
      <c r="L20" s="17"/>
      <c r="M20" s="19">
        <f>SUM(M18:M19)</f>
        <v>214693</v>
      </c>
      <c r="N20" s="17"/>
      <c r="O20" s="19">
        <f>SUM(O18:O19)</f>
        <v>214693</v>
      </c>
    </row>
    <row r="21" spans="1:18" ht="21" customHeight="1">
      <c r="A21" s="20" t="s">
        <v>176</v>
      </c>
      <c r="E21" s="16"/>
      <c r="G21" s="19">
        <v>0</v>
      </c>
      <c r="H21" s="19"/>
      <c r="I21" s="19">
        <v>0</v>
      </c>
      <c r="J21" s="19"/>
      <c r="K21" s="19">
        <v>0</v>
      </c>
      <c r="L21" s="17"/>
      <c r="M21" s="17">
        <v>-372000</v>
      </c>
      <c r="N21" s="17"/>
      <c r="O21" s="17">
        <f>SUM(G21:M21)</f>
        <v>-372000</v>
      </c>
    </row>
    <row r="22" spans="1:18" ht="21" customHeight="1" thickBot="1">
      <c r="A22" s="15" t="s">
        <v>168</v>
      </c>
      <c r="E22" s="16"/>
      <c r="G22" s="22">
        <f>SUM(G17,G20:G21)</f>
        <v>620000</v>
      </c>
      <c r="H22" s="17"/>
      <c r="I22" s="22">
        <f>SUM(I17,I20:I21)</f>
        <v>2178409</v>
      </c>
      <c r="J22" s="17"/>
      <c r="K22" s="22">
        <f>SUM(K17,K20:K21)</f>
        <v>62000</v>
      </c>
      <c r="L22" s="17"/>
      <c r="M22" s="22">
        <f>SUM(M17,M20:M21)</f>
        <v>803457</v>
      </c>
      <c r="N22" s="17"/>
      <c r="O22" s="22">
        <f>SUM(O17,O20:O21)</f>
        <v>3663866</v>
      </c>
    </row>
    <row r="23" spans="1:18" ht="21" customHeight="1" thickTop="1">
      <c r="A23" s="15"/>
      <c r="E23" s="16"/>
      <c r="G23" s="17">
        <f>SUM(G17-BS!M92)</f>
        <v>0</v>
      </c>
      <c r="H23" s="17"/>
      <c r="I23" s="17">
        <f>SUM(I17-BS!M93)</f>
        <v>0</v>
      </c>
      <c r="J23" s="17"/>
      <c r="K23" s="17">
        <f>SUM(K17-BS!M95)</f>
        <v>0</v>
      </c>
      <c r="L23" s="17"/>
      <c r="M23" s="17">
        <f>SUM(M17-BS!M96)</f>
        <v>0</v>
      </c>
      <c r="N23" s="17"/>
      <c r="O23" s="4">
        <f>SUM(O17-BS!M97)</f>
        <v>0</v>
      </c>
    </row>
    <row r="24" spans="1:18" ht="21" customHeight="1">
      <c r="G24" s="4">
        <f>SUM(G22-BS!K92)</f>
        <v>0</v>
      </c>
      <c r="H24" s="9"/>
      <c r="I24" s="4">
        <f>SUM(I22-BS!K93)</f>
        <v>0</v>
      </c>
      <c r="J24" s="9"/>
      <c r="K24" s="4">
        <f>SUM(K17-BS!K95)</f>
        <v>0</v>
      </c>
      <c r="L24" s="9"/>
      <c r="M24" s="4">
        <f>SUM(M22-BS!K96)</f>
        <v>0</v>
      </c>
      <c r="N24" s="9"/>
      <c r="O24" s="4">
        <f>SUM(O22-BS!K97)</f>
        <v>0</v>
      </c>
    </row>
    <row r="25" spans="1:18" ht="21" customHeight="1">
      <c r="G25" s="4"/>
      <c r="H25" s="4"/>
      <c r="I25" s="4"/>
      <c r="J25" s="4"/>
      <c r="K25" s="6"/>
      <c r="L25" s="21"/>
      <c r="M25" s="6"/>
      <c r="N25" s="21"/>
      <c r="O25" s="6"/>
    </row>
    <row r="26" spans="1:18" ht="21" customHeight="1">
      <c r="A26" s="2" t="s">
        <v>11</v>
      </c>
    </row>
    <row r="29" spans="1:18" s="2" customFormat="1" ht="21" customHeight="1">
      <c r="A29" s="25"/>
      <c r="B29" s="25"/>
      <c r="C29" s="25"/>
      <c r="D29" s="25"/>
      <c r="E29" s="25"/>
      <c r="F29" s="26" t="s">
        <v>99</v>
      </c>
      <c r="I29" s="5"/>
      <c r="J29" s="25"/>
      <c r="K29" s="25"/>
      <c r="L29" s="25"/>
      <c r="M29" s="25"/>
      <c r="N29" s="25"/>
      <c r="O29" s="26" t="s">
        <v>99</v>
      </c>
      <c r="P29" s="28"/>
      <c r="R29" s="1"/>
    </row>
    <row r="30" spans="1:18" s="2" customFormat="1" ht="21" customHeight="1">
      <c r="A30" s="99" t="s">
        <v>100</v>
      </c>
      <c r="B30" s="99"/>
      <c r="C30" s="99"/>
      <c r="D30" s="99"/>
      <c r="E30" s="99"/>
      <c r="I30" s="5"/>
      <c r="J30" s="99" t="s">
        <v>101</v>
      </c>
      <c r="K30" s="99"/>
      <c r="L30" s="99"/>
      <c r="M30" s="99"/>
      <c r="N30" s="99"/>
      <c r="O30" s="5"/>
      <c r="R30" s="1"/>
    </row>
  </sheetData>
  <mergeCells count="7">
    <mergeCell ref="A30:E30"/>
    <mergeCell ref="A2:K2"/>
    <mergeCell ref="A3:K3"/>
    <mergeCell ref="A4:K4"/>
    <mergeCell ref="G6:O6"/>
    <mergeCell ref="K7:M7"/>
    <mergeCell ref="J30:N30"/>
  </mergeCells>
  <pageMargins left="0.78740157480314965" right="0.39370078740157483" top="0.78740157480314965" bottom="0.39370078740157483" header="0.19685039370078741" footer="0.19685039370078741"/>
  <pageSetup paperSize="9" scale="7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85"/>
  <sheetViews>
    <sheetView showGridLines="0" zoomScale="130" zoomScaleNormal="130" zoomScaleSheetLayoutView="85" workbookViewId="0">
      <selection activeCell="C10" sqref="C10"/>
    </sheetView>
  </sheetViews>
  <sheetFormatPr defaultColWidth="10.7109375" defaultRowHeight="21.75" customHeight="1"/>
  <cols>
    <col min="1" max="1" width="12.7109375" style="72" customWidth="1"/>
    <col min="2" max="2" width="10.7109375" style="72" customWidth="1"/>
    <col min="3" max="3" width="18" style="72" customWidth="1"/>
    <col min="4" max="4" width="9" style="72" customWidth="1"/>
    <col min="5" max="5" width="1.5703125" style="72" customWidth="1"/>
    <col min="6" max="6" width="17.5703125" style="72" customWidth="1"/>
    <col min="7" max="7" width="1.5703125" style="72" customWidth="1"/>
    <col min="8" max="8" width="17.5703125" style="72" customWidth="1"/>
    <col min="9" max="9" width="1.5703125" style="72" customWidth="1"/>
    <col min="10" max="10" width="17.5703125" style="72" customWidth="1"/>
    <col min="11" max="11" width="1.5703125" style="72" customWidth="1"/>
    <col min="12" max="12" width="17.5703125" style="72" customWidth="1"/>
    <col min="13" max="257" width="10.7109375" style="72"/>
    <col min="258" max="258" width="12.7109375" style="72" customWidth="1"/>
    <col min="259" max="260" width="10.7109375" style="72" customWidth="1"/>
    <col min="261" max="261" width="8.28515625" style="72" customWidth="1"/>
    <col min="262" max="262" width="7.7109375" style="72" customWidth="1"/>
    <col min="263" max="263" width="1.5703125" style="72" customWidth="1"/>
    <col min="264" max="264" width="15.7109375" style="72" customWidth="1"/>
    <col min="265" max="265" width="1.5703125" style="72" customWidth="1"/>
    <col min="266" max="266" width="15.7109375" style="72" customWidth="1"/>
    <col min="267" max="267" width="1.5703125" style="72" customWidth="1"/>
    <col min="268" max="268" width="18.42578125" style="72" customWidth="1"/>
    <col min="269" max="513" width="10.7109375" style="72"/>
    <col min="514" max="514" width="12.7109375" style="72" customWidth="1"/>
    <col min="515" max="516" width="10.7109375" style="72" customWidth="1"/>
    <col min="517" max="517" width="8.28515625" style="72" customWidth="1"/>
    <col min="518" max="518" width="7.7109375" style="72" customWidth="1"/>
    <col min="519" max="519" width="1.5703125" style="72" customWidth="1"/>
    <col min="520" max="520" width="15.7109375" style="72" customWidth="1"/>
    <col min="521" max="521" width="1.5703125" style="72" customWidth="1"/>
    <col min="522" max="522" width="15.7109375" style="72" customWidth="1"/>
    <col min="523" max="523" width="1.5703125" style="72" customWidth="1"/>
    <col min="524" max="524" width="18.42578125" style="72" customWidth="1"/>
    <col min="525" max="769" width="10.7109375" style="72"/>
    <col min="770" max="770" width="12.7109375" style="72" customWidth="1"/>
    <col min="771" max="772" width="10.7109375" style="72" customWidth="1"/>
    <col min="773" max="773" width="8.28515625" style="72" customWidth="1"/>
    <col min="774" max="774" width="7.7109375" style="72" customWidth="1"/>
    <col min="775" max="775" width="1.5703125" style="72" customWidth="1"/>
    <col min="776" max="776" width="15.7109375" style="72" customWidth="1"/>
    <col min="777" max="777" width="1.5703125" style="72" customWidth="1"/>
    <col min="778" max="778" width="15.7109375" style="72" customWidth="1"/>
    <col min="779" max="779" width="1.5703125" style="72" customWidth="1"/>
    <col min="780" max="780" width="18.42578125" style="72" customWidth="1"/>
    <col min="781" max="1025" width="10.7109375" style="72"/>
    <col min="1026" max="1026" width="12.7109375" style="72" customWidth="1"/>
    <col min="1027" max="1028" width="10.7109375" style="72" customWidth="1"/>
    <col min="1029" max="1029" width="8.28515625" style="72" customWidth="1"/>
    <col min="1030" max="1030" width="7.7109375" style="72" customWidth="1"/>
    <col min="1031" max="1031" width="1.5703125" style="72" customWidth="1"/>
    <col min="1032" max="1032" width="15.7109375" style="72" customWidth="1"/>
    <col min="1033" max="1033" width="1.5703125" style="72" customWidth="1"/>
    <col min="1034" max="1034" width="15.7109375" style="72" customWidth="1"/>
    <col min="1035" max="1035" width="1.5703125" style="72" customWidth="1"/>
    <col min="1036" max="1036" width="18.42578125" style="72" customWidth="1"/>
    <col min="1037" max="1281" width="10.7109375" style="72"/>
    <col min="1282" max="1282" width="12.7109375" style="72" customWidth="1"/>
    <col min="1283" max="1284" width="10.7109375" style="72" customWidth="1"/>
    <col min="1285" max="1285" width="8.28515625" style="72" customWidth="1"/>
    <col min="1286" max="1286" width="7.7109375" style="72" customWidth="1"/>
    <col min="1287" max="1287" width="1.5703125" style="72" customWidth="1"/>
    <col min="1288" max="1288" width="15.7109375" style="72" customWidth="1"/>
    <col min="1289" max="1289" width="1.5703125" style="72" customWidth="1"/>
    <col min="1290" max="1290" width="15.7109375" style="72" customWidth="1"/>
    <col min="1291" max="1291" width="1.5703125" style="72" customWidth="1"/>
    <col min="1292" max="1292" width="18.42578125" style="72" customWidth="1"/>
    <col min="1293" max="1537" width="10.7109375" style="72"/>
    <col min="1538" max="1538" width="12.7109375" style="72" customWidth="1"/>
    <col min="1539" max="1540" width="10.7109375" style="72" customWidth="1"/>
    <col min="1541" max="1541" width="8.28515625" style="72" customWidth="1"/>
    <col min="1542" max="1542" width="7.7109375" style="72" customWidth="1"/>
    <col min="1543" max="1543" width="1.5703125" style="72" customWidth="1"/>
    <col min="1544" max="1544" width="15.7109375" style="72" customWidth="1"/>
    <col min="1545" max="1545" width="1.5703125" style="72" customWidth="1"/>
    <col min="1546" max="1546" width="15.7109375" style="72" customWidth="1"/>
    <col min="1547" max="1547" width="1.5703125" style="72" customWidth="1"/>
    <col min="1548" max="1548" width="18.42578125" style="72" customWidth="1"/>
    <col min="1549" max="1793" width="10.7109375" style="72"/>
    <col min="1794" max="1794" width="12.7109375" style="72" customWidth="1"/>
    <col min="1795" max="1796" width="10.7109375" style="72" customWidth="1"/>
    <col min="1797" max="1797" width="8.28515625" style="72" customWidth="1"/>
    <col min="1798" max="1798" width="7.7109375" style="72" customWidth="1"/>
    <col min="1799" max="1799" width="1.5703125" style="72" customWidth="1"/>
    <col min="1800" max="1800" width="15.7109375" style="72" customWidth="1"/>
    <col min="1801" max="1801" width="1.5703125" style="72" customWidth="1"/>
    <col min="1802" max="1802" width="15.7109375" style="72" customWidth="1"/>
    <col min="1803" max="1803" width="1.5703125" style="72" customWidth="1"/>
    <col min="1804" max="1804" width="18.42578125" style="72" customWidth="1"/>
    <col min="1805" max="2049" width="10.7109375" style="72"/>
    <col min="2050" max="2050" width="12.7109375" style="72" customWidth="1"/>
    <col min="2051" max="2052" width="10.7109375" style="72" customWidth="1"/>
    <col min="2053" max="2053" width="8.28515625" style="72" customWidth="1"/>
    <col min="2054" max="2054" width="7.7109375" style="72" customWidth="1"/>
    <col min="2055" max="2055" width="1.5703125" style="72" customWidth="1"/>
    <col min="2056" max="2056" width="15.7109375" style="72" customWidth="1"/>
    <col min="2057" max="2057" width="1.5703125" style="72" customWidth="1"/>
    <col min="2058" max="2058" width="15.7109375" style="72" customWidth="1"/>
    <col min="2059" max="2059" width="1.5703125" style="72" customWidth="1"/>
    <col min="2060" max="2060" width="18.42578125" style="72" customWidth="1"/>
    <col min="2061" max="2305" width="10.7109375" style="72"/>
    <col min="2306" max="2306" width="12.7109375" style="72" customWidth="1"/>
    <col min="2307" max="2308" width="10.7109375" style="72" customWidth="1"/>
    <col min="2309" max="2309" width="8.28515625" style="72" customWidth="1"/>
    <col min="2310" max="2310" width="7.7109375" style="72" customWidth="1"/>
    <col min="2311" max="2311" width="1.5703125" style="72" customWidth="1"/>
    <col min="2312" max="2312" width="15.7109375" style="72" customWidth="1"/>
    <col min="2313" max="2313" width="1.5703125" style="72" customWidth="1"/>
    <col min="2314" max="2314" width="15.7109375" style="72" customWidth="1"/>
    <col min="2315" max="2315" width="1.5703125" style="72" customWidth="1"/>
    <col min="2316" max="2316" width="18.42578125" style="72" customWidth="1"/>
    <col min="2317" max="2561" width="10.7109375" style="72"/>
    <col min="2562" max="2562" width="12.7109375" style="72" customWidth="1"/>
    <col min="2563" max="2564" width="10.7109375" style="72" customWidth="1"/>
    <col min="2565" max="2565" width="8.28515625" style="72" customWidth="1"/>
    <col min="2566" max="2566" width="7.7109375" style="72" customWidth="1"/>
    <col min="2567" max="2567" width="1.5703125" style="72" customWidth="1"/>
    <col min="2568" max="2568" width="15.7109375" style="72" customWidth="1"/>
    <col min="2569" max="2569" width="1.5703125" style="72" customWidth="1"/>
    <col min="2570" max="2570" width="15.7109375" style="72" customWidth="1"/>
    <col min="2571" max="2571" width="1.5703125" style="72" customWidth="1"/>
    <col min="2572" max="2572" width="18.42578125" style="72" customWidth="1"/>
    <col min="2573" max="2817" width="10.7109375" style="72"/>
    <col min="2818" max="2818" width="12.7109375" style="72" customWidth="1"/>
    <col min="2819" max="2820" width="10.7109375" style="72" customWidth="1"/>
    <col min="2821" max="2821" width="8.28515625" style="72" customWidth="1"/>
    <col min="2822" max="2822" width="7.7109375" style="72" customWidth="1"/>
    <col min="2823" max="2823" width="1.5703125" style="72" customWidth="1"/>
    <col min="2824" max="2824" width="15.7109375" style="72" customWidth="1"/>
    <col min="2825" max="2825" width="1.5703125" style="72" customWidth="1"/>
    <col min="2826" max="2826" width="15.7109375" style="72" customWidth="1"/>
    <col min="2827" max="2827" width="1.5703125" style="72" customWidth="1"/>
    <col min="2828" max="2828" width="18.42578125" style="72" customWidth="1"/>
    <col min="2829" max="3073" width="10.7109375" style="72"/>
    <col min="3074" max="3074" width="12.7109375" style="72" customWidth="1"/>
    <col min="3075" max="3076" width="10.7109375" style="72" customWidth="1"/>
    <col min="3077" max="3077" width="8.28515625" style="72" customWidth="1"/>
    <col min="3078" max="3078" width="7.7109375" style="72" customWidth="1"/>
    <col min="3079" max="3079" width="1.5703125" style="72" customWidth="1"/>
    <col min="3080" max="3080" width="15.7109375" style="72" customWidth="1"/>
    <col min="3081" max="3081" width="1.5703125" style="72" customWidth="1"/>
    <col min="3082" max="3082" width="15.7109375" style="72" customWidth="1"/>
    <col min="3083" max="3083" width="1.5703125" style="72" customWidth="1"/>
    <col min="3084" max="3084" width="18.42578125" style="72" customWidth="1"/>
    <col min="3085" max="3329" width="10.7109375" style="72"/>
    <col min="3330" max="3330" width="12.7109375" style="72" customWidth="1"/>
    <col min="3331" max="3332" width="10.7109375" style="72" customWidth="1"/>
    <col min="3333" max="3333" width="8.28515625" style="72" customWidth="1"/>
    <col min="3334" max="3334" width="7.7109375" style="72" customWidth="1"/>
    <col min="3335" max="3335" width="1.5703125" style="72" customWidth="1"/>
    <col min="3336" max="3336" width="15.7109375" style="72" customWidth="1"/>
    <col min="3337" max="3337" width="1.5703125" style="72" customWidth="1"/>
    <col min="3338" max="3338" width="15.7109375" style="72" customWidth="1"/>
    <col min="3339" max="3339" width="1.5703125" style="72" customWidth="1"/>
    <col min="3340" max="3340" width="18.42578125" style="72" customWidth="1"/>
    <col min="3341" max="3585" width="10.7109375" style="72"/>
    <col min="3586" max="3586" width="12.7109375" style="72" customWidth="1"/>
    <col min="3587" max="3588" width="10.7109375" style="72" customWidth="1"/>
    <col min="3589" max="3589" width="8.28515625" style="72" customWidth="1"/>
    <col min="3590" max="3590" width="7.7109375" style="72" customWidth="1"/>
    <col min="3591" max="3591" width="1.5703125" style="72" customWidth="1"/>
    <col min="3592" max="3592" width="15.7109375" style="72" customWidth="1"/>
    <col min="3593" max="3593" width="1.5703125" style="72" customWidth="1"/>
    <col min="3594" max="3594" width="15.7109375" style="72" customWidth="1"/>
    <col min="3595" max="3595" width="1.5703125" style="72" customWidth="1"/>
    <col min="3596" max="3596" width="18.42578125" style="72" customWidth="1"/>
    <col min="3597" max="3841" width="10.7109375" style="72"/>
    <col min="3842" max="3842" width="12.7109375" style="72" customWidth="1"/>
    <col min="3843" max="3844" width="10.7109375" style="72" customWidth="1"/>
    <col min="3845" max="3845" width="8.28515625" style="72" customWidth="1"/>
    <col min="3846" max="3846" width="7.7109375" style="72" customWidth="1"/>
    <col min="3847" max="3847" width="1.5703125" style="72" customWidth="1"/>
    <col min="3848" max="3848" width="15.7109375" style="72" customWidth="1"/>
    <col min="3849" max="3849" width="1.5703125" style="72" customWidth="1"/>
    <col min="3850" max="3850" width="15.7109375" style="72" customWidth="1"/>
    <col min="3851" max="3851" width="1.5703125" style="72" customWidth="1"/>
    <col min="3852" max="3852" width="18.42578125" style="72" customWidth="1"/>
    <col min="3853" max="4097" width="10.7109375" style="72"/>
    <col min="4098" max="4098" width="12.7109375" style="72" customWidth="1"/>
    <col min="4099" max="4100" width="10.7109375" style="72" customWidth="1"/>
    <col min="4101" max="4101" width="8.28515625" style="72" customWidth="1"/>
    <col min="4102" max="4102" width="7.7109375" style="72" customWidth="1"/>
    <col min="4103" max="4103" width="1.5703125" style="72" customWidth="1"/>
    <col min="4104" max="4104" width="15.7109375" style="72" customWidth="1"/>
    <col min="4105" max="4105" width="1.5703125" style="72" customWidth="1"/>
    <col min="4106" max="4106" width="15.7109375" style="72" customWidth="1"/>
    <col min="4107" max="4107" width="1.5703125" style="72" customWidth="1"/>
    <col min="4108" max="4108" width="18.42578125" style="72" customWidth="1"/>
    <col min="4109" max="4353" width="10.7109375" style="72"/>
    <col min="4354" max="4354" width="12.7109375" style="72" customWidth="1"/>
    <col min="4355" max="4356" width="10.7109375" style="72" customWidth="1"/>
    <col min="4357" max="4357" width="8.28515625" style="72" customWidth="1"/>
    <col min="4358" max="4358" width="7.7109375" style="72" customWidth="1"/>
    <col min="4359" max="4359" width="1.5703125" style="72" customWidth="1"/>
    <col min="4360" max="4360" width="15.7109375" style="72" customWidth="1"/>
    <col min="4361" max="4361" width="1.5703125" style="72" customWidth="1"/>
    <col min="4362" max="4362" width="15.7109375" style="72" customWidth="1"/>
    <col min="4363" max="4363" width="1.5703125" style="72" customWidth="1"/>
    <col min="4364" max="4364" width="18.42578125" style="72" customWidth="1"/>
    <col min="4365" max="4609" width="10.7109375" style="72"/>
    <col min="4610" max="4610" width="12.7109375" style="72" customWidth="1"/>
    <col min="4611" max="4612" width="10.7109375" style="72" customWidth="1"/>
    <col min="4613" max="4613" width="8.28515625" style="72" customWidth="1"/>
    <col min="4614" max="4614" width="7.7109375" style="72" customWidth="1"/>
    <col min="4615" max="4615" width="1.5703125" style="72" customWidth="1"/>
    <col min="4616" max="4616" width="15.7109375" style="72" customWidth="1"/>
    <col min="4617" max="4617" width="1.5703125" style="72" customWidth="1"/>
    <col min="4618" max="4618" width="15.7109375" style="72" customWidth="1"/>
    <col min="4619" max="4619" width="1.5703125" style="72" customWidth="1"/>
    <col min="4620" max="4620" width="18.42578125" style="72" customWidth="1"/>
    <col min="4621" max="4865" width="10.7109375" style="72"/>
    <col min="4866" max="4866" width="12.7109375" style="72" customWidth="1"/>
    <col min="4867" max="4868" width="10.7109375" style="72" customWidth="1"/>
    <col min="4869" max="4869" width="8.28515625" style="72" customWidth="1"/>
    <col min="4870" max="4870" width="7.7109375" style="72" customWidth="1"/>
    <col min="4871" max="4871" width="1.5703125" style="72" customWidth="1"/>
    <col min="4872" max="4872" width="15.7109375" style="72" customWidth="1"/>
    <col min="4873" max="4873" width="1.5703125" style="72" customWidth="1"/>
    <col min="4874" max="4874" width="15.7109375" style="72" customWidth="1"/>
    <col min="4875" max="4875" width="1.5703125" style="72" customWidth="1"/>
    <col min="4876" max="4876" width="18.42578125" style="72" customWidth="1"/>
    <col min="4877" max="5121" width="10.7109375" style="72"/>
    <col min="5122" max="5122" width="12.7109375" style="72" customWidth="1"/>
    <col min="5123" max="5124" width="10.7109375" style="72" customWidth="1"/>
    <col min="5125" max="5125" width="8.28515625" style="72" customWidth="1"/>
    <col min="5126" max="5126" width="7.7109375" style="72" customWidth="1"/>
    <col min="5127" max="5127" width="1.5703125" style="72" customWidth="1"/>
    <col min="5128" max="5128" width="15.7109375" style="72" customWidth="1"/>
    <col min="5129" max="5129" width="1.5703125" style="72" customWidth="1"/>
    <col min="5130" max="5130" width="15.7109375" style="72" customWidth="1"/>
    <col min="5131" max="5131" width="1.5703125" style="72" customWidth="1"/>
    <col min="5132" max="5132" width="18.42578125" style="72" customWidth="1"/>
    <col min="5133" max="5377" width="10.7109375" style="72"/>
    <col min="5378" max="5378" width="12.7109375" style="72" customWidth="1"/>
    <col min="5379" max="5380" width="10.7109375" style="72" customWidth="1"/>
    <col min="5381" max="5381" width="8.28515625" style="72" customWidth="1"/>
    <col min="5382" max="5382" width="7.7109375" style="72" customWidth="1"/>
    <col min="5383" max="5383" width="1.5703125" style="72" customWidth="1"/>
    <col min="5384" max="5384" width="15.7109375" style="72" customWidth="1"/>
    <col min="5385" max="5385" width="1.5703125" style="72" customWidth="1"/>
    <col min="5386" max="5386" width="15.7109375" style="72" customWidth="1"/>
    <col min="5387" max="5387" width="1.5703125" style="72" customWidth="1"/>
    <col min="5388" max="5388" width="18.42578125" style="72" customWidth="1"/>
    <col min="5389" max="5633" width="10.7109375" style="72"/>
    <col min="5634" max="5634" width="12.7109375" style="72" customWidth="1"/>
    <col min="5635" max="5636" width="10.7109375" style="72" customWidth="1"/>
    <col min="5637" max="5637" width="8.28515625" style="72" customWidth="1"/>
    <col min="5638" max="5638" width="7.7109375" style="72" customWidth="1"/>
    <col min="5639" max="5639" width="1.5703125" style="72" customWidth="1"/>
    <col min="5640" max="5640" width="15.7109375" style="72" customWidth="1"/>
    <col min="5641" max="5641" width="1.5703125" style="72" customWidth="1"/>
    <col min="5642" max="5642" width="15.7109375" style="72" customWidth="1"/>
    <col min="5643" max="5643" width="1.5703125" style="72" customWidth="1"/>
    <col min="5644" max="5644" width="18.42578125" style="72" customWidth="1"/>
    <col min="5645" max="5889" width="10.7109375" style="72"/>
    <col min="5890" max="5890" width="12.7109375" style="72" customWidth="1"/>
    <col min="5891" max="5892" width="10.7109375" style="72" customWidth="1"/>
    <col min="5893" max="5893" width="8.28515625" style="72" customWidth="1"/>
    <col min="5894" max="5894" width="7.7109375" style="72" customWidth="1"/>
    <col min="5895" max="5895" width="1.5703125" style="72" customWidth="1"/>
    <col min="5896" max="5896" width="15.7109375" style="72" customWidth="1"/>
    <col min="5897" max="5897" width="1.5703125" style="72" customWidth="1"/>
    <col min="5898" max="5898" width="15.7109375" style="72" customWidth="1"/>
    <col min="5899" max="5899" width="1.5703125" style="72" customWidth="1"/>
    <col min="5900" max="5900" width="18.42578125" style="72" customWidth="1"/>
    <col min="5901" max="6145" width="10.7109375" style="72"/>
    <col min="6146" max="6146" width="12.7109375" style="72" customWidth="1"/>
    <col min="6147" max="6148" width="10.7109375" style="72" customWidth="1"/>
    <col min="6149" max="6149" width="8.28515625" style="72" customWidth="1"/>
    <col min="6150" max="6150" width="7.7109375" style="72" customWidth="1"/>
    <col min="6151" max="6151" width="1.5703125" style="72" customWidth="1"/>
    <col min="6152" max="6152" width="15.7109375" style="72" customWidth="1"/>
    <col min="6153" max="6153" width="1.5703125" style="72" customWidth="1"/>
    <col min="6154" max="6154" width="15.7109375" style="72" customWidth="1"/>
    <col min="6155" max="6155" width="1.5703125" style="72" customWidth="1"/>
    <col min="6156" max="6156" width="18.42578125" style="72" customWidth="1"/>
    <col min="6157" max="6401" width="10.7109375" style="72"/>
    <col min="6402" max="6402" width="12.7109375" style="72" customWidth="1"/>
    <col min="6403" max="6404" width="10.7109375" style="72" customWidth="1"/>
    <col min="6405" max="6405" width="8.28515625" style="72" customWidth="1"/>
    <col min="6406" max="6406" width="7.7109375" style="72" customWidth="1"/>
    <col min="6407" max="6407" width="1.5703125" style="72" customWidth="1"/>
    <col min="6408" max="6408" width="15.7109375" style="72" customWidth="1"/>
    <col min="6409" max="6409" width="1.5703125" style="72" customWidth="1"/>
    <col min="6410" max="6410" width="15.7109375" style="72" customWidth="1"/>
    <col min="6411" max="6411" width="1.5703125" style="72" customWidth="1"/>
    <col min="6412" max="6412" width="18.42578125" style="72" customWidth="1"/>
    <col min="6413" max="6657" width="10.7109375" style="72"/>
    <col min="6658" max="6658" width="12.7109375" style="72" customWidth="1"/>
    <col min="6659" max="6660" width="10.7109375" style="72" customWidth="1"/>
    <col min="6661" max="6661" width="8.28515625" style="72" customWidth="1"/>
    <col min="6662" max="6662" width="7.7109375" style="72" customWidth="1"/>
    <col min="6663" max="6663" width="1.5703125" style="72" customWidth="1"/>
    <col min="6664" max="6664" width="15.7109375" style="72" customWidth="1"/>
    <col min="6665" max="6665" width="1.5703125" style="72" customWidth="1"/>
    <col min="6666" max="6666" width="15.7109375" style="72" customWidth="1"/>
    <col min="6667" max="6667" width="1.5703125" style="72" customWidth="1"/>
    <col min="6668" max="6668" width="18.42578125" style="72" customWidth="1"/>
    <col min="6669" max="6913" width="10.7109375" style="72"/>
    <col min="6914" max="6914" width="12.7109375" style="72" customWidth="1"/>
    <col min="6915" max="6916" width="10.7109375" style="72" customWidth="1"/>
    <col min="6917" max="6917" width="8.28515625" style="72" customWidth="1"/>
    <col min="6918" max="6918" width="7.7109375" style="72" customWidth="1"/>
    <col min="6919" max="6919" width="1.5703125" style="72" customWidth="1"/>
    <col min="6920" max="6920" width="15.7109375" style="72" customWidth="1"/>
    <col min="6921" max="6921" width="1.5703125" style="72" customWidth="1"/>
    <col min="6922" max="6922" width="15.7109375" style="72" customWidth="1"/>
    <col min="6923" max="6923" width="1.5703125" style="72" customWidth="1"/>
    <col min="6924" max="6924" width="18.42578125" style="72" customWidth="1"/>
    <col min="6925" max="7169" width="10.7109375" style="72"/>
    <col min="7170" max="7170" width="12.7109375" style="72" customWidth="1"/>
    <col min="7171" max="7172" width="10.7109375" style="72" customWidth="1"/>
    <col min="7173" max="7173" width="8.28515625" style="72" customWidth="1"/>
    <col min="7174" max="7174" width="7.7109375" style="72" customWidth="1"/>
    <col min="7175" max="7175" width="1.5703125" style="72" customWidth="1"/>
    <col min="7176" max="7176" width="15.7109375" style="72" customWidth="1"/>
    <col min="7177" max="7177" width="1.5703125" style="72" customWidth="1"/>
    <col min="7178" max="7178" width="15.7109375" style="72" customWidth="1"/>
    <col min="7179" max="7179" width="1.5703125" style="72" customWidth="1"/>
    <col min="7180" max="7180" width="18.42578125" style="72" customWidth="1"/>
    <col min="7181" max="7425" width="10.7109375" style="72"/>
    <col min="7426" max="7426" width="12.7109375" style="72" customWidth="1"/>
    <col min="7427" max="7428" width="10.7109375" style="72" customWidth="1"/>
    <col min="7429" max="7429" width="8.28515625" style="72" customWidth="1"/>
    <col min="7430" max="7430" width="7.7109375" style="72" customWidth="1"/>
    <col min="7431" max="7431" width="1.5703125" style="72" customWidth="1"/>
    <col min="7432" max="7432" width="15.7109375" style="72" customWidth="1"/>
    <col min="7433" max="7433" width="1.5703125" style="72" customWidth="1"/>
    <col min="7434" max="7434" width="15.7109375" style="72" customWidth="1"/>
    <col min="7435" max="7435" width="1.5703125" style="72" customWidth="1"/>
    <col min="7436" max="7436" width="18.42578125" style="72" customWidth="1"/>
    <col min="7437" max="7681" width="10.7109375" style="72"/>
    <col min="7682" max="7682" width="12.7109375" style="72" customWidth="1"/>
    <col min="7683" max="7684" width="10.7109375" style="72" customWidth="1"/>
    <col min="7685" max="7685" width="8.28515625" style="72" customWidth="1"/>
    <col min="7686" max="7686" width="7.7109375" style="72" customWidth="1"/>
    <col min="7687" max="7687" width="1.5703125" style="72" customWidth="1"/>
    <col min="7688" max="7688" width="15.7109375" style="72" customWidth="1"/>
    <col min="7689" max="7689" width="1.5703125" style="72" customWidth="1"/>
    <col min="7690" max="7690" width="15.7109375" style="72" customWidth="1"/>
    <col min="7691" max="7691" width="1.5703125" style="72" customWidth="1"/>
    <col min="7692" max="7692" width="18.42578125" style="72" customWidth="1"/>
    <col min="7693" max="7937" width="10.7109375" style="72"/>
    <col min="7938" max="7938" width="12.7109375" style="72" customWidth="1"/>
    <col min="7939" max="7940" width="10.7109375" style="72" customWidth="1"/>
    <col min="7941" max="7941" width="8.28515625" style="72" customWidth="1"/>
    <col min="7942" max="7942" width="7.7109375" style="72" customWidth="1"/>
    <col min="7943" max="7943" width="1.5703125" style="72" customWidth="1"/>
    <col min="7944" max="7944" width="15.7109375" style="72" customWidth="1"/>
    <col min="7945" max="7945" width="1.5703125" style="72" customWidth="1"/>
    <col min="7946" max="7946" width="15.7109375" style="72" customWidth="1"/>
    <col min="7947" max="7947" width="1.5703125" style="72" customWidth="1"/>
    <col min="7948" max="7948" width="18.42578125" style="72" customWidth="1"/>
    <col min="7949" max="8193" width="10.7109375" style="72"/>
    <col min="8194" max="8194" width="12.7109375" style="72" customWidth="1"/>
    <col min="8195" max="8196" width="10.7109375" style="72" customWidth="1"/>
    <col min="8197" max="8197" width="8.28515625" style="72" customWidth="1"/>
    <col min="8198" max="8198" width="7.7109375" style="72" customWidth="1"/>
    <col min="8199" max="8199" width="1.5703125" style="72" customWidth="1"/>
    <col min="8200" max="8200" width="15.7109375" style="72" customWidth="1"/>
    <col min="8201" max="8201" width="1.5703125" style="72" customWidth="1"/>
    <col min="8202" max="8202" width="15.7109375" style="72" customWidth="1"/>
    <col min="8203" max="8203" width="1.5703125" style="72" customWidth="1"/>
    <col min="8204" max="8204" width="18.42578125" style="72" customWidth="1"/>
    <col min="8205" max="8449" width="10.7109375" style="72"/>
    <col min="8450" max="8450" width="12.7109375" style="72" customWidth="1"/>
    <col min="8451" max="8452" width="10.7109375" style="72" customWidth="1"/>
    <col min="8453" max="8453" width="8.28515625" style="72" customWidth="1"/>
    <col min="8454" max="8454" width="7.7109375" style="72" customWidth="1"/>
    <col min="8455" max="8455" width="1.5703125" style="72" customWidth="1"/>
    <col min="8456" max="8456" width="15.7109375" style="72" customWidth="1"/>
    <col min="8457" max="8457" width="1.5703125" style="72" customWidth="1"/>
    <col min="8458" max="8458" width="15.7109375" style="72" customWidth="1"/>
    <col min="8459" max="8459" width="1.5703125" style="72" customWidth="1"/>
    <col min="8460" max="8460" width="18.42578125" style="72" customWidth="1"/>
    <col min="8461" max="8705" width="10.7109375" style="72"/>
    <col min="8706" max="8706" width="12.7109375" style="72" customWidth="1"/>
    <col min="8707" max="8708" width="10.7109375" style="72" customWidth="1"/>
    <col min="8709" max="8709" width="8.28515625" style="72" customWidth="1"/>
    <col min="8710" max="8710" width="7.7109375" style="72" customWidth="1"/>
    <col min="8711" max="8711" width="1.5703125" style="72" customWidth="1"/>
    <col min="8712" max="8712" width="15.7109375" style="72" customWidth="1"/>
    <col min="8713" max="8713" width="1.5703125" style="72" customWidth="1"/>
    <col min="8714" max="8714" width="15.7109375" style="72" customWidth="1"/>
    <col min="8715" max="8715" width="1.5703125" style="72" customWidth="1"/>
    <col min="8716" max="8716" width="18.42578125" style="72" customWidth="1"/>
    <col min="8717" max="8961" width="10.7109375" style="72"/>
    <col min="8962" max="8962" width="12.7109375" style="72" customWidth="1"/>
    <col min="8963" max="8964" width="10.7109375" style="72" customWidth="1"/>
    <col min="8965" max="8965" width="8.28515625" style="72" customWidth="1"/>
    <col min="8966" max="8966" width="7.7109375" style="72" customWidth="1"/>
    <col min="8967" max="8967" width="1.5703125" style="72" customWidth="1"/>
    <col min="8968" max="8968" width="15.7109375" style="72" customWidth="1"/>
    <col min="8969" max="8969" width="1.5703125" style="72" customWidth="1"/>
    <col min="8970" max="8970" width="15.7109375" style="72" customWidth="1"/>
    <col min="8971" max="8971" width="1.5703125" style="72" customWidth="1"/>
    <col min="8972" max="8972" width="18.42578125" style="72" customWidth="1"/>
    <col min="8973" max="9217" width="10.7109375" style="72"/>
    <col min="9218" max="9218" width="12.7109375" style="72" customWidth="1"/>
    <col min="9219" max="9220" width="10.7109375" style="72" customWidth="1"/>
    <col min="9221" max="9221" width="8.28515625" style="72" customWidth="1"/>
    <col min="9222" max="9222" width="7.7109375" style="72" customWidth="1"/>
    <col min="9223" max="9223" width="1.5703125" style="72" customWidth="1"/>
    <col min="9224" max="9224" width="15.7109375" style="72" customWidth="1"/>
    <col min="9225" max="9225" width="1.5703125" style="72" customWidth="1"/>
    <col min="9226" max="9226" width="15.7109375" style="72" customWidth="1"/>
    <col min="9227" max="9227" width="1.5703125" style="72" customWidth="1"/>
    <col min="9228" max="9228" width="18.42578125" style="72" customWidth="1"/>
    <col min="9229" max="9473" width="10.7109375" style="72"/>
    <col min="9474" max="9474" width="12.7109375" style="72" customWidth="1"/>
    <col min="9475" max="9476" width="10.7109375" style="72" customWidth="1"/>
    <col min="9477" max="9477" width="8.28515625" style="72" customWidth="1"/>
    <col min="9478" max="9478" width="7.7109375" style="72" customWidth="1"/>
    <col min="9479" max="9479" width="1.5703125" style="72" customWidth="1"/>
    <col min="9480" max="9480" width="15.7109375" style="72" customWidth="1"/>
    <col min="9481" max="9481" width="1.5703125" style="72" customWidth="1"/>
    <col min="9482" max="9482" width="15.7109375" style="72" customWidth="1"/>
    <col min="9483" max="9483" width="1.5703125" style="72" customWidth="1"/>
    <col min="9484" max="9484" width="18.42578125" style="72" customWidth="1"/>
    <col min="9485" max="9729" width="10.7109375" style="72"/>
    <col min="9730" max="9730" width="12.7109375" style="72" customWidth="1"/>
    <col min="9731" max="9732" width="10.7109375" style="72" customWidth="1"/>
    <col min="9733" max="9733" width="8.28515625" style="72" customWidth="1"/>
    <col min="9734" max="9734" width="7.7109375" style="72" customWidth="1"/>
    <col min="9735" max="9735" width="1.5703125" style="72" customWidth="1"/>
    <col min="9736" max="9736" width="15.7109375" style="72" customWidth="1"/>
    <col min="9737" max="9737" width="1.5703125" style="72" customWidth="1"/>
    <col min="9738" max="9738" width="15.7109375" style="72" customWidth="1"/>
    <col min="9739" max="9739" width="1.5703125" style="72" customWidth="1"/>
    <col min="9740" max="9740" width="18.42578125" style="72" customWidth="1"/>
    <col min="9741" max="9985" width="10.7109375" style="72"/>
    <col min="9986" max="9986" width="12.7109375" style="72" customWidth="1"/>
    <col min="9987" max="9988" width="10.7109375" style="72" customWidth="1"/>
    <col min="9989" max="9989" width="8.28515625" style="72" customWidth="1"/>
    <col min="9990" max="9990" width="7.7109375" style="72" customWidth="1"/>
    <col min="9991" max="9991" width="1.5703125" style="72" customWidth="1"/>
    <col min="9992" max="9992" width="15.7109375" style="72" customWidth="1"/>
    <col min="9993" max="9993" width="1.5703125" style="72" customWidth="1"/>
    <col min="9994" max="9994" width="15.7109375" style="72" customWidth="1"/>
    <col min="9995" max="9995" width="1.5703125" style="72" customWidth="1"/>
    <col min="9996" max="9996" width="18.42578125" style="72" customWidth="1"/>
    <col min="9997" max="10241" width="10.7109375" style="72"/>
    <col min="10242" max="10242" width="12.7109375" style="72" customWidth="1"/>
    <col min="10243" max="10244" width="10.7109375" style="72" customWidth="1"/>
    <col min="10245" max="10245" width="8.28515625" style="72" customWidth="1"/>
    <col min="10246" max="10246" width="7.7109375" style="72" customWidth="1"/>
    <col min="10247" max="10247" width="1.5703125" style="72" customWidth="1"/>
    <col min="10248" max="10248" width="15.7109375" style="72" customWidth="1"/>
    <col min="10249" max="10249" width="1.5703125" style="72" customWidth="1"/>
    <col min="10250" max="10250" width="15.7109375" style="72" customWidth="1"/>
    <col min="10251" max="10251" width="1.5703125" style="72" customWidth="1"/>
    <col min="10252" max="10252" width="18.42578125" style="72" customWidth="1"/>
    <col min="10253" max="10497" width="10.7109375" style="72"/>
    <col min="10498" max="10498" width="12.7109375" style="72" customWidth="1"/>
    <col min="10499" max="10500" width="10.7109375" style="72" customWidth="1"/>
    <col min="10501" max="10501" width="8.28515625" style="72" customWidth="1"/>
    <col min="10502" max="10502" width="7.7109375" style="72" customWidth="1"/>
    <col min="10503" max="10503" width="1.5703125" style="72" customWidth="1"/>
    <col min="10504" max="10504" width="15.7109375" style="72" customWidth="1"/>
    <col min="10505" max="10505" width="1.5703125" style="72" customWidth="1"/>
    <col min="10506" max="10506" width="15.7109375" style="72" customWidth="1"/>
    <col min="10507" max="10507" width="1.5703125" style="72" customWidth="1"/>
    <col min="10508" max="10508" width="18.42578125" style="72" customWidth="1"/>
    <col min="10509" max="10753" width="10.7109375" style="72"/>
    <col min="10754" max="10754" width="12.7109375" style="72" customWidth="1"/>
    <col min="10755" max="10756" width="10.7109375" style="72" customWidth="1"/>
    <col min="10757" max="10757" width="8.28515625" style="72" customWidth="1"/>
    <col min="10758" max="10758" width="7.7109375" style="72" customWidth="1"/>
    <col min="10759" max="10759" width="1.5703125" style="72" customWidth="1"/>
    <col min="10760" max="10760" width="15.7109375" style="72" customWidth="1"/>
    <col min="10761" max="10761" width="1.5703125" style="72" customWidth="1"/>
    <col min="10762" max="10762" width="15.7109375" style="72" customWidth="1"/>
    <col min="10763" max="10763" width="1.5703125" style="72" customWidth="1"/>
    <col min="10764" max="10764" width="18.42578125" style="72" customWidth="1"/>
    <col min="10765" max="11009" width="10.7109375" style="72"/>
    <col min="11010" max="11010" width="12.7109375" style="72" customWidth="1"/>
    <col min="11011" max="11012" width="10.7109375" style="72" customWidth="1"/>
    <col min="11013" max="11013" width="8.28515625" style="72" customWidth="1"/>
    <col min="11014" max="11014" width="7.7109375" style="72" customWidth="1"/>
    <col min="11015" max="11015" width="1.5703125" style="72" customWidth="1"/>
    <col min="11016" max="11016" width="15.7109375" style="72" customWidth="1"/>
    <col min="11017" max="11017" width="1.5703125" style="72" customWidth="1"/>
    <col min="11018" max="11018" width="15.7109375" style="72" customWidth="1"/>
    <col min="11019" max="11019" width="1.5703125" style="72" customWidth="1"/>
    <col min="11020" max="11020" width="18.42578125" style="72" customWidth="1"/>
    <col min="11021" max="11265" width="10.7109375" style="72"/>
    <col min="11266" max="11266" width="12.7109375" style="72" customWidth="1"/>
    <col min="11267" max="11268" width="10.7109375" style="72" customWidth="1"/>
    <col min="11269" max="11269" width="8.28515625" style="72" customWidth="1"/>
    <col min="11270" max="11270" width="7.7109375" style="72" customWidth="1"/>
    <col min="11271" max="11271" width="1.5703125" style="72" customWidth="1"/>
    <col min="11272" max="11272" width="15.7109375" style="72" customWidth="1"/>
    <col min="11273" max="11273" width="1.5703125" style="72" customWidth="1"/>
    <col min="11274" max="11274" width="15.7109375" style="72" customWidth="1"/>
    <col min="11275" max="11275" width="1.5703125" style="72" customWidth="1"/>
    <col min="11276" max="11276" width="18.42578125" style="72" customWidth="1"/>
    <col min="11277" max="11521" width="10.7109375" style="72"/>
    <col min="11522" max="11522" width="12.7109375" style="72" customWidth="1"/>
    <col min="11523" max="11524" width="10.7109375" style="72" customWidth="1"/>
    <col min="11525" max="11525" width="8.28515625" style="72" customWidth="1"/>
    <col min="11526" max="11526" width="7.7109375" style="72" customWidth="1"/>
    <col min="11527" max="11527" width="1.5703125" style="72" customWidth="1"/>
    <col min="11528" max="11528" width="15.7109375" style="72" customWidth="1"/>
    <col min="11529" max="11529" width="1.5703125" style="72" customWidth="1"/>
    <col min="11530" max="11530" width="15.7109375" style="72" customWidth="1"/>
    <col min="11531" max="11531" width="1.5703125" style="72" customWidth="1"/>
    <col min="11532" max="11532" width="18.42578125" style="72" customWidth="1"/>
    <col min="11533" max="11777" width="10.7109375" style="72"/>
    <col min="11778" max="11778" width="12.7109375" style="72" customWidth="1"/>
    <col min="11779" max="11780" width="10.7109375" style="72" customWidth="1"/>
    <col min="11781" max="11781" width="8.28515625" style="72" customWidth="1"/>
    <col min="11782" max="11782" width="7.7109375" style="72" customWidth="1"/>
    <col min="11783" max="11783" width="1.5703125" style="72" customWidth="1"/>
    <col min="11784" max="11784" width="15.7109375" style="72" customWidth="1"/>
    <col min="11785" max="11785" width="1.5703125" style="72" customWidth="1"/>
    <col min="11786" max="11786" width="15.7109375" style="72" customWidth="1"/>
    <col min="11787" max="11787" width="1.5703125" style="72" customWidth="1"/>
    <col min="11788" max="11788" width="18.42578125" style="72" customWidth="1"/>
    <col min="11789" max="12033" width="10.7109375" style="72"/>
    <col min="12034" max="12034" width="12.7109375" style="72" customWidth="1"/>
    <col min="12035" max="12036" width="10.7109375" style="72" customWidth="1"/>
    <col min="12037" max="12037" width="8.28515625" style="72" customWidth="1"/>
    <col min="12038" max="12038" width="7.7109375" style="72" customWidth="1"/>
    <col min="12039" max="12039" width="1.5703125" style="72" customWidth="1"/>
    <col min="12040" max="12040" width="15.7109375" style="72" customWidth="1"/>
    <col min="12041" max="12041" width="1.5703125" style="72" customWidth="1"/>
    <col min="12042" max="12042" width="15.7109375" style="72" customWidth="1"/>
    <col min="12043" max="12043" width="1.5703125" style="72" customWidth="1"/>
    <col min="12044" max="12044" width="18.42578125" style="72" customWidth="1"/>
    <col min="12045" max="12289" width="10.7109375" style="72"/>
    <col min="12290" max="12290" width="12.7109375" style="72" customWidth="1"/>
    <col min="12291" max="12292" width="10.7109375" style="72" customWidth="1"/>
    <col min="12293" max="12293" width="8.28515625" style="72" customWidth="1"/>
    <col min="12294" max="12294" width="7.7109375" style="72" customWidth="1"/>
    <col min="12295" max="12295" width="1.5703125" style="72" customWidth="1"/>
    <col min="12296" max="12296" width="15.7109375" style="72" customWidth="1"/>
    <col min="12297" max="12297" width="1.5703125" style="72" customWidth="1"/>
    <col min="12298" max="12298" width="15.7109375" style="72" customWidth="1"/>
    <col min="12299" max="12299" width="1.5703125" style="72" customWidth="1"/>
    <col min="12300" max="12300" width="18.42578125" style="72" customWidth="1"/>
    <col min="12301" max="12545" width="10.7109375" style="72"/>
    <col min="12546" max="12546" width="12.7109375" style="72" customWidth="1"/>
    <col min="12547" max="12548" width="10.7109375" style="72" customWidth="1"/>
    <col min="12549" max="12549" width="8.28515625" style="72" customWidth="1"/>
    <col min="12550" max="12550" width="7.7109375" style="72" customWidth="1"/>
    <col min="12551" max="12551" width="1.5703125" style="72" customWidth="1"/>
    <col min="12552" max="12552" width="15.7109375" style="72" customWidth="1"/>
    <col min="12553" max="12553" width="1.5703125" style="72" customWidth="1"/>
    <col min="12554" max="12554" width="15.7109375" style="72" customWidth="1"/>
    <col min="12555" max="12555" width="1.5703125" style="72" customWidth="1"/>
    <col min="12556" max="12556" width="18.42578125" style="72" customWidth="1"/>
    <col min="12557" max="12801" width="10.7109375" style="72"/>
    <col min="12802" max="12802" width="12.7109375" style="72" customWidth="1"/>
    <col min="12803" max="12804" width="10.7109375" style="72" customWidth="1"/>
    <col min="12805" max="12805" width="8.28515625" style="72" customWidth="1"/>
    <col min="12806" max="12806" width="7.7109375" style="72" customWidth="1"/>
    <col min="12807" max="12807" width="1.5703125" style="72" customWidth="1"/>
    <col min="12808" max="12808" width="15.7109375" style="72" customWidth="1"/>
    <col min="12809" max="12809" width="1.5703125" style="72" customWidth="1"/>
    <col min="12810" max="12810" width="15.7109375" style="72" customWidth="1"/>
    <col min="12811" max="12811" width="1.5703125" style="72" customWidth="1"/>
    <col min="12812" max="12812" width="18.42578125" style="72" customWidth="1"/>
    <col min="12813" max="13057" width="10.7109375" style="72"/>
    <col min="13058" max="13058" width="12.7109375" style="72" customWidth="1"/>
    <col min="13059" max="13060" width="10.7109375" style="72" customWidth="1"/>
    <col min="13061" max="13061" width="8.28515625" style="72" customWidth="1"/>
    <col min="13062" max="13062" width="7.7109375" style="72" customWidth="1"/>
    <col min="13063" max="13063" width="1.5703125" style="72" customWidth="1"/>
    <col min="13064" max="13064" width="15.7109375" style="72" customWidth="1"/>
    <col min="13065" max="13065" width="1.5703125" style="72" customWidth="1"/>
    <col min="13066" max="13066" width="15.7109375" style="72" customWidth="1"/>
    <col min="13067" max="13067" width="1.5703125" style="72" customWidth="1"/>
    <col min="13068" max="13068" width="18.42578125" style="72" customWidth="1"/>
    <col min="13069" max="13313" width="10.7109375" style="72"/>
    <col min="13314" max="13314" width="12.7109375" style="72" customWidth="1"/>
    <col min="13315" max="13316" width="10.7109375" style="72" customWidth="1"/>
    <col min="13317" max="13317" width="8.28515625" style="72" customWidth="1"/>
    <col min="13318" max="13318" width="7.7109375" style="72" customWidth="1"/>
    <col min="13319" max="13319" width="1.5703125" style="72" customWidth="1"/>
    <col min="13320" max="13320" width="15.7109375" style="72" customWidth="1"/>
    <col min="13321" max="13321" width="1.5703125" style="72" customWidth="1"/>
    <col min="13322" max="13322" width="15.7109375" style="72" customWidth="1"/>
    <col min="13323" max="13323" width="1.5703125" style="72" customWidth="1"/>
    <col min="13324" max="13324" width="18.42578125" style="72" customWidth="1"/>
    <col min="13325" max="13569" width="10.7109375" style="72"/>
    <col min="13570" max="13570" width="12.7109375" style="72" customWidth="1"/>
    <col min="13571" max="13572" width="10.7109375" style="72" customWidth="1"/>
    <col min="13573" max="13573" width="8.28515625" style="72" customWidth="1"/>
    <col min="13574" max="13574" width="7.7109375" style="72" customWidth="1"/>
    <col min="13575" max="13575" width="1.5703125" style="72" customWidth="1"/>
    <col min="13576" max="13576" width="15.7109375" style="72" customWidth="1"/>
    <col min="13577" max="13577" width="1.5703125" style="72" customWidth="1"/>
    <col min="13578" max="13578" width="15.7109375" style="72" customWidth="1"/>
    <col min="13579" max="13579" width="1.5703125" style="72" customWidth="1"/>
    <col min="13580" max="13580" width="18.42578125" style="72" customWidth="1"/>
    <col min="13581" max="13825" width="10.7109375" style="72"/>
    <col min="13826" max="13826" width="12.7109375" style="72" customWidth="1"/>
    <col min="13827" max="13828" width="10.7109375" style="72" customWidth="1"/>
    <col min="13829" max="13829" width="8.28515625" style="72" customWidth="1"/>
    <col min="13830" max="13830" width="7.7109375" style="72" customWidth="1"/>
    <col min="13831" max="13831" width="1.5703125" style="72" customWidth="1"/>
    <col min="13832" max="13832" width="15.7109375" style="72" customWidth="1"/>
    <col min="13833" max="13833" width="1.5703125" style="72" customWidth="1"/>
    <col min="13834" max="13834" width="15.7109375" style="72" customWidth="1"/>
    <col min="13835" max="13835" width="1.5703125" style="72" customWidth="1"/>
    <col min="13836" max="13836" width="18.42578125" style="72" customWidth="1"/>
    <col min="13837" max="14081" width="10.7109375" style="72"/>
    <col min="14082" max="14082" width="12.7109375" style="72" customWidth="1"/>
    <col min="14083" max="14084" width="10.7109375" style="72" customWidth="1"/>
    <col min="14085" max="14085" width="8.28515625" style="72" customWidth="1"/>
    <col min="14086" max="14086" width="7.7109375" style="72" customWidth="1"/>
    <col min="14087" max="14087" width="1.5703125" style="72" customWidth="1"/>
    <col min="14088" max="14088" width="15.7109375" style="72" customWidth="1"/>
    <col min="14089" max="14089" width="1.5703125" style="72" customWidth="1"/>
    <col min="14090" max="14090" width="15.7109375" style="72" customWidth="1"/>
    <col min="14091" max="14091" width="1.5703125" style="72" customWidth="1"/>
    <col min="14092" max="14092" width="18.42578125" style="72" customWidth="1"/>
    <col min="14093" max="14337" width="10.7109375" style="72"/>
    <col min="14338" max="14338" width="12.7109375" style="72" customWidth="1"/>
    <col min="14339" max="14340" width="10.7109375" style="72" customWidth="1"/>
    <col min="14341" max="14341" width="8.28515625" style="72" customWidth="1"/>
    <col min="14342" max="14342" width="7.7109375" style="72" customWidth="1"/>
    <col min="14343" max="14343" width="1.5703125" style="72" customWidth="1"/>
    <col min="14344" max="14344" width="15.7109375" style="72" customWidth="1"/>
    <col min="14345" max="14345" width="1.5703125" style="72" customWidth="1"/>
    <col min="14346" max="14346" width="15.7109375" style="72" customWidth="1"/>
    <col min="14347" max="14347" width="1.5703125" style="72" customWidth="1"/>
    <col min="14348" max="14348" width="18.42578125" style="72" customWidth="1"/>
    <col min="14349" max="14593" width="10.7109375" style="72"/>
    <col min="14594" max="14594" width="12.7109375" style="72" customWidth="1"/>
    <col min="14595" max="14596" width="10.7109375" style="72" customWidth="1"/>
    <col min="14597" max="14597" width="8.28515625" style="72" customWidth="1"/>
    <col min="14598" max="14598" width="7.7109375" style="72" customWidth="1"/>
    <col min="14599" max="14599" width="1.5703125" style="72" customWidth="1"/>
    <col min="14600" max="14600" width="15.7109375" style="72" customWidth="1"/>
    <col min="14601" max="14601" width="1.5703125" style="72" customWidth="1"/>
    <col min="14602" max="14602" width="15.7109375" style="72" customWidth="1"/>
    <col min="14603" max="14603" width="1.5703125" style="72" customWidth="1"/>
    <col min="14604" max="14604" width="18.42578125" style="72" customWidth="1"/>
    <col min="14605" max="14849" width="10.7109375" style="72"/>
    <col min="14850" max="14850" width="12.7109375" style="72" customWidth="1"/>
    <col min="14851" max="14852" width="10.7109375" style="72" customWidth="1"/>
    <col min="14853" max="14853" width="8.28515625" style="72" customWidth="1"/>
    <col min="14854" max="14854" width="7.7109375" style="72" customWidth="1"/>
    <col min="14855" max="14855" width="1.5703125" style="72" customWidth="1"/>
    <col min="14856" max="14856" width="15.7109375" style="72" customWidth="1"/>
    <col min="14857" max="14857" width="1.5703125" style="72" customWidth="1"/>
    <col min="14858" max="14858" width="15.7109375" style="72" customWidth="1"/>
    <col min="14859" max="14859" width="1.5703125" style="72" customWidth="1"/>
    <col min="14860" max="14860" width="18.42578125" style="72" customWidth="1"/>
    <col min="14861" max="15105" width="10.7109375" style="72"/>
    <col min="15106" max="15106" width="12.7109375" style="72" customWidth="1"/>
    <col min="15107" max="15108" width="10.7109375" style="72" customWidth="1"/>
    <col min="15109" max="15109" width="8.28515625" style="72" customWidth="1"/>
    <col min="15110" max="15110" width="7.7109375" style="72" customWidth="1"/>
    <col min="15111" max="15111" width="1.5703125" style="72" customWidth="1"/>
    <col min="15112" max="15112" width="15.7109375" style="72" customWidth="1"/>
    <col min="15113" max="15113" width="1.5703125" style="72" customWidth="1"/>
    <col min="15114" max="15114" width="15.7109375" style="72" customWidth="1"/>
    <col min="15115" max="15115" width="1.5703125" style="72" customWidth="1"/>
    <col min="15116" max="15116" width="18.42578125" style="72" customWidth="1"/>
    <col min="15117" max="15361" width="10.7109375" style="72"/>
    <col min="15362" max="15362" width="12.7109375" style="72" customWidth="1"/>
    <col min="15363" max="15364" width="10.7109375" style="72" customWidth="1"/>
    <col min="15365" max="15365" width="8.28515625" style="72" customWidth="1"/>
    <col min="15366" max="15366" width="7.7109375" style="72" customWidth="1"/>
    <col min="15367" max="15367" width="1.5703125" style="72" customWidth="1"/>
    <col min="15368" max="15368" width="15.7109375" style="72" customWidth="1"/>
    <col min="15369" max="15369" width="1.5703125" style="72" customWidth="1"/>
    <col min="15370" max="15370" width="15.7109375" style="72" customWidth="1"/>
    <col min="15371" max="15371" width="1.5703125" style="72" customWidth="1"/>
    <col min="15372" max="15372" width="18.42578125" style="72" customWidth="1"/>
    <col min="15373" max="15617" width="10.7109375" style="72"/>
    <col min="15618" max="15618" width="12.7109375" style="72" customWidth="1"/>
    <col min="15619" max="15620" width="10.7109375" style="72" customWidth="1"/>
    <col min="15621" max="15621" width="8.28515625" style="72" customWidth="1"/>
    <col min="15622" max="15622" width="7.7109375" style="72" customWidth="1"/>
    <col min="15623" max="15623" width="1.5703125" style="72" customWidth="1"/>
    <col min="15624" max="15624" width="15.7109375" style="72" customWidth="1"/>
    <col min="15625" max="15625" width="1.5703125" style="72" customWidth="1"/>
    <col min="15626" max="15626" width="15.7109375" style="72" customWidth="1"/>
    <col min="15627" max="15627" width="1.5703125" style="72" customWidth="1"/>
    <col min="15628" max="15628" width="18.42578125" style="72" customWidth="1"/>
    <col min="15629" max="15873" width="10.7109375" style="72"/>
    <col min="15874" max="15874" width="12.7109375" style="72" customWidth="1"/>
    <col min="15875" max="15876" width="10.7109375" style="72" customWidth="1"/>
    <col min="15877" max="15877" width="8.28515625" style="72" customWidth="1"/>
    <col min="15878" max="15878" width="7.7109375" style="72" customWidth="1"/>
    <col min="15879" max="15879" width="1.5703125" style="72" customWidth="1"/>
    <col min="15880" max="15880" width="15.7109375" style="72" customWidth="1"/>
    <col min="15881" max="15881" width="1.5703125" style="72" customWidth="1"/>
    <col min="15882" max="15882" width="15.7109375" style="72" customWidth="1"/>
    <col min="15883" max="15883" width="1.5703125" style="72" customWidth="1"/>
    <col min="15884" max="15884" width="18.42578125" style="72" customWidth="1"/>
    <col min="15885" max="16129" width="10.7109375" style="72"/>
    <col min="16130" max="16130" width="12.7109375" style="72" customWidth="1"/>
    <col min="16131" max="16132" width="10.7109375" style="72" customWidth="1"/>
    <col min="16133" max="16133" width="8.28515625" style="72" customWidth="1"/>
    <col min="16134" max="16134" width="7.7109375" style="72" customWidth="1"/>
    <col min="16135" max="16135" width="1.5703125" style="72" customWidth="1"/>
    <col min="16136" max="16136" width="15.7109375" style="72" customWidth="1"/>
    <col min="16137" max="16137" width="1.5703125" style="72" customWidth="1"/>
    <col min="16138" max="16138" width="15.7109375" style="72" customWidth="1"/>
    <col min="16139" max="16139" width="1.5703125" style="72" customWidth="1"/>
    <col min="16140" max="16140" width="18.42578125" style="72" customWidth="1"/>
    <col min="16141" max="16384" width="10.7109375" style="72"/>
  </cols>
  <sheetData>
    <row r="1" spans="1:12" ht="21.75" customHeight="1">
      <c r="C1" s="73"/>
      <c r="L1" s="39" t="s">
        <v>91</v>
      </c>
    </row>
    <row r="2" spans="1:12" ht="21.75" customHeight="1">
      <c r="A2" s="103" t="s">
        <v>169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</row>
    <row r="3" spans="1:12" ht="21.75" customHeight="1">
      <c r="A3" s="103" t="s">
        <v>40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</row>
    <row r="4" spans="1:12" ht="21.75" customHeight="1">
      <c r="A4" s="103" t="s">
        <v>166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</row>
    <row r="5" spans="1:12" ht="21.75" customHeight="1">
      <c r="C5" s="73"/>
      <c r="L5" s="74" t="s">
        <v>81</v>
      </c>
    </row>
    <row r="6" spans="1:12" ht="21.75" customHeight="1">
      <c r="C6" s="73"/>
      <c r="F6" s="85" t="s">
        <v>178</v>
      </c>
      <c r="G6" s="85"/>
      <c r="H6" s="73" t="s">
        <v>172</v>
      </c>
      <c r="J6" s="85"/>
      <c r="K6" s="85"/>
      <c r="L6" s="85"/>
    </row>
    <row r="7" spans="1:12" ht="21.75" customHeight="1">
      <c r="C7" s="73"/>
      <c r="F7" s="85" t="s">
        <v>173</v>
      </c>
      <c r="G7" s="85"/>
      <c r="H7" s="73" t="s">
        <v>186</v>
      </c>
      <c r="J7" s="85"/>
      <c r="K7" s="85"/>
      <c r="L7" s="85"/>
    </row>
    <row r="8" spans="1:12" ht="21.75" customHeight="1">
      <c r="C8" s="73"/>
      <c r="F8" s="75" t="s">
        <v>174</v>
      </c>
      <c r="G8" s="85"/>
      <c r="H8" s="75" t="s">
        <v>187</v>
      </c>
      <c r="J8" s="104" t="s">
        <v>88</v>
      </c>
      <c r="K8" s="104"/>
      <c r="L8" s="104"/>
    </row>
    <row r="9" spans="1:12" ht="21.75" customHeight="1">
      <c r="E9" s="76"/>
      <c r="F9" s="77" t="s">
        <v>164</v>
      </c>
      <c r="G9" s="76"/>
      <c r="H9" s="77">
        <v>2018</v>
      </c>
      <c r="I9" s="76"/>
      <c r="J9" s="77" t="s">
        <v>164</v>
      </c>
      <c r="K9" s="76"/>
      <c r="L9" s="77" t="s">
        <v>144</v>
      </c>
    </row>
    <row r="10" spans="1:12" ht="21.75" customHeight="1">
      <c r="A10" s="78" t="s">
        <v>41</v>
      </c>
      <c r="B10" s="86"/>
      <c r="C10" s="86"/>
      <c r="D10" s="86"/>
      <c r="E10" s="86"/>
      <c r="F10" s="87"/>
      <c r="G10" s="86"/>
      <c r="H10" s="87"/>
      <c r="I10" s="86"/>
      <c r="J10" s="87"/>
      <c r="K10" s="86"/>
      <c r="L10" s="87"/>
    </row>
    <row r="11" spans="1:12" ht="21.75" customHeight="1">
      <c r="A11" s="72" t="s">
        <v>96</v>
      </c>
      <c r="B11" s="86"/>
      <c r="C11" s="86"/>
      <c r="D11" s="86"/>
      <c r="E11" s="86"/>
      <c r="F11" s="88">
        <f>SUM(PL!F78)</f>
        <v>258253</v>
      </c>
      <c r="G11" s="86"/>
      <c r="H11" s="88">
        <f>SUM(PL!H78)</f>
        <v>245463</v>
      </c>
      <c r="I11" s="86"/>
      <c r="J11" s="88">
        <f>SUM(PL!J78)</f>
        <v>267963</v>
      </c>
      <c r="K11" s="86"/>
      <c r="L11" s="88">
        <f>SUM(PL!L78)</f>
        <v>246657</v>
      </c>
    </row>
    <row r="12" spans="1:12" ht="21.75" customHeight="1">
      <c r="A12" s="72" t="s">
        <v>73</v>
      </c>
      <c r="B12" s="86"/>
      <c r="C12" s="86"/>
      <c r="D12" s="86"/>
      <c r="E12" s="86"/>
      <c r="F12" s="88"/>
      <c r="G12" s="86"/>
      <c r="H12" s="88"/>
      <c r="I12" s="86"/>
      <c r="J12" s="88"/>
      <c r="K12" s="86"/>
      <c r="L12" s="88"/>
    </row>
    <row r="13" spans="1:12" ht="21.75" customHeight="1">
      <c r="A13" s="72" t="s">
        <v>42</v>
      </c>
      <c r="B13" s="86"/>
      <c r="C13" s="86"/>
      <c r="D13" s="86"/>
      <c r="E13" s="86"/>
      <c r="F13" s="88"/>
      <c r="G13" s="86"/>
      <c r="H13" s="88"/>
      <c r="I13" s="86"/>
      <c r="J13" s="88"/>
      <c r="K13" s="86"/>
      <c r="L13" s="88"/>
    </row>
    <row r="14" spans="1:12" ht="21.75" customHeight="1">
      <c r="A14" s="72" t="s">
        <v>190</v>
      </c>
      <c r="B14" s="86"/>
      <c r="C14" s="86"/>
      <c r="D14" s="86"/>
      <c r="E14" s="86"/>
      <c r="F14" s="6">
        <v>9710</v>
      </c>
      <c r="G14" s="43"/>
      <c r="H14" s="6">
        <v>1159</v>
      </c>
      <c r="I14" s="43"/>
      <c r="J14" s="44">
        <v>0</v>
      </c>
      <c r="K14" s="89"/>
      <c r="L14" s="44">
        <v>0</v>
      </c>
    </row>
    <row r="15" spans="1:12" ht="21.75" customHeight="1">
      <c r="A15" s="2" t="s">
        <v>181</v>
      </c>
      <c r="B15" s="86"/>
      <c r="C15" s="86"/>
      <c r="D15" s="86"/>
      <c r="E15" s="86"/>
      <c r="F15" s="6">
        <v>-4974</v>
      </c>
      <c r="G15" s="43"/>
      <c r="H15" s="6">
        <v>0</v>
      </c>
      <c r="I15" s="43"/>
      <c r="J15" s="44">
        <v>-4974</v>
      </c>
      <c r="K15" s="89"/>
      <c r="L15" s="44">
        <v>0</v>
      </c>
    </row>
    <row r="16" spans="1:12" ht="21.75" customHeight="1">
      <c r="A16" s="72" t="s">
        <v>158</v>
      </c>
      <c r="B16" s="86"/>
      <c r="C16" s="86"/>
      <c r="D16" s="86"/>
      <c r="E16" s="86"/>
      <c r="F16" s="6">
        <v>0</v>
      </c>
      <c r="G16" s="43"/>
      <c r="H16" s="6">
        <v>3504</v>
      </c>
      <c r="I16" s="43"/>
      <c r="J16" s="44">
        <v>0</v>
      </c>
      <c r="K16" s="89"/>
      <c r="L16" s="44">
        <v>3504</v>
      </c>
    </row>
    <row r="17" spans="1:12" ht="21.75" customHeight="1">
      <c r="A17" s="72" t="s">
        <v>43</v>
      </c>
      <c r="B17" s="90"/>
      <c r="C17" s="90"/>
      <c r="D17" s="90"/>
      <c r="E17" s="90"/>
      <c r="F17" s="6">
        <v>102011</v>
      </c>
      <c r="G17" s="43"/>
      <c r="H17" s="6">
        <v>111318</v>
      </c>
      <c r="I17" s="43"/>
      <c r="J17" s="6">
        <v>102011</v>
      </c>
      <c r="K17" s="89"/>
      <c r="L17" s="6">
        <v>111318</v>
      </c>
    </row>
    <row r="18" spans="1:12" ht="21.75" customHeight="1">
      <c r="A18" s="91" t="s">
        <v>182</v>
      </c>
      <c r="B18" s="90"/>
      <c r="C18" s="90"/>
      <c r="D18" s="90"/>
      <c r="E18" s="90"/>
      <c r="F18" s="6">
        <v>21</v>
      </c>
      <c r="G18" s="2"/>
      <c r="H18" s="6">
        <v>-215</v>
      </c>
      <c r="I18" s="2"/>
      <c r="J18" s="6">
        <v>21</v>
      </c>
      <c r="K18" s="92"/>
      <c r="L18" s="6">
        <v>-215</v>
      </c>
    </row>
    <row r="19" spans="1:12" ht="21.75" customHeight="1">
      <c r="A19" s="91" t="s">
        <v>113</v>
      </c>
      <c r="B19" s="91"/>
      <c r="C19" s="90"/>
      <c r="D19" s="90"/>
      <c r="E19" s="90"/>
      <c r="F19" s="2">
        <v>1607</v>
      </c>
      <c r="G19" s="35"/>
      <c r="H19" s="2">
        <v>2384</v>
      </c>
      <c r="I19" s="35"/>
      <c r="J19" s="2">
        <v>1607</v>
      </c>
      <c r="K19" s="92"/>
      <c r="L19" s="2">
        <v>2384</v>
      </c>
    </row>
    <row r="20" spans="1:12" ht="21.75" customHeight="1">
      <c r="A20" s="91" t="s">
        <v>112</v>
      </c>
      <c r="B20" s="91"/>
      <c r="C20" s="90"/>
      <c r="D20" s="90"/>
      <c r="E20" s="90"/>
      <c r="F20" s="2">
        <v>499</v>
      </c>
      <c r="G20" s="35"/>
      <c r="H20" s="2">
        <v>499</v>
      </c>
      <c r="I20" s="35"/>
      <c r="J20" s="2">
        <v>499</v>
      </c>
      <c r="K20" s="92"/>
      <c r="L20" s="2">
        <v>499</v>
      </c>
    </row>
    <row r="21" spans="1:12" ht="21.75" customHeight="1">
      <c r="A21" s="91" t="s">
        <v>106</v>
      </c>
      <c r="B21" s="91"/>
      <c r="C21" s="90"/>
      <c r="D21" s="90"/>
      <c r="E21" s="90"/>
      <c r="F21" s="6">
        <v>3391</v>
      </c>
      <c r="G21" s="35"/>
      <c r="H21" s="6">
        <v>1237</v>
      </c>
      <c r="I21" s="35"/>
      <c r="J21" s="6">
        <v>3391</v>
      </c>
      <c r="K21" s="92"/>
      <c r="L21" s="6">
        <v>1237</v>
      </c>
    </row>
    <row r="22" spans="1:12" ht="21.75" customHeight="1">
      <c r="A22" s="91" t="s">
        <v>146</v>
      </c>
      <c r="B22" s="91"/>
      <c r="C22" s="90"/>
      <c r="D22" s="90"/>
      <c r="E22" s="90"/>
      <c r="F22" s="6">
        <v>-9838</v>
      </c>
      <c r="G22" s="35"/>
      <c r="H22" s="6">
        <v>-16984</v>
      </c>
      <c r="I22" s="35"/>
      <c r="J22" s="6">
        <v>-9838</v>
      </c>
      <c r="K22" s="92"/>
      <c r="L22" s="6">
        <v>-16968</v>
      </c>
    </row>
    <row r="23" spans="1:12" ht="21.75" customHeight="1">
      <c r="A23" s="91" t="s">
        <v>44</v>
      </c>
      <c r="B23" s="90"/>
      <c r="C23" s="90"/>
      <c r="D23" s="90"/>
      <c r="E23" s="90"/>
      <c r="F23" s="62">
        <v>44</v>
      </c>
      <c r="G23" s="35"/>
      <c r="H23" s="62">
        <v>59</v>
      </c>
      <c r="I23" s="35"/>
      <c r="J23" s="62">
        <v>44</v>
      </c>
      <c r="K23" s="92"/>
      <c r="L23" s="62">
        <v>59</v>
      </c>
    </row>
    <row r="24" spans="1:12" ht="21.75" customHeight="1">
      <c r="A24" s="72" t="s">
        <v>114</v>
      </c>
      <c r="B24" s="90"/>
      <c r="C24" s="90"/>
      <c r="D24" s="90"/>
      <c r="E24" s="90"/>
      <c r="F24" s="44"/>
      <c r="G24" s="35"/>
      <c r="H24" s="44"/>
      <c r="I24" s="35"/>
      <c r="J24" s="44"/>
      <c r="K24" s="92"/>
      <c r="L24" s="44"/>
    </row>
    <row r="25" spans="1:12" ht="21.75" customHeight="1">
      <c r="A25" s="72" t="s">
        <v>115</v>
      </c>
      <c r="B25" s="90"/>
      <c r="C25" s="90"/>
      <c r="D25" s="90"/>
      <c r="E25" s="90"/>
      <c r="F25" s="44">
        <f>SUM(F11:F23)</f>
        <v>360724</v>
      </c>
      <c r="G25" s="35"/>
      <c r="H25" s="44">
        <f>SUM(H11:H23)</f>
        <v>348424</v>
      </c>
      <c r="I25" s="35"/>
      <c r="J25" s="44">
        <f>SUM(J11:J23)</f>
        <v>360724</v>
      </c>
      <c r="K25" s="92"/>
      <c r="L25" s="44">
        <f>SUM(L11:L23)</f>
        <v>348475</v>
      </c>
    </row>
    <row r="26" spans="1:12" ht="21.75" customHeight="1">
      <c r="A26" s="72" t="s">
        <v>45</v>
      </c>
      <c r="B26" s="90"/>
      <c r="C26" s="90"/>
      <c r="D26" s="90"/>
      <c r="E26" s="90"/>
      <c r="F26" s="44"/>
      <c r="G26" s="35"/>
      <c r="H26" s="44"/>
      <c r="I26" s="35"/>
      <c r="J26" s="44"/>
      <c r="K26" s="92"/>
      <c r="L26" s="44"/>
    </row>
    <row r="27" spans="1:12" ht="21.75" customHeight="1">
      <c r="A27" s="72" t="s">
        <v>68</v>
      </c>
      <c r="B27" s="90"/>
      <c r="C27" s="90"/>
      <c r="D27" s="90"/>
      <c r="E27" s="90"/>
      <c r="F27" s="6">
        <v>17393</v>
      </c>
      <c r="G27" s="35"/>
      <c r="H27" s="6">
        <v>-15030</v>
      </c>
      <c r="I27" s="35"/>
      <c r="J27" s="6">
        <v>17393</v>
      </c>
      <c r="K27" s="92"/>
      <c r="L27" s="6">
        <v>-15030</v>
      </c>
    </row>
    <row r="28" spans="1:12" ht="21.75" customHeight="1">
      <c r="A28" s="72" t="s">
        <v>46</v>
      </c>
      <c r="B28" s="90"/>
      <c r="C28" s="90"/>
      <c r="D28" s="90"/>
      <c r="E28" s="90"/>
      <c r="F28" s="6">
        <v>9632</v>
      </c>
      <c r="G28" s="35"/>
      <c r="H28" s="6">
        <v>-7305</v>
      </c>
      <c r="I28" s="35"/>
      <c r="J28" s="6">
        <v>9632</v>
      </c>
      <c r="K28" s="92"/>
      <c r="L28" s="6">
        <v>-7305</v>
      </c>
    </row>
    <row r="29" spans="1:12" ht="21.75" customHeight="1">
      <c r="A29" s="72" t="s">
        <v>47</v>
      </c>
      <c r="B29" s="90"/>
      <c r="C29" s="90"/>
      <c r="D29" s="90"/>
      <c r="E29" s="90"/>
      <c r="F29" s="6">
        <v>-7943</v>
      </c>
      <c r="G29" s="35"/>
      <c r="H29" s="6">
        <v>-8535</v>
      </c>
      <c r="I29" s="35"/>
      <c r="J29" s="6">
        <v>-7943</v>
      </c>
      <c r="K29" s="92"/>
      <c r="L29" s="6">
        <v>-8535</v>
      </c>
    </row>
    <row r="30" spans="1:12" ht="21.75" customHeight="1">
      <c r="A30" s="2" t="s">
        <v>151</v>
      </c>
      <c r="B30" s="90"/>
      <c r="C30" s="90"/>
      <c r="D30" s="90"/>
      <c r="E30" s="90"/>
      <c r="F30" s="6">
        <v>-1547</v>
      </c>
      <c r="G30" s="35"/>
      <c r="H30" s="6">
        <v>-372</v>
      </c>
      <c r="I30" s="35"/>
      <c r="J30" s="6">
        <v>-1547</v>
      </c>
      <c r="K30" s="92"/>
      <c r="L30" s="6">
        <v>-372</v>
      </c>
    </row>
    <row r="31" spans="1:12" ht="21.75" customHeight="1">
      <c r="A31" s="72" t="s">
        <v>48</v>
      </c>
      <c r="B31" s="90"/>
      <c r="C31" s="90"/>
      <c r="D31" s="90"/>
      <c r="E31" s="90"/>
      <c r="F31" s="6"/>
      <c r="G31" s="35"/>
      <c r="H31" s="6"/>
      <c r="I31" s="35"/>
      <c r="J31" s="45"/>
      <c r="K31" s="92"/>
      <c r="L31" s="45"/>
    </row>
    <row r="32" spans="1:12" ht="21.75" customHeight="1">
      <c r="A32" s="72" t="s">
        <v>116</v>
      </c>
      <c r="B32" s="90"/>
      <c r="C32" s="90"/>
      <c r="D32" s="90"/>
      <c r="E32" s="90"/>
      <c r="F32" s="6">
        <v>136397</v>
      </c>
      <c r="G32" s="35"/>
      <c r="H32" s="6">
        <v>154024</v>
      </c>
      <c r="I32" s="35"/>
      <c r="J32" s="6">
        <v>136397</v>
      </c>
      <c r="K32" s="92"/>
      <c r="L32" s="6">
        <v>154024</v>
      </c>
    </row>
    <row r="33" spans="1:16" ht="21.75" customHeight="1">
      <c r="A33" s="72" t="s">
        <v>49</v>
      </c>
      <c r="B33" s="90"/>
      <c r="C33" s="90"/>
      <c r="D33" s="90"/>
      <c r="E33" s="90"/>
      <c r="F33" s="6">
        <v>-112342</v>
      </c>
      <c r="G33" s="35"/>
      <c r="H33" s="6">
        <v>-94501</v>
      </c>
      <c r="I33" s="35"/>
      <c r="J33" s="6">
        <v>-112342</v>
      </c>
      <c r="K33" s="92"/>
      <c r="L33" s="6">
        <v>-94451</v>
      </c>
    </row>
    <row r="34" spans="1:16" ht="21.75" customHeight="1">
      <c r="A34" s="72" t="s">
        <v>50</v>
      </c>
      <c r="B34" s="90"/>
      <c r="C34" s="90"/>
      <c r="D34" s="90"/>
      <c r="E34" s="90"/>
      <c r="F34" s="6">
        <v>-2329</v>
      </c>
      <c r="G34" s="35"/>
      <c r="H34" s="6">
        <v>325</v>
      </c>
      <c r="I34" s="35"/>
      <c r="J34" s="6">
        <v>-2329</v>
      </c>
      <c r="K34" s="92"/>
      <c r="L34" s="6">
        <v>325</v>
      </c>
    </row>
    <row r="35" spans="1:16" ht="21.75" customHeight="1">
      <c r="A35" s="72" t="s">
        <v>85</v>
      </c>
      <c r="B35" s="90"/>
      <c r="C35" s="90"/>
      <c r="D35" s="90"/>
      <c r="E35" s="90"/>
      <c r="F35" s="6">
        <v>6725</v>
      </c>
      <c r="G35" s="35"/>
      <c r="H35" s="6">
        <v>-2022</v>
      </c>
      <c r="I35" s="35"/>
      <c r="J35" s="6">
        <v>6725</v>
      </c>
      <c r="K35" s="92"/>
      <c r="L35" s="6">
        <v>-2022</v>
      </c>
    </row>
    <row r="36" spans="1:16" ht="21.75" customHeight="1">
      <c r="A36" s="72" t="s">
        <v>118</v>
      </c>
      <c r="B36" s="90"/>
      <c r="C36" s="90"/>
      <c r="D36" s="90"/>
      <c r="E36" s="90"/>
      <c r="F36" s="6">
        <v>-681</v>
      </c>
      <c r="G36" s="35"/>
      <c r="H36" s="6">
        <v>-429</v>
      </c>
      <c r="I36" s="35"/>
      <c r="J36" s="6">
        <v>-681</v>
      </c>
      <c r="K36" s="92"/>
      <c r="L36" s="6">
        <v>-429</v>
      </c>
    </row>
    <row r="37" spans="1:16" ht="21.75" customHeight="1">
      <c r="A37" s="72" t="s">
        <v>51</v>
      </c>
      <c r="B37" s="90"/>
      <c r="C37" s="90"/>
      <c r="D37" s="90"/>
      <c r="E37" s="90"/>
      <c r="F37" s="70">
        <v>7211</v>
      </c>
      <c r="G37" s="35"/>
      <c r="H37" s="70">
        <v>-2606</v>
      </c>
      <c r="I37" s="35"/>
      <c r="J37" s="70">
        <v>7211</v>
      </c>
      <c r="K37" s="92"/>
      <c r="L37" s="70">
        <v>-2606</v>
      </c>
    </row>
    <row r="38" spans="1:16" ht="21.75" customHeight="1">
      <c r="A38" s="72" t="s">
        <v>41</v>
      </c>
      <c r="B38" s="90"/>
      <c r="C38" s="90"/>
      <c r="D38" s="90"/>
      <c r="E38" s="90"/>
      <c r="F38" s="6">
        <f>SUM(F25:F37)</f>
        <v>413240</v>
      </c>
      <c r="G38" s="35"/>
      <c r="H38" s="6">
        <f>SUM(H25:H37)</f>
        <v>371973</v>
      </c>
      <c r="I38" s="35"/>
      <c r="J38" s="6">
        <f>SUM(J25:J37)</f>
        <v>413240</v>
      </c>
      <c r="K38" s="92"/>
      <c r="L38" s="6">
        <f>SUM(L25:L37)</f>
        <v>372074</v>
      </c>
    </row>
    <row r="39" spans="1:16" ht="21.75" customHeight="1">
      <c r="A39" s="72" t="s">
        <v>52</v>
      </c>
      <c r="B39" s="90"/>
      <c r="C39" s="90"/>
      <c r="D39" s="90"/>
      <c r="E39" s="90"/>
      <c r="F39" s="6">
        <v>-49682</v>
      </c>
      <c r="G39" s="35"/>
      <c r="H39" s="6">
        <v>-48410</v>
      </c>
      <c r="I39" s="35"/>
      <c r="J39" s="6">
        <v>-49682</v>
      </c>
      <c r="K39" s="92"/>
      <c r="L39" s="6">
        <v>-48410</v>
      </c>
    </row>
    <row r="40" spans="1:16" ht="21.75" customHeight="1">
      <c r="A40" s="78" t="s">
        <v>152</v>
      </c>
      <c r="B40" s="90"/>
      <c r="C40" s="90"/>
      <c r="D40" s="90"/>
      <c r="E40" s="90"/>
      <c r="F40" s="46">
        <f>SUM(F38:F39)</f>
        <v>363558</v>
      </c>
      <c r="G40" s="35"/>
      <c r="H40" s="46">
        <f>SUM(H38:H39)</f>
        <v>323563</v>
      </c>
      <c r="I40" s="35"/>
      <c r="J40" s="46">
        <f>SUM(J38:J39)</f>
        <v>363558</v>
      </c>
      <c r="K40" s="92"/>
      <c r="L40" s="46">
        <f>SUM(L38:L39)</f>
        <v>323664</v>
      </c>
    </row>
    <row r="41" spans="1:16" ht="21.75" customHeight="1">
      <c r="B41" s="90"/>
      <c r="C41" s="90"/>
      <c r="D41" s="90"/>
      <c r="E41" s="90"/>
    </row>
    <row r="42" spans="1:16" ht="21.75" customHeight="1">
      <c r="A42" s="72" t="s">
        <v>11</v>
      </c>
      <c r="B42" s="90"/>
      <c r="C42" s="90"/>
      <c r="D42" s="90"/>
      <c r="E42" s="90"/>
      <c r="G42" s="90"/>
      <c r="I42" s="90"/>
      <c r="K42" s="90"/>
    </row>
    <row r="43" spans="1:16" ht="21.75" customHeight="1">
      <c r="B43" s="90"/>
      <c r="C43" s="90"/>
      <c r="D43" s="90"/>
      <c r="E43" s="90"/>
      <c r="G43" s="90"/>
      <c r="I43" s="90"/>
      <c r="K43" s="90"/>
    </row>
    <row r="44" spans="1:16" ht="21.75" customHeight="1">
      <c r="B44" s="90"/>
      <c r="C44" s="90"/>
      <c r="D44" s="90"/>
      <c r="E44" s="90"/>
      <c r="G44" s="90"/>
      <c r="I44" s="90"/>
      <c r="K44" s="90"/>
    </row>
    <row r="45" spans="1:16" s="2" customFormat="1" ht="21.75" customHeight="1">
      <c r="A45" s="25"/>
      <c r="B45" s="25"/>
      <c r="C45" s="25"/>
      <c r="D45" s="26" t="s">
        <v>99</v>
      </c>
      <c r="E45" s="26"/>
      <c r="F45" s="27"/>
      <c r="H45" s="25"/>
      <c r="I45" s="25"/>
      <c r="J45" s="25"/>
      <c r="K45" s="25"/>
      <c r="L45" s="26" t="s">
        <v>99</v>
      </c>
      <c r="N45" s="28"/>
      <c r="P45" s="1"/>
    </row>
    <row r="46" spans="1:16" s="2" customFormat="1" ht="21.75" customHeight="1">
      <c r="A46" s="99" t="s">
        <v>100</v>
      </c>
      <c r="B46" s="99"/>
      <c r="C46" s="99"/>
      <c r="D46" s="5"/>
      <c r="E46" s="5"/>
      <c r="H46" s="99" t="s">
        <v>101</v>
      </c>
      <c r="I46" s="99"/>
      <c r="J46" s="99"/>
      <c r="K46" s="99"/>
      <c r="L46" s="5"/>
      <c r="M46" s="5"/>
      <c r="P46" s="1"/>
    </row>
    <row r="47" spans="1:16" ht="21.75" customHeight="1">
      <c r="C47" s="73"/>
      <c r="L47" s="39" t="s">
        <v>91</v>
      </c>
    </row>
    <row r="48" spans="1:16" ht="21.75" customHeight="1">
      <c r="A48" s="103" t="s">
        <v>169</v>
      </c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</row>
    <row r="49" spans="1:12" ht="21.75" customHeight="1">
      <c r="A49" s="103" t="s">
        <v>90</v>
      </c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</row>
    <row r="50" spans="1:12" ht="21.75" customHeight="1">
      <c r="A50" s="103" t="s">
        <v>165</v>
      </c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</row>
    <row r="51" spans="1:12" ht="21.75" customHeight="1">
      <c r="C51" s="73"/>
      <c r="L51" s="74" t="s">
        <v>81</v>
      </c>
    </row>
    <row r="52" spans="1:12" ht="21.75" customHeight="1">
      <c r="C52" s="73"/>
      <c r="F52" s="85" t="s">
        <v>178</v>
      </c>
      <c r="G52" s="85"/>
      <c r="H52" s="73" t="s">
        <v>172</v>
      </c>
      <c r="J52" s="85"/>
      <c r="K52" s="85"/>
      <c r="L52" s="85"/>
    </row>
    <row r="53" spans="1:12" ht="21.75" customHeight="1">
      <c r="C53" s="73"/>
      <c r="F53" s="85" t="s">
        <v>173</v>
      </c>
      <c r="G53" s="85"/>
      <c r="H53" s="73" t="s">
        <v>186</v>
      </c>
      <c r="J53" s="85"/>
      <c r="K53" s="85"/>
      <c r="L53" s="85"/>
    </row>
    <row r="54" spans="1:12" ht="21.75" customHeight="1">
      <c r="C54" s="73"/>
      <c r="F54" s="75" t="s">
        <v>174</v>
      </c>
      <c r="G54" s="85"/>
      <c r="H54" s="75" t="s">
        <v>187</v>
      </c>
      <c r="J54" s="104" t="s">
        <v>88</v>
      </c>
      <c r="K54" s="104"/>
      <c r="L54" s="104"/>
    </row>
    <row r="55" spans="1:12" ht="21.75" customHeight="1">
      <c r="E55" s="76"/>
      <c r="F55" s="77" t="s">
        <v>164</v>
      </c>
      <c r="G55" s="76"/>
      <c r="H55" s="77">
        <v>2018</v>
      </c>
      <c r="I55" s="76"/>
      <c r="J55" s="77" t="s">
        <v>164</v>
      </c>
      <c r="K55" s="76"/>
      <c r="L55" s="77" t="s">
        <v>144</v>
      </c>
    </row>
    <row r="56" spans="1:12" ht="21.75" customHeight="1">
      <c r="A56" s="78" t="s">
        <v>53</v>
      </c>
      <c r="B56" s="90"/>
      <c r="C56" s="90"/>
      <c r="D56" s="90"/>
      <c r="E56" s="90"/>
      <c r="F56" s="93"/>
      <c r="G56" s="90"/>
      <c r="H56" s="93"/>
      <c r="I56" s="90"/>
      <c r="J56" s="93"/>
      <c r="K56" s="90"/>
      <c r="L56" s="93"/>
    </row>
    <row r="57" spans="1:12" ht="21.75" customHeight="1">
      <c r="A57" s="72" t="s">
        <v>153</v>
      </c>
      <c r="B57" s="90"/>
      <c r="C57" s="90"/>
      <c r="D57" s="90"/>
      <c r="E57" s="90"/>
      <c r="F57" s="3">
        <v>134217</v>
      </c>
      <c r="G57" s="35"/>
      <c r="H57" s="3">
        <v>652098</v>
      </c>
      <c r="I57" s="35"/>
      <c r="J57" s="3">
        <v>134217</v>
      </c>
      <c r="K57" s="92"/>
      <c r="L57" s="3">
        <v>652017</v>
      </c>
    </row>
    <row r="58" spans="1:12" ht="21.75" customHeight="1">
      <c r="A58" s="72" t="s">
        <v>183</v>
      </c>
      <c r="B58" s="90"/>
      <c r="C58" s="90"/>
      <c r="D58" s="90"/>
      <c r="E58" s="90"/>
      <c r="F58" s="3">
        <v>612</v>
      </c>
      <c r="G58" s="35"/>
      <c r="H58" s="3">
        <v>-46106</v>
      </c>
      <c r="I58" s="35"/>
      <c r="J58" s="3">
        <v>612</v>
      </c>
      <c r="K58" s="92"/>
      <c r="L58" s="3">
        <v>-46106</v>
      </c>
    </row>
    <row r="59" spans="1:12" ht="21.75" customHeight="1">
      <c r="A59" s="2" t="s">
        <v>192</v>
      </c>
      <c r="B59" s="90"/>
      <c r="C59" s="90"/>
      <c r="D59" s="90"/>
      <c r="E59" s="90"/>
      <c r="F59" s="3">
        <v>-887099</v>
      </c>
      <c r="G59" s="35"/>
      <c r="H59" s="44">
        <v>0</v>
      </c>
      <c r="I59" s="35"/>
      <c r="J59" s="3">
        <v>-887099</v>
      </c>
      <c r="K59" s="92"/>
      <c r="L59" s="44">
        <v>0</v>
      </c>
    </row>
    <row r="60" spans="1:12" ht="21.75" customHeight="1">
      <c r="A60" s="72" t="s">
        <v>154</v>
      </c>
      <c r="B60" s="90"/>
      <c r="C60" s="90"/>
      <c r="D60" s="90"/>
      <c r="E60" s="90"/>
      <c r="F60" s="44">
        <v>0</v>
      </c>
      <c r="G60" s="35"/>
      <c r="H60" s="44">
        <v>0</v>
      </c>
      <c r="I60" s="35"/>
      <c r="J60" s="44">
        <v>0</v>
      </c>
      <c r="K60" s="92"/>
      <c r="L60" s="94">
        <v>-11255</v>
      </c>
    </row>
    <row r="61" spans="1:12" ht="21.75" customHeight="1">
      <c r="A61" s="72" t="s">
        <v>147</v>
      </c>
      <c r="B61" s="90"/>
      <c r="C61" s="90"/>
      <c r="D61" s="90"/>
      <c r="E61" s="90"/>
      <c r="F61" s="6">
        <v>4</v>
      </c>
      <c r="G61" s="35"/>
      <c r="H61" s="6">
        <v>215</v>
      </c>
      <c r="I61" s="35"/>
      <c r="J61" s="6">
        <v>4</v>
      </c>
      <c r="L61" s="6">
        <v>215</v>
      </c>
    </row>
    <row r="62" spans="1:12" ht="21.75" customHeight="1">
      <c r="A62" s="72" t="s">
        <v>54</v>
      </c>
      <c r="B62" s="90"/>
      <c r="C62" s="90"/>
      <c r="D62" s="90"/>
      <c r="E62" s="90"/>
    </row>
    <row r="63" spans="1:12" ht="21.75" customHeight="1">
      <c r="A63" s="72" t="s">
        <v>55</v>
      </c>
      <c r="B63" s="90"/>
      <c r="C63" s="90"/>
      <c r="D63" s="90"/>
      <c r="E63" s="90"/>
      <c r="F63" s="6">
        <v>-72695</v>
      </c>
      <c r="G63" s="35"/>
      <c r="H63" s="6">
        <v>-2486</v>
      </c>
      <c r="I63" s="35"/>
      <c r="J63" s="6">
        <v>-72695</v>
      </c>
      <c r="K63" s="92"/>
      <c r="L63" s="6">
        <v>-2486</v>
      </c>
    </row>
    <row r="64" spans="1:12" ht="21.75" customHeight="1">
      <c r="A64" s="72" t="s">
        <v>117</v>
      </c>
      <c r="B64" s="90"/>
      <c r="C64" s="90"/>
      <c r="D64" s="90"/>
      <c r="E64" s="90"/>
      <c r="F64" s="6">
        <v>-396</v>
      </c>
      <c r="G64" s="35"/>
      <c r="H64" s="6">
        <v>-3971</v>
      </c>
      <c r="I64" s="35"/>
      <c r="J64" s="6">
        <v>-396</v>
      </c>
      <c r="K64" s="92"/>
      <c r="L64" s="6">
        <v>-3971</v>
      </c>
    </row>
    <row r="65" spans="1:12" ht="21.75" customHeight="1">
      <c r="A65" s="72" t="s">
        <v>31</v>
      </c>
      <c r="B65" s="90"/>
      <c r="C65" s="90"/>
      <c r="D65" s="90"/>
      <c r="E65" s="90"/>
      <c r="F65" s="95">
        <v>13472</v>
      </c>
      <c r="G65" s="35"/>
      <c r="H65" s="95">
        <v>20459</v>
      </c>
      <c r="I65" s="35"/>
      <c r="J65" s="6">
        <v>13472</v>
      </c>
      <c r="K65" s="92"/>
      <c r="L65" s="6">
        <v>20437</v>
      </c>
    </row>
    <row r="66" spans="1:12" ht="21.75" customHeight="1">
      <c r="A66" s="78" t="s">
        <v>184</v>
      </c>
      <c r="B66" s="90"/>
      <c r="C66" s="90"/>
      <c r="D66" s="90"/>
      <c r="E66" s="90"/>
      <c r="F66" s="46">
        <f>SUM(F57:F65)</f>
        <v>-811885</v>
      </c>
      <c r="G66" s="35"/>
      <c r="H66" s="46">
        <f>SUM(H57:H65)</f>
        <v>620209</v>
      </c>
      <c r="I66" s="35"/>
      <c r="J66" s="46">
        <f>SUM(J57:J65)</f>
        <v>-811885</v>
      </c>
      <c r="K66" s="92"/>
      <c r="L66" s="46">
        <f>SUM(L57:L65)</f>
        <v>608851</v>
      </c>
    </row>
    <row r="67" spans="1:12" ht="21.75" customHeight="1">
      <c r="A67" s="78" t="s">
        <v>56</v>
      </c>
      <c r="B67" s="90"/>
      <c r="C67" s="90"/>
      <c r="D67" s="90"/>
      <c r="E67" s="90"/>
      <c r="F67" s="2"/>
      <c r="G67" s="2"/>
      <c r="H67" s="2"/>
      <c r="I67" s="2"/>
      <c r="J67" s="2"/>
      <c r="K67" s="92"/>
      <c r="L67" s="2"/>
    </row>
    <row r="68" spans="1:12" ht="21.75" customHeight="1">
      <c r="A68" s="72" t="s">
        <v>120</v>
      </c>
      <c r="B68" s="90"/>
      <c r="C68" s="90"/>
      <c r="D68" s="90"/>
      <c r="E68" s="90"/>
      <c r="F68" s="6">
        <v>-1250</v>
      </c>
      <c r="G68" s="35"/>
      <c r="H68" s="6">
        <v>-940</v>
      </c>
      <c r="I68" s="35"/>
      <c r="J68" s="6">
        <v>-1250</v>
      </c>
      <c r="K68" s="92"/>
      <c r="L68" s="6">
        <v>-940</v>
      </c>
    </row>
    <row r="69" spans="1:12" ht="21.75" customHeight="1">
      <c r="A69" s="72" t="s">
        <v>121</v>
      </c>
      <c r="B69" s="90"/>
      <c r="C69" s="90"/>
      <c r="D69" s="90"/>
      <c r="E69" s="90"/>
      <c r="F69" s="2">
        <v>-372000</v>
      </c>
      <c r="G69" s="35"/>
      <c r="H69" s="2">
        <v>-372000</v>
      </c>
      <c r="I69" s="35"/>
      <c r="J69" s="2">
        <v>-372000</v>
      </c>
      <c r="K69" s="92"/>
      <c r="L69" s="2">
        <v>-372000</v>
      </c>
    </row>
    <row r="70" spans="1:12" ht="21.75" customHeight="1">
      <c r="A70" s="72" t="s">
        <v>109</v>
      </c>
      <c r="B70" s="90"/>
      <c r="C70" s="90"/>
      <c r="D70" s="90"/>
      <c r="E70" s="90"/>
      <c r="F70" s="6">
        <v>-44</v>
      </c>
      <c r="G70" s="35"/>
      <c r="H70" s="6">
        <v>-59</v>
      </c>
      <c r="I70" s="35"/>
      <c r="J70" s="6">
        <v>-44</v>
      </c>
      <c r="K70" s="92"/>
      <c r="L70" s="6">
        <v>-59</v>
      </c>
    </row>
    <row r="71" spans="1:12" ht="21.75" customHeight="1">
      <c r="A71" s="78" t="s">
        <v>119</v>
      </c>
      <c r="B71" s="90"/>
      <c r="C71" s="90"/>
      <c r="D71" s="90"/>
      <c r="E71" s="90"/>
      <c r="F71" s="46">
        <f>SUM(F68:F70)</f>
        <v>-373294</v>
      </c>
      <c r="G71" s="35"/>
      <c r="H71" s="46">
        <f>SUM(H68:H70)</f>
        <v>-372999</v>
      </c>
      <c r="I71" s="35"/>
      <c r="J71" s="46">
        <f>SUM(J68:J70)</f>
        <v>-373294</v>
      </c>
      <c r="K71" s="92"/>
      <c r="L71" s="46">
        <f>SUM(L68:L70)</f>
        <v>-372999</v>
      </c>
    </row>
    <row r="72" spans="1:12" ht="21.75" customHeight="1">
      <c r="A72" s="78" t="s">
        <v>185</v>
      </c>
      <c r="B72" s="90"/>
      <c r="C72" s="90"/>
      <c r="D72" s="90"/>
      <c r="E72" s="90"/>
      <c r="F72" s="96">
        <f>SUM(F40,F66,F71)</f>
        <v>-821621</v>
      </c>
      <c r="G72" s="35"/>
      <c r="H72" s="96">
        <f>SUM(H40,H66,H71)</f>
        <v>570773</v>
      </c>
      <c r="I72" s="35"/>
      <c r="J72" s="96">
        <f>SUM(J40,J66,J71)</f>
        <v>-821621</v>
      </c>
      <c r="K72" s="92"/>
      <c r="L72" s="96">
        <f>SUM(L40,L66,L71)</f>
        <v>559516</v>
      </c>
    </row>
    <row r="73" spans="1:12" ht="21.75" customHeight="1">
      <c r="A73" s="72" t="s">
        <v>86</v>
      </c>
      <c r="B73" s="90"/>
      <c r="C73" s="90"/>
      <c r="D73" s="90"/>
      <c r="E73" s="90"/>
      <c r="F73" s="97">
        <v>1036578</v>
      </c>
      <c r="G73" s="35"/>
      <c r="H73" s="97">
        <v>35177</v>
      </c>
      <c r="I73" s="35"/>
      <c r="J73" s="6">
        <v>1036578</v>
      </c>
      <c r="K73" s="92"/>
      <c r="L73" s="6">
        <v>35062</v>
      </c>
    </row>
    <row r="74" spans="1:12" ht="21.75" customHeight="1" thickBot="1">
      <c r="A74" s="78" t="s">
        <v>155</v>
      </c>
      <c r="B74" s="90"/>
      <c r="C74" s="90"/>
      <c r="D74" s="90"/>
      <c r="E74" s="90"/>
      <c r="F74" s="47">
        <f>SUM(F72:F73)</f>
        <v>214957</v>
      </c>
      <c r="G74" s="35"/>
      <c r="H74" s="47">
        <f>SUM(H72:H73)</f>
        <v>605950</v>
      </c>
      <c r="I74" s="35"/>
      <c r="J74" s="47">
        <f>SUM(J72:J73)</f>
        <v>214957</v>
      </c>
      <c r="K74" s="92"/>
      <c r="L74" s="47">
        <f>SUM(L72:L73)</f>
        <v>594578</v>
      </c>
    </row>
    <row r="75" spans="1:12" ht="21.75" customHeight="1" thickTop="1">
      <c r="B75" s="90"/>
      <c r="C75" s="90"/>
      <c r="D75" s="90"/>
      <c r="E75" s="90"/>
      <c r="F75" s="96">
        <f>SUM(F74-BS!G12)</f>
        <v>0</v>
      </c>
      <c r="G75" s="96"/>
      <c r="H75" s="96"/>
      <c r="I75" s="92"/>
      <c r="J75" s="96">
        <f>SUM(J74-BS!K12)</f>
        <v>0</v>
      </c>
      <c r="K75" s="92"/>
      <c r="L75" s="96"/>
    </row>
    <row r="76" spans="1:12" ht="21.75" customHeight="1">
      <c r="A76" s="78" t="s">
        <v>57</v>
      </c>
      <c r="B76" s="90"/>
      <c r="C76" s="90"/>
      <c r="D76" s="90"/>
      <c r="E76" s="90"/>
      <c r="F76" s="96"/>
      <c r="G76" s="96"/>
      <c r="H76" s="96"/>
      <c r="I76" s="92"/>
      <c r="J76" s="96"/>
      <c r="K76" s="92"/>
      <c r="L76" s="96"/>
    </row>
    <row r="77" spans="1:12" ht="21.75" customHeight="1">
      <c r="A77" s="72" t="s">
        <v>193</v>
      </c>
      <c r="B77" s="90"/>
      <c r="C77" s="90"/>
      <c r="D77" s="90"/>
      <c r="E77" s="90"/>
      <c r="F77" s="96"/>
      <c r="G77" s="96"/>
      <c r="H77" s="96"/>
      <c r="I77" s="92"/>
      <c r="J77" s="96"/>
      <c r="K77" s="92"/>
      <c r="L77" s="96"/>
    </row>
    <row r="78" spans="1:12" ht="21.75" customHeight="1">
      <c r="A78" s="72" t="s">
        <v>191</v>
      </c>
      <c r="B78" s="90"/>
      <c r="C78" s="90"/>
      <c r="D78" s="90"/>
      <c r="E78" s="90"/>
      <c r="F78" s="44">
        <v>155</v>
      </c>
      <c r="G78" s="35"/>
      <c r="H78" s="44">
        <v>0</v>
      </c>
      <c r="I78" s="35"/>
      <c r="J78" s="44">
        <v>155</v>
      </c>
      <c r="K78" s="6"/>
      <c r="L78" s="44">
        <v>0</v>
      </c>
    </row>
    <row r="79" spans="1:12" ht="21.75" customHeight="1">
      <c r="A79" s="72" t="s">
        <v>128</v>
      </c>
      <c r="B79" s="90"/>
      <c r="C79" s="90"/>
      <c r="D79" s="90"/>
      <c r="E79" s="90"/>
      <c r="F79" s="44">
        <v>610</v>
      </c>
      <c r="G79" s="35"/>
      <c r="H79" s="44">
        <v>0</v>
      </c>
      <c r="I79" s="35"/>
      <c r="J79" s="44">
        <v>610</v>
      </c>
      <c r="K79" s="6"/>
      <c r="L79" s="44">
        <v>0</v>
      </c>
    </row>
    <row r="80" spans="1:12" ht="21.75" customHeight="1">
      <c r="A80" s="90"/>
      <c r="B80" s="90"/>
      <c r="C80" s="90"/>
      <c r="D80" s="90"/>
      <c r="E80" s="90"/>
      <c r="F80" s="98"/>
      <c r="G80" s="90"/>
      <c r="H80" s="98"/>
      <c r="I80" s="90"/>
      <c r="J80" s="98"/>
      <c r="K80" s="90"/>
      <c r="L80" s="98"/>
    </row>
    <row r="81" spans="1:16" ht="21.75" customHeight="1">
      <c r="A81" s="72" t="s">
        <v>11</v>
      </c>
      <c r="B81" s="90"/>
      <c r="C81" s="90"/>
      <c r="D81" s="90"/>
      <c r="E81" s="90"/>
      <c r="F81" s="98"/>
      <c r="G81" s="90"/>
      <c r="H81" s="98"/>
      <c r="I81" s="90"/>
      <c r="J81" s="98"/>
      <c r="K81" s="90"/>
      <c r="L81" s="98"/>
    </row>
    <row r="82" spans="1:16" ht="21.75" customHeight="1">
      <c r="B82" s="90"/>
      <c r="C82" s="90"/>
      <c r="D82" s="90"/>
      <c r="E82" s="90"/>
      <c r="F82" s="98"/>
      <c r="G82" s="90"/>
      <c r="H82" s="98"/>
      <c r="I82" s="90"/>
      <c r="J82" s="98"/>
      <c r="K82" s="90"/>
      <c r="L82" s="98"/>
    </row>
    <row r="83" spans="1:16" ht="21.75" customHeight="1">
      <c r="B83" s="90"/>
      <c r="C83" s="90"/>
      <c r="D83" s="90"/>
      <c r="E83" s="90"/>
      <c r="F83" s="98"/>
      <c r="G83" s="90"/>
      <c r="H83" s="98"/>
      <c r="I83" s="90"/>
      <c r="J83" s="98"/>
      <c r="K83" s="90"/>
      <c r="L83" s="98"/>
    </row>
    <row r="84" spans="1:16" s="2" customFormat="1" ht="21.75" customHeight="1">
      <c r="A84" s="25"/>
      <c r="B84" s="25"/>
      <c r="C84" s="25"/>
      <c r="D84" s="26" t="s">
        <v>99</v>
      </c>
      <c r="E84" s="26"/>
      <c r="F84" s="27"/>
      <c r="H84" s="25"/>
      <c r="I84" s="25"/>
      <c r="J84" s="25"/>
      <c r="K84" s="25"/>
      <c r="L84" s="26" t="s">
        <v>99</v>
      </c>
      <c r="N84" s="28"/>
      <c r="P84" s="1"/>
    </row>
    <row r="85" spans="1:16" s="2" customFormat="1" ht="21.75" customHeight="1">
      <c r="A85" s="99" t="s">
        <v>100</v>
      </c>
      <c r="B85" s="99"/>
      <c r="C85" s="99"/>
      <c r="D85" s="5"/>
      <c r="E85" s="5"/>
      <c r="H85" s="99" t="s">
        <v>101</v>
      </c>
      <c r="I85" s="99"/>
      <c r="J85" s="99"/>
      <c r="K85" s="99"/>
      <c r="L85" s="5"/>
      <c r="M85" s="5"/>
      <c r="P85" s="1"/>
    </row>
  </sheetData>
  <mergeCells count="12">
    <mergeCell ref="A85:C85"/>
    <mergeCell ref="H85:K85"/>
    <mergeCell ref="A2:L2"/>
    <mergeCell ref="A3:L3"/>
    <mergeCell ref="A4:L4"/>
    <mergeCell ref="J8:L8"/>
    <mergeCell ref="A46:C46"/>
    <mergeCell ref="H46:K46"/>
    <mergeCell ref="A48:L48"/>
    <mergeCell ref="A49:L49"/>
    <mergeCell ref="A50:L50"/>
    <mergeCell ref="J54:L54"/>
  </mergeCells>
  <printOptions gridLinesSet="0"/>
  <pageMargins left="0.98425196850393704" right="0.39370078740157483" top="0.78740157480314965" bottom="0.39370078740157483" header="0.19685039370078741" footer="0.19685039370078741"/>
  <pageSetup paperSize="9" scale="70" fitToWidth="0" fitToHeight="0" orientation="portrait" r:id="rId1"/>
  <headerFooter alignWithMargins="0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Consolidated</vt:lpstr>
      <vt:lpstr>Company</vt:lpstr>
      <vt:lpstr>cashflow</vt:lpstr>
      <vt:lpstr>BS!Print_Area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Aranya Ruenyan</cp:lastModifiedBy>
  <cp:lastPrinted>2019-07-31T10:12:40Z</cp:lastPrinted>
  <dcterms:created xsi:type="dcterms:W3CDTF">2012-01-09T08:54:04Z</dcterms:created>
  <dcterms:modified xsi:type="dcterms:W3CDTF">2019-07-31T10:17:33Z</dcterms:modified>
</cp:coreProperties>
</file>