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6\"/>
    </mc:Choice>
  </mc:AlternateContent>
  <xr:revisionPtr revIDLastSave="0" documentId="13_ncr:1_{907ED4F9-B8B8-4AC8-A929-4A2D8F65FA8A}" xr6:coauthVersionLast="36" xr6:coauthVersionMax="36" xr10:uidLastSave="{00000000-0000-0000-0000-000000000000}"/>
  <bookViews>
    <workbookView xWindow="61890" yWindow="-15" windowWidth="9840" windowHeight="7650" tabRatio="633" activeTab="5" xr2:uid="{00000000-000D-0000-FFFF-FFFF00000000}"/>
  </bookViews>
  <sheets>
    <sheet name="BL" sheetId="1" r:id="rId1"/>
    <sheet name="PL" sheetId="15" r:id="rId2"/>
    <sheet name="SH9" sheetId="12" r:id="rId3"/>
    <sheet name="SH10" sheetId="13" r:id="rId4"/>
    <sheet name="SH11" sheetId="14" r:id="rId5"/>
    <sheet name="CF" sheetId="11" r:id="rId6"/>
  </sheets>
  <externalReferences>
    <externalReference r:id="rId7"/>
  </externalReferences>
  <definedNames>
    <definedName name="_xlnm._FilterDatabase" localSheetId="0" hidden="1">BL!$F$120:$F$121</definedName>
    <definedName name="_xlnm.Print_Area" localSheetId="0">BL!$A$1:$J$78</definedName>
    <definedName name="_xlnm.Print_Area" localSheetId="5">CF!$A$1:$I$99</definedName>
    <definedName name="_xlnm.Print_Area" localSheetId="1">PL!$A$1:$J$188</definedName>
    <definedName name="_xlnm.Print_Area" localSheetId="3">'SH10'!$A$1:$U$29</definedName>
    <definedName name="_xlnm.Print_Area" localSheetId="4">'SH11'!$A$1:$L$45</definedName>
    <definedName name="_xlnm.Print_Area" localSheetId="2">'SH9'!$A$1:$U$32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124" i="15" l="1"/>
  <c r="H124" i="15"/>
  <c r="F124" i="15"/>
  <c r="D124" i="15"/>
  <c r="J30" i="15"/>
  <c r="H30" i="15"/>
  <c r="F30" i="15"/>
  <c r="D30" i="15"/>
  <c r="D60" i="15" l="1"/>
  <c r="I74" i="11" l="1"/>
  <c r="G74" i="11"/>
  <c r="E74" i="11"/>
  <c r="C74" i="11"/>
  <c r="H159" i="15" l="1"/>
  <c r="J154" i="15"/>
  <c r="H154" i="15"/>
  <c r="S25" i="13" l="1"/>
  <c r="S28" i="13" s="1"/>
  <c r="O25" i="13"/>
  <c r="M25" i="13"/>
  <c r="Q24" i="13"/>
  <c r="U24" i="13" s="1"/>
  <c r="Q23" i="13"/>
  <c r="U23" i="13" s="1"/>
  <c r="Q16" i="13"/>
  <c r="K25" i="13"/>
  <c r="I28" i="13"/>
  <c r="K161" i="15"/>
  <c r="K67" i="15"/>
  <c r="J159" i="15"/>
  <c r="F159" i="15"/>
  <c r="D159" i="15"/>
  <c r="F154" i="15"/>
  <c r="D154" i="15"/>
  <c r="F65" i="15"/>
  <c r="D65" i="15"/>
  <c r="F60" i="15"/>
  <c r="F138" i="15"/>
  <c r="D138" i="15"/>
  <c r="J114" i="15"/>
  <c r="J128" i="15" s="1"/>
  <c r="J130" i="15" s="1"/>
  <c r="J139" i="15" s="1"/>
  <c r="H114" i="15"/>
  <c r="F114" i="15"/>
  <c r="D114" i="15"/>
  <c r="U25" i="13" l="1"/>
  <c r="Q25" i="13"/>
  <c r="D128" i="15"/>
  <c r="D130" i="15" s="1"/>
  <c r="D139" i="15" s="1"/>
  <c r="F128" i="15"/>
  <c r="F130" i="15" s="1"/>
  <c r="F139" i="15" s="1"/>
  <c r="H128" i="15"/>
  <c r="H130" i="15" s="1"/>
  <c r="H139" i="15" s="1"/>
  <c r="J37" i="14" l="1"/>
  <c r="S20" i="13" l="1"/>
  <c r="O12" i="13" l="1"/>
  <c r="D20" i="15" l="1"/>
  <c r="D47" i="1"/>
  <c r="D27" i="1"/>
  <c r="D16" i="1"/>
  <c r="D29" i="1" s="1"/>
  <c r="L29" i="14" l="1"/>
  <c r="Q12" i="13"/>
  <c r="U12" i="13" s="1"/>
  <c r="I31" i="12" l="1"/>
  <c r="G31" i="12"/>
  <c r="E31" i="12"/>
  <c r="C31" i="12"/>
  <c r="T25" i="12"/>
  <c r="S25" i="12"/>
  <c r="S31" i="12" s="1"/>
  <c r="R25" i="12"/>
  <c r="P25" i="12"/>
  <c r="N25" i="12"/>
  <c r="M25" i="12"/>
  <c r="L25" i="12"/>
  <c r="Q24" i="12"/>
  <c r="U24" i="12" s="1"/>
  <c r="Q23" i="12"/>
  <c r="U23" i="12" s="1"/>
  <c r="S20" i="12"/>
  <c r="O20" i="12"/>
  <c r="M20" i="12"/>
  <c r="I20" i="12"/>
  <c r="G20" i="12"/>
  <c r="E20" i="12"/>
  <c r="C20" i="12"/>
  <c r="K17" i="12"/>
  <c r="Q17" i="12" s="1"/>
  <c r="U17" i="12" s="1"/>
  <c r="Q16" i="12"/>
  <c r="U16" i="12" s="1"/>
  <c r="L19" i="14"/>
  <c r="J19" i="14"/>
  <c r="L33" i="14"/>
  <c r="H19" i="14"/>
  <c r="F19" i="14"/>
  <c r="D19" i="14"/>
  <c r="L15" i="14"/>
  <c r="L16" i="14" s="1"/>
  <c r="L11" i="14"/>
  <c r="H26" i="14"/>
  <c r="F26" i="14"/>
  <c r="D26" i="14"/>
  <c r="J24" i="14"/>
  <c r="L24" i="14" s="1"/>
  <c r="J16" i="14"/>
  <c r="I66" i="11"/>
  <c r="E66" i="11"/>
  <c r="I29" i="11"/>
  <c r="E29" i="11"/>
  <c r="E39" i="11" s="1"/>
  <c r="E41" i="11" s="1"/>
  <c r="O25" i="12" l="1"/>
  <c r="M31" i="12"/>
  <c r="O31" i="12" s="1"/>
  <c r="I39" i="11"/>
  <c r="I41" i="11" s="1"/>
  <c r="I77" i="11" s="1"/>
  <c r="I79" i="11" s="1"/>
  <c r="I81" i="11" s="1"/>
  <c r="E77" i="11"/>
  <c r="E79" i="11" s="1"/>
  <c r="E81" i="11" s="1"/>
  <c r="K25" i="12"/>
  <c r="K20" i="12"/>
  <c r="J26" i="14"/>
  <c r="L26" i="14" s="1"/>
  <c r="N26" i="14" s="1"/>
  <c r="L22" i="14"/>
  <c r="Q25" i="12" l="1"/>
  <c r="U25" i="12" s="1"/>
  <c r="K31" i="12"/>
  <c r="Q31" i="12" s="1"/>
  <c r="Q20" i="12"/>
  <c r="U20" i="12" s="1"/>
  <c r="U31" i="12" l="1"/>
  <c r="V31" i="12" s="1"/>
  <c r="J20" i="15"/>
  <c r="F44" i="15"/>
  <c r="F20" i="15"/>
  <c r="D44" i="15"/>
  <c r="H20" i="15"/>
  <c r="J34" i="15" l="1"/>
  <c r="J36" i="15" s="1"/>
  <c r="J45" i="15" s="1"/>
  <c r="J58" i="15" s="1"/>
  <c r="J60" i="15" s="1"/>
  <c r="J63" i="15" s="1"/>
  <c r="J65" i="15" s="1"/>
  <c r="F34" i="15"/>
  <c r="F36" i="15" s="1"/>
  <c r="F45" i="15" s="1"/>
  <c r="D34" i="15"/>
  <c r="H34" i="15"/>
  <c r="H36" i="15" s="1"/>
  <c r="H45" i="15" s="1"/>
  <c r="H58" i="15" s="1"/>
  <c r="H60" i="15" s="1"/>
  <c r="H63" i="15" s="1"/>
  <c r="H65" i="15" s="1"/>
  <c r="D36" i="15" l="1"/>
  <c r="D45" i="15" s="1"/>
  <c r="N76" i="1" l="1"/>
  <c r="L76" i="1"/>
  <c r="J72" i="1"/>
  <c r="J74" i="1" s="1"/>
  <c r="H72" i="1"/>
  <c r="H74" i="1" s="1"/>
  <c r="F72" i="1"/>
  <c r="F74" i="1" s="1"/>
  <c r="D72" i="1"/>
  <c r="D74" i="1" s="1"/>
  <c r="I69" i="1"/>
  <c r="I68" i="1"/>
  <c r="J54" i="1"/>
  <c r="H54" i="1"/>
  <c r="F54" i="1"/>
  <c r="D54" i="1"/>
  <c r="J47" i="1"/>
  <c r="J55" i="1" s="1"/>
  <c r="J76" i="1" s="1"/>
  <c r="H47" i="1"/>
  <c r="F47" i="1"/>
  <c r="F55" i="1" s="1"/>
  <c r="F76" i="1" s="1"/>
  <c r="H27" i="1"/>
  <c r="F21" i="1"/>
  <c r="F27" i="1" s="1"/>
  <c r="J19" i="1"/>
  <c r="J27" i="1" s="1"/>
  <c r="H16" i="1"/>
  <c r="F16" i="1"/>
  <c r="J12" i="1"/>
  <c r="J16" i="1" s="1"/>
  <c r="J29" i="1" s="1"/>
  <c r="H55" i="1" l="1"/>
  <c r="H76" i="1" s="1"/>
  <c r="H29" i="1"/>
  <c r="D55" i="1"/>
  <c r="D76" i="1" s="1"/>
  <c r="K76" i="1" s="1"/>
  <c r="F29" i="1"/>
  <c r="M76" i="1" s="1"/>
  <c r="P76" i="1"/>
  <c r="O76" i="1" l="1"/>
  <c r="M20" i="13" l="1"/>
  <c r="M28" i="13" s="1"/>
  <c r="L34" i="14" l="1"/>
  <c r="L37" i="14" s="1"/>
  <c r="J34" i="14"/>
  <c r="U16" i="13"/>
  <c r="O20" i="13"/>
  <c r="K17" i="13"/>
  <c r="Q17" i="13" s="1"/>
  <c r="U17" i="13" s="1"/>
  <c r="I20" i="13"/>
  <c r="G20" i="13"/>
  <c r="E20" i="13"/>
  <c r="C20" i="13"/>
  <c r="S30" i="13" l="1"/>
  <c r="K20" i="13"/>
  <c r="C29" i="11"/>
  <c r="C39" i="11" s="1"/>
  <c r="H44" i="14"/>
  <c r="F44" i="14"/>
  <c r="D44" i="14"/>
  <c r="K28" i="13" l="1"/>
  <c r="K30" i="13" s="1"/>
  <c r="C41" i="11"/>
  <c r="M30" i="13"/>
  <c r="O28" i="13"/>
  <c r="Q20" i="13"/>
  <c r="U20" i="13" s="1"/>
  <c r="G28" i="13"/>
  <c r="E28" i="13"/>
  <c r="C28" i="13"/>
  <c r="T25" i="13"/>
  <c r="R25" i="13"/>
  <c r="P25" i="13"/>
  <c r="N25" i="13"/>
  <c r="L25" i="13"/>
  <c r="Q28" i="13" l="1"/>
  <c r="U28" i="13" s="1"/>
  <c r="V28" i="13" s="1"/>
  <c r="Q30" i="13" l="1"/>
  <c r="G66" i="11"/>
  <c r="C66" i="11"/>
  <c r="C77" i="11" l="1"/>
  <c r="C79" i="11" s="1"/>
  <c r="C81" i="11" s="1"/>
  <c r="J81" i="11" s="1"/>
  <c r="G29" i="11" l="1"/>
  <c r="G39" i="11" l="1"/>
  <c r="G41" i="11" s="1"/>
  <c r="G77" i="11" s="1"/>
  <c r="G79" i="11" s="1"/>
  <c r="G81" i="11" s="1"/>
  <c r="K81" i="11" s="1"/>
  <c r="L40" i="14"/>
  <c r="J42" i="14"/>
  <c r="L42" i="14" l="1"/>
  <c r="J44" i="14"/>
  <c r="L44" i="14" s="1"/>
  <c r="N44" i="14" s="1"/>
</calcChain>
</file>

<file path=xl/sharedStrings.xml><?xml version="1.0" encoding="utf-8"?>
<sst xmlns="http://schemas.openxmlformats.org/spreadsheetml/2006/main" count="624" uniqueCount="223">
  <si>
    <t>Cash and cash equivalents</t>
  </si>
  <si>
    <t>Other income</t>
  </si>
  <si>
    <t>-</t>
  </si>
  <si>
    <t>Inventories</t>
  </si>
  <si>
    <t>Other non-current assets</t>
  </si>
  <si>
    <t xml:space="preserve">Note </t>
  </si>
  <si>
    <t xml:space="preserve">Consolidated </t>
  </si>
  <si>
    <t>Assets</t>
  </si>
  <si>
    <t xml:space="preserve">share capital </t>
  </si>
  <si>
    <t xml:space="preserve">Total </t>
  </si>
  <si>
    <t xml:space="preserve">Retained earnings </t>
  </si>
  <si>
    <t>Unappropriated</t>
  </si>
  <si>
    <t>Issued</t>
  </si>
  <si>
    <t>Total current assets</t>
  </si>
  <si>
    <t>Total assets</t>
  </si>
  <si>
    <t>Current liabilities</t>
  </si>
  <si>
    <t>Total current liabilities</t>
  </si>
  <si>
    <t>Non-current liabilities</t>
  </si>
  <si>
    <t>Total liabilities</t>
  </si>
  <si>
    <t>Total expenses</t>
  </si>
  <si>
    <t>Expenses</t>
  </si>
  <si>
    <t>Cash flows from operating activities</t>
  </si>
  <si>
    <t>Cash flows from financing activities</t>
  </si>
  <si>
    <t>Current assets</t>
  </si>
  <si>
    <t>Share capital</t>
  </si>
  <si>
    <t>and paid-up</t>
  </si>
  <si>
    <t>equity</t>
  </si>
  <si>
    <t>Changes in operating assets and liabilities</t>
  </si>
  <si>
    <t>Cash flows from investing activities</t>
  </si>
  <si>
    <t xml:space="preserve">   Authorised share capital</t>
  </si>
  <si>
    <t>31 December</t>
  </si>
  <si>
    <t xml:space="preserve">(in thousand Baht) </t>
  </si>
  <si>
    <t>Non-current assets</t>
  </si>
  <si>
    <t>Total non-current assets</t>
  </si>
  <si>
    <t>Total non-current liabilities</t>
  </si>
  <si>
    <t>financial statements</t>
  </si>
  <si>
    <t xml:space="preserve">Separate </t>
  </si>
  <si>
    <t>Property, plant and equipment</t>
  </si>
  <si>
    <t>Total equity</t>
  </si>
  <si>
    <t>attributable to</t>
  </si>
  <si>
    <t>Consolidated financial statements</t>
  </si>
  <si>
    <t>Trade accounts receivable</t>
  </si>
  <si>
    <t xml:space="preserve">Trade accounts receivable </t>
  </si>
  <si>
    <t xml:space="preserve">Trade accounts payable </t>
  </si>
  <si>
    <t>Separate financial statements</t>
  </si>
  <si>
    <t>Administrative expenses</t>
  </si>
  <si>
    <t>Finance costs</t>
  </si>
  <si>
    <t>Profit for the period</t>
  </si>
  <si>
    <t>Retained earnings</t>
  </si>
  <si>
    <t>Equity</t>
  </si>
  <si>
    <t>Profit before income tax expense</t>
  </si>
  <si>
    <t>Premium on</t>
  </si>
  <si>
    <t>ordinary</t>
  </si>
  <si>
    <t>shares</t>
  </si>
  <si>
    <t>Non-cash transactions</t>
  </si>
  <si>
    <t>Purchases of  investment in new subsidiary</t>
  </si>
  <si>
    <t xml:space="preserve">   by minority interests</t>
  </si>
  <si>
    <t xml:space="preserve">Legal reserve </t>
  </si>
  <si>
    <t xml:space="preserve">Written-off withholding tax </t>
  </si>
  <si>
    <t>Non-controlling interests</t>
  </si>
  <si>
    <t>Total comprehensive income for the period</t>
  </si>
  <si>
    <t xml:space="preserve">   Non-controlling interests</t>
  </si>
  <si>
    <t>Total comprehensive income attributable to:</t>
  </si>
  <si>
    <t>of equity</t>
  </si>
  <si>
    <t>interests</t>
  </si>
  <si>
    <t xml:space="preserve">Non-controlling </t>
  </si>
  <si>
    <t>Comprehensive income for the period</t>
  </si>
  <si>
    <t xml:space="preserve">    Profit</t>
  </si>
  <si>
    <t xml:space="preserve">    Other comprehensive income</t>
  </si>
  <si>
    <t>Amortisation</t>
  </si>
  <si>
    <t>Depreciation</t>
  </si>
  <si>
    <t xml:space="preserve">      Legal reserve</t>
  </si>
  <si>
    <t>owners</t>
  </si>
  <si>
    <t>Investment income</t>
  </si>
  <si>
    <t>Total other</t>
  </si>
  <si>
    <t>Deferred tax liabilities</t>
  </si>
  <si>
    <t>Note</t>
  </si>
  <si>
    <t xml:space="preserve"> components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</si>
  <si>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</si>
  <si>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</si>
  <si>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</si>
  <si>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</si>
  <si>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Purchase of current investment</t>
  </si>
  <si>
    <t>Restricted deposits at financial institution</t>
  </si>
  <si>
    <t>Leasehold rights</t>
  </si>
  <si>
    <t>Goodwill</t>
  </si>
  <si>
    <t>Other non-current liabilities</t>
  </si>
  <si>
    <t xml:space="preserve">Surplus on </t>
  </si>
  <si>
    <t>ordinary shares</t>
  </si>
  <si>
    <t>on business</t>
  </si>
  <si>
    <t>combination</t>
  </si>
  <si>
    <t>Deferred tax assets</t>
  </si>
  <si>
    <t>Share of loss of associates</t>
  </si>
  <si>
    <t>Profit attributable to:</t>
  </si>
  <si>
    <t>Interest received</t>
  </si>
  <si>
    <t>Interest income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</si>
  <si>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</si>
  <si>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t>Other comprehensive income</t>
  </si>
  <si>
    <t>Other comprehensive income for the</t>
  </si>
  <si>
    <t>Other intangible assets</t>
  </si>
  <si>
    <t>COL Public Company Limited and its Subsidiaries</t>
  </si>
  <si>
    <t>Share of loss of investment in associate</t>
  </si>
  <si>
    <t>30 June</t>
  </si>
  <si>
    <t>Six-month period</t>
  </si>
  <si>
    <t xml:space="preserve"> ended 30 June</t>
  </si>
  <si>
    <t>Gain on disposal of investment</t>
  </si>
  <si>
    <t>Sales of current investments</t>
  </si>
  <si>
    <t>Transactions with owners, recorded directly in equity</t>
  </si>
  <si>
    <t xml:space="preserve">   Distributions to owners of the Company</t>
  </si>
  <si>
    <t xml:space="preserve">   Dividends to owners of the Company</t>
  </si>
  <si>
    <t xml:space="preserve">   Total distributions to owners of the Company</t>
  </si>
  <si>
    <t>Transfer to legal reserve</t>
  </si>
  <si>
    <t>Purchase of investment in subsidiary</t>
  </si>
  <si>
    <t>Separate</t>
  </si>
  <si>
    <t>Investments in subsidiaries</t>
  </si>
  <si>
    <t xml:space="preserve">   Premium on ordinary shares</t>
  </si>
  <si>
    <t xml:space="preserve">   Surplus on ordinary shares on</t>
  </si>
  <si>
    <t xml:space="preserve">     business combination</t>
  </si>
  <si>
    <t>Distribution expenses</t>
  </si>
  <si>
    <t xml:space="preserve">Exchange differenes on translating </t>
  </si>
  <si>
    <t>period, net of tax</t>
  </si>
  <si>
    <t>Tax expense</t>
  </si>
  <si>
    <t>Provision for employee benefits</t>
  </si>
  <si>
    <t>Foreign currency translation differrences</t>
  </si>
  <si>
    <t>Provision for employee benefits paid</t>
  </si>
  <si>
    <t>Acquisition of other intangible assets</t>
  </si>
  <si>
    <t>Proceeds from sale of plant and equipment</t>
  </si>
  <si>
    <t>Interest paid</t>
  </si>
  <si>
    <t>Total transactions with owners,</t>
  </si>
  <si>
    <t>Proceeds from borrowings</t>
  </si>
  <si>
    <t>Revenues</t>
  </si>
  <si>
    <t>Total revenues</t>
  </si>
  <si>
    <t>Net cash from (used in) investing activities</t>
  </si>
  <si>
    <t>Adjustments to reconcile profit to cash receipts (payments)</t>
  </si>
  <si>
    <t>(Unaudited)</t>
  </si>
  <si>
    <t>Three-month period ended</t>
  </si>
  <si>
    <t>Dividends paid to owners of the Company</t>
  </si>
  <si>
    <r>
      <t xml:space="preserve">   </t>
    </r>
    <r>
      <rPr>
        <sz val="11"/>
        <rFont val="Times New Roman"/>
        <family val="1"/>
      </rPr>
      <t>Appropriated</t>
    </r>
  </si>
  <si>
    <r>
      <t xml:space="preserve">   </t>
    </r>
    <r>
      <rPr>
        <sz val="11"/>
        <rFont val="Times New Roman"/>
        <family val="1"/>
      </rPr>
      <t xml:space="preserve">Unappropriated </t>
    </r>
  </si>
  <si>
    <t>Balance at 30 June 2018</t>
  </si>
  <si>
    <t>Six-month period ended 30 June 2018</t>
  </si>
  <si>
    <t>Balance at 1 January 2018</t>
  </si>
  <si>
    <t>Other receivables</t>
  </si>
  <si>
    <t>Surplus on common control transaction</t>
  </si>
  <si>
    <t>Total liabilities and equity</t>
  </si>
  <si>
    <t>Revenue from sales of goods</t>
  </si>
  <si>
    <t>Items that will be reclassified subsequently</t>
  </si>
  <si>
    <t>to profit or loss</t>
  </si>
  <si>
    <t>foreign operations</t>
  </si>
  <si>
    <t>Other payables</t>
  </si>
  <si>
    <t>Taxes paid</t>
  </si>
  <si>
    <t>Proceeds from repayment of short-term loans to related party</t>
  </si>
  <si>
    <t>Liabilities and equity</t>
  </si>
  <si>
    <t>Provisions for employee benefits</t>
  </si>
  <si>
    <t>Other components of equity</t>
  </si>
  <si>
    <t>Equity attributable to owners</t>
  </si>
  <si>
    <t xml:space="preserve">   of the parent</t>
  </si>
  <si>
    <t>Translating</t>
  </si>
  <si>
    <t>common control</t>
  </si>
  <si>
    <t>foreign</t>
  </si>
  <si>
    <t>transactions</t>
  </si>
  <si>
    <t>operations</t>
  </si>
  <si>
    <t>of the parent</t>
  </si>
  <si>
    <t xml:space="preserve">    recorded directly in equity</t>
  </si>
  <si>
    <t xml:space="preserve">Exchange differences on translating </t>
  </si>
  <si>
    <t xml:space="preserve">    Profit (loss)</t>
  </si>
  <si>
    <t xml:space="preserve">   before effect of exchange rates</t>
  </si>
  <si>
    <t>Effect of exchange rate changes on cash and cash equivalents</t>
  </si>
  <si>
    <t>Proceeds from sale of other intangible assets</t>
  </si>
  <si>
    <t xml:space="preserve">Net cash generated from operating </t>
  </si>
  <si>
    <t>Net cash from operating activities</t>
  </si>
  <si>
    <t xml:space="preserve">      -</t>
  </si>
  <si>
    <t>(Reversal of) bad and doubtful debts expense</t>
  </si>
  <si>
    <t>(Gain) loss on disposal and write-off of plant and equipment</t>
  </si>
  <si>
    <t>Short-term loans to related party</t>
  </si>
  <si>
    <t>Income tax payable</t>
  </si>
  <si>
    <t xml:space="preserve">   Owners of the parent</t>
  </si>
  <si>
    <t xml:space="preserve">   and other intangible assets</t>
  </si>
  <si>
    <t>Proceeds from short-term loans from related party</t>
  </si>
  <si>
    <t>Repayment of short-term loans from related party</t>
  </si>
  <si>
    <t>(Restated)</t>
  </si>
  <si>
    <t>4, 5</t>
  </si>
  <si>
    <t>Short-term loans from financial institution</t>
  </si>
  <si>
    <t>4, 8</t>
  </si>
  <si>
    <t>Short-term loans from related party</t>
  </si>
  <si>
    <t>Provision for dismantlement costs</t>
  </si>
  <si>
    <t xml:space="preserve">   Issued and paid-up share capital</t>
  </si>
  <si>
    <t>Six-month period ended 30 June 2019</t>
  </si>
  <si>
    <t>Balance at 1 January 2019</t>
  </si>
  <si>
    <t>Balance at 30 June 2019</t>
  </si>
  <si>
    <t>Share premium</t>
  </si>
  <si>
    <r>
      <t xml:space="preserve">During the six-month period ended 30 June 2019, the Group acquired other intangible asstes at a total cost of Baht 6.62 million </t>
    </r>
    <r>
      <rPr>
        <i/>
        <sz val="10.5"/>
        <rFont val="Times New Roman"/>
        <family val="1"/>
      </rPr>
      <t>(30 June 2018: Baht 5.07 million)</t>
    </r>
    <r>
      <rPr>
        <sz val="10.5"/>
        <rFont val="Times New Roman"/>
        <family val="1"/>
      </rPr>
      <t xml:space="preserve"> of which Baht 6.02 million </t>
    </r>
    <r>
      <rPr>
        <i/>
        <sz val="10.5"/>
        <rFont val="Times New Roman"/>
        <family val="1"/>
      </rPr>
      <t>(30 June 2018: Baht 4.09 million)</t>
    </r>
    <r>
      <rPr>
        <sz val="10.5"/>
        <rFont val="Times New Roman"/>
        <family val="1"/>
      </rPr>
      <t xml:space="preserve"> was made by cash payment and  Baht 0.60 million was outstanding as payable for purchase of other intangible assets as at 30 June 2019 </t>
    </r>
    <r>
      <rPr>
        <i/>
        <sz val="10.5"/>
        <rFont val="Times New Roman"/>
        <family val="1"/>
      </rPr>
      <t>(30 June 2018: Baht 0.98 million).</t>
    </r>
  </si>
  <si>
    <t xml:space="preserve">2019 : Baht 2,914,644 thousand and </t>
  </si>
  <si>
    <t xml:space="preserve">2019 : Baht 3,124,504 thousand and </t>
  </si>
  <si>
    <t xml:space="preserve">2019 : Baht 5,935,877 thousand and </t>
  </si>
  <si>
    <t xml:space="preserve">2019 : Baht 6,448,633 thousand and </t>
  </si>
  <si>
    <t xml:space="preserve">(Net Merchandise Value for </t>
  </si>
  <si>
    <t>2018 : Baht 2,800,044 thousand)</t>
  </si>
  <si>
    <t>2018 : Baht 5,691,797 thousand)</t>
  </si>
  <si>
    <t xml:space="preserve">  -</t>
  </si>
  <si>
    <t>12</t>
  </si>
  <si>
    <t>Unrealised (gain) loss on exchange</t>
  </si>
  <si>
    <t>Net cash used in financing activities</t>
  </si>
  <si>
    <t>Net decrease in cash and cash equivalents,</t>
  </si>
  <si>
    <t>Cash and cash equivalents at 1 January</t>
  </si>
  <si>
    <t>Cash and cash equivalents at 30 June</t>
  </si>
  <si>
    <t>Net decrease in cash and cash equivalents</t>
  </si>
  <si>
    <r>
      <t xml:space="preserve">During the six-month period ended 30 June 2019, the Group acquired plant and equipment at a total cost of Baht 109.90 million </t>
    </r>
    <r>
      <rPr>
        <i/>
        <sz val="10.5"/>
        <rFont val="Times New Roman"/>
        <family val="1"/>
      </rPr>
      <t>(30 June 2018: Baht 143.03 million)</t>
    </r>
    <r>
      <rPr>
        <sz val="10.5"/>
        <rFont val="Times New Roman"/>
        <family val="1"/>
      </rPr>
      <t xml:space="preserve"> of which Baht 99.20 million </t>
    </r>
    <r>
      <rPr>
        <i/>
        <sz val="10.5"/>
        <rFont val="Times New Roman"/>
        <family val="1"/>
      </rPr>
      <t>(30 June 2018: Baht 135.14 million)</t>
    </r>
    <r>
      <rPr>
        <sz val="10.5"/>
        <rFont val="Times New Roman"/>
        <family val="1"/>
      </rPr>
      <t xml:space="preserve"> was made by cash payment and Baht 10.70 million was outstanding as payable for purchase of equipment as at 30 June 2019 </t>
    </r>
    <r>
      <rPr>
        <i/>
        <sz val="10.5"/>
        <rFont val="Times New Roman"/>
        <family val="1"/>
      </rPr>
      <t>(30 June 2018: Baht 7.89 million).</t>
    </r>
  </si>
  <si>
    <t xml:space="preserve">   -</t>
  </si>
  <si>
    <t xml:space="preserve">    -</t>
  </si>
  <si>
    <t>2018 : Baht 3,022,157 thousand</t>
  </si>
  <si>
    <t>2018 : Baht 6,193,737 thousand</t>
  </si>
  <si>
    <t>Repayment of short-term loans from financial institution</t>
  </si>
  <si>
    <r>
      <t xml:space="preserve">During the six-month period ended 30 June 2019, the Company acquired other intangible asstes at a total cost of Baht 0.21 million </t>
    </r>
    <r>
      <rPr>
        <i/>
        <sz val="10.5"/>
        <rFont val="Times New Roman"/>
        <family val="1"/>
      </rPr>
      <t>(30 June 2018: Baht 3.32 million)</t>
    </r>
    <r>
      <rPr>
        <sz val="10.5"/>
        <rFont val="Times New Roman"/>
        <family val="1"/>
      </rPr>
      <t xml:space="preserve"> of which Baht 0.18 million </t>
    </r>
    <r>
      <rPr>
        <i/>
        <sz val="10.5"/>
        <rFont val="Times New Roman"/>
        <family val="1"/>
      </rPr>
      <t>(30 June 2018: Baht 3.32 million)</t>
    </r>
    <r>
      <rPr>
        <sz val="10.5"/>
        <rFont val="Times New Roman"/>
        <family val="1"/>
      </rPr>
      <t xml:space="preserve"> was made by cash payment and  Baht 0.03 million was outstanding as payable for purchase of other intangible assets as at 30 June 2019 </t>
    </r>
    <r>
      <rPr>
        <i/>
        <sz val="10.5"/>
        <rFont val="Times New Roman"/>
        <family val="1"/>
      </rPr>
      <t>(30 June 2018: Nil).</t>
    </r>
  </si>
  <si>
    <t>(Reversal of) losses on inventory devaluation</t>
  </si>
  <si>
    <t>Provision for dismentlement costs</t>
  </si>
  <si>
    <t xml:space="preserve">Revenues from rental and rendering of services </t>
  </si>
  <si>
    <t>Costs of sales of goods and rendering of services</t>
  </si>
  <si>
    <t xml:space="preserve">          Three-month period ended           </t>
  </si>
  <si>
    <t xml:space="preserve">          Six-month period ended           </t>
  </si>
  <si>
    <t>Gross revenues for consolidated financial statements</t>
  </si>
  <si>
    <t>Acquisition of property, plant and equipment</t>
  </si>
  <si>
    <r>
      <t xml:space="preserve">During the six-month period ended 30 June 2019, the Company acquired plant and equipment at total cost of Baht 4.42 million </t>
    </r>
    <r>
      <rPr>
        <i/>
        <sz val="10.5"/>
        <rFont val="Times New Roman"/>
        <family val="1"/>
      </rPr>
      <t xml:space="preserve">(30 June 2018: Baht 21.29 million) </t>
    </r>
    <r>
      <rPr>
        <sz val="10.5"/>
        <rFont val="Times New Roman"/>
        <family val="1"/>
      </rPr>
      <t xml:space="preserve">of which Baht 2.62 million </t>
    </r>
    <r>
      <rPr>
        <i/>
        <sz val="10.5"/>
        <rFont val="Times New Roman"/>
        <family val="1"/>
      </rPr>
      <t>(30 June 2018: Baht 20.13 million)</t>
    </r>
    <r>
      <rPr>
        <sz val="10.5"/>
        <rFont val="Times New Roman"/>
        <family val="1"/>
      </rPr>
      <t xml:space="preserve"> was made by cash payment and Baht 1.80 million was outstanding as payable for purchase of equipment as at 30 June 2019 </t>
    </r>
    <r>
      <rPr>
        <i/>
        <sz val="10.5"/>
        <rFont val="Times New Roman"/>
        <family val="1"/>
      </rPr>
      <t>(30 June 2018: Baht 1.16 million).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</si>
</sst>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0\ ;\(#,##0.000\)"/>
  </numFmts>
  <fonts count="23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sz val="11"/>
      <color theme="1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b/>
      <sz val="15"/>
      <name val="Angsana New"/>
      <family val="1"/>
    </font>
    <font>
      <b/>
      <sz val="15"/>
      <color theme="1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1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449">
    <xf numFmtId="0" fontId="0" fillId="0" borderId="0" xfId="0"/>
    <xf numFmtId="0" fontId="4" fillId="0" borderId="0" xfId="0" applyFont="1" applyAlignment="1"/>
    <xf numFmtId="49" fontId="3" fillId="0" borderId="0" xfId="0" applyNumberFormat="1" applyFont="1" applyAlignment="1"/>
    <xf numFmtId="49" fontId="4" fillId="0" borderId="0" xfId="0" applyNumberFormat="1" applyFont="1" applyAlignment="1"/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center"/>
    </xf>
    <xf numFmtId="49" fontId="6" fillId="0" borderId="0" xfId="0" applyNumberFormat="1" applyFont="1" applyAlignment="1">
      <alignment horizontal="left"/>
    </xf>
    <xf numFmtId="49" fontId="6" fillId="0" borderId="0" xfId="0" applyNumberFormat="1" applyFont="1" applyAlignment="1"/>
    <xf numFmtId="0" fontId="4" fillId="0" borderId="0" xfId="0" applyFont="1" applyBorder="1" applyAlignment="1"/>
    <xf numFmtId="164" fontId="3" fillId="0" borderId="1" xfId="0" applyNumberFormat="1" applyFont="1" applyBorder="1" applyAlignment="1">
      <alignment horizontal="right"/>
    </xf>
    <xf numFmtId="0" fontId="8" fillId="0" borderId="0" xfId="0" applyFont="1" applyAlignment="1">
      <alignment horizontal="center"/>
    </xf>
    <xf numFmtId="49" fontId="6" fillId="0" borderId="0" xfId="0" applyNumberFormat="1" applyFont="1" applyBorder="1" applyAlignment="1">
      <alignment horizontal="left"/>
    </xf>
    <xf numFmtId="49" fontId="9" fillId="0" borderId="0" xfId="0" applyNumberFormat="1" applyFont="1" applyAlignment="1"/>
    <xf numFmtId="0" fontId="9" fillId="0" borderId="0" xfId="0" applyFont="1" applyAlignment="1">
      <alignment horizontal="center"/>
    </xf>
    <xf numFmtId="0" fontId="3" fillId="0" borderId="0" xfId="0" applyFont="1" applyBorder="1" applyAlignment="1"/>
    <xf numFmtId="0" fontId="4" fillId="0" borderId="0" xfId="0" applyFont="1" applyBorder="1" applyAlignment="1">
      <alignment horizontal="center" wrapText="1"/>
    </xf>
    <xf numFmtId="49" fontId="3" fillId="0" borderId="0" xfId="0" applyNumberFormat="1" applyFont="1" applyBorder="1" applyAlignment="1"/>
    <xf numFmtId="49" fontId="4" fillId="0" borderId="0" xfId="0" applyNumberFormat="1" applyFont="1" applyBorder="1" applyAlignment="1"/>
    <xf numFmtId="0" fontId="4" fillId="0" borderId="0" xfId="0" applyFont="1" applyFill="1" applyAlignment="1"/>
    <xf numFmtId="49" fontId="6" fillId="0" borderId="0" xfId="0" applyNumberFormat="1" applyFont="1" applyFill="1" applyAlignment="1"/>
    <xf numFmtId="49" fontId="3" fillId="0" borderId="0" xfId="0" applyNumberFormat="1" applyFont="1" applyFill="1" applyBorder="1" applyAlignment="1"/>
    <xf numFmtId="0" fontId="4" fillId="0" borderId="0" xfId="0" applyFont="1" applyFill="1" applyBorder="1" applyAlignment="1"/>
    <xf numFmtId="49" fontId="4" fillId="0" borderId="0" xfId="0" applyNumberFormat="1" applyFont="1" applyFill="1" applyBorder="1" applyAlignment="1"/>
    <xf numFmtId="49" fontId="9" fillId="0" borderId="0" xfId="0" applyNumberFormat="1" applyFont="1" applyFill="1" applyAlignment="1"/>
    <xf numFmtId="164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/>
    <xf numFmtId="49" fontId="8" fillId="0" borderId="0" xfId="0" applyNumberFormat="1" applyFont="1" applyFill="1" applyAlignment="1"/>
    <xf numFmtId="49" fontId="3" fillId="0" borderId="0" xfId="0" applyNumberFormat="1" applyFont="1" applyFill="1" applyAlignment="1"/>
    <xf numFmtId="37" fontId="3" fillId="0" borderId="0" xfId="0" applyNumberFormat="1" applyFont="1" applyBorder="1" applyAlignment="1"/>
    <xf numFmtId="37" fontId="3" fillId="0" borderId="0" xfId="0" applyNumberFormat="1" applyFont="1" applyFill="1" applyBorder="1" applyAlignment="1"/>
    <xf numFmtId="37" fontId="3" fillId="0" borderId="2" xfId="0" applyNumberFormat="1" applyFont="1" applyBorder="1" applyAlignment="1"/>
    <xf numFmtId="164" fontId="3" fillId="0" borderId="0" xfId="0" applyNumberFormat="1" applyFont="1" applyBorder="1" applyAlignment="1">
      <alignment horizontal="right"/>
    </xf>
    <xf numFmtId="0" fontId="0" fillId="0" borderId="0" xfId="0" applyFont="1" applyFill="1" applyAlignment="1"/>
    <xf numFmtId="0" fontId="4" fillId="0" borderId="0" xfId="0" applyFont="1" applyFill="1" applyAlignment="1">
      <alignment horizontal="right"/>
    </xf>
    <xf numFmtId="43" fontId="4" fillId="0" borderId="0" xfId="1" applyFont="1" applyFill="1" applyBorder="1" applyAlignment="1">
      <alignment horizontal="center"/>
    </xf>
    <xf numFmtId="165" fontId="3" fillId="0" borderId="0" xfId="1" applyNumberFormat="1" applyFont="1" applyBorder="1" applyAlignment="1">
      <alignment horizontal="right"/>
    </xf>
    <xf numFmtId="0" fontId="9" fillId="0" borderId="0" xfId="0" applyFont="1" applyFill="1"/>
    <xf numFmtId="0" fontId="4" fillId="0" borderId="0" xfId="0" applyFont="1" applyFill="1" applyAlignment="1">
      <alignment horizontal="left"/>
    </xf>
    <xf numFmtId="165" fontId="3" fillId="0" borderId="3" xfId="1" applyNumberFormat="1" applyFont="1" applyFill="1" applyBorder="1" applyAlignment="1"/>
    <xf numFmtId="165" fontId="3" fillId="0" borderId="1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49" fontId="0" fillId="0" borderId="0" xfId="0" applyNumberFormat="1" applyAlignment="1"/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49" fontId="0" fillId="0" borderId="0" xfId="0" applyNumberFormat="1" applyFill="1" applyAlignment="1"/>
    <xf numFmtId="49" fontId="0" fillId="0" borderId="0" xfId="0" applyNumberFormat="1" applyFont="1" applyAlignment="1"/>
    <xf numFmtId="0" fontId="0" fillId="0" borderId="0" xfId="0" applyFont="1" applyAlignment="1"/>
    <xf numFmtId="0" fontId="8" fillId="0" borderId="0" xfId="0" applyFont="1" applyFill="1" applyAlignment="1">
      <alignment horizontal="center"/>
    </xf>
    <xf numFmtId="165" fontId="0" fillId="0" borderId="0" xfId="1" quotePrefix="1" applyNumberFormat="1" applyFont="1" applyFill="1" applyBorder="1" applyAlignment="1">
      <alignment horizontal="center"/>
    </xf>
    <xf numFmtId="165" fontId="3" fillId="0" borderId="0" xfId="1" quotePrefix="1" applyNumberFormat="1" applyFont="1" applyFill="1" applyBorder="1" applyAlignment="1">
      <alignment horizontal="center"/>
    </xf>
    <xf numFmtId="0" fontId="0" fillId="0" borderId="0" xfId="0" applyBorder="1" applyAlignment="1"/>
    <xf numFmtId="0" fontId="8" fillId="0" borderId="0" xfId="0" applyFont="1" applyBorder="1" applyAlignment="1">
      <alignment wrapText="1"/>
    </xf>
    <xf numFmtId="165" fontId="3" fillId="0" borderId="0" xfId="1" applyNumberFormat="1" applyFont="1" applyFill="1" applyBorder="1" applyAlignment="1"/>
    <xf numFmtId="165" fontId="4" fillId="0" borderId="0" xfId="1" applyNumberFormat="1" applyFont="1" applyFill="1" applyBorder="1" applyAlignment="1"/>
    <xf numFmtId="165" fontId="4" fillId="0" borderId="1" xfId="1" applyNumberFormat="1" applyFont="1" applyFill="1" applyBorder="1" applyAlignment="1"/>
    <xf numFmtId="165" fontId="4" fillId="0" borderId="0" xfId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/>
    <xf numFmtId="165" fontId="4" fillId="0" borderId="0" xfId="1" applyNumberFormat="1" applyFont="1" applyFill="1" applyAlignment="1"/>
    <xf numFmtId="165" fontId="4" fillId="0" borderId="0" xfId="1" applyNumberFormat="1" applyFont="1" applyFill="1" applyAlignment="1">
      <alignment horizontal="right"/>
    </xf>
    <xf numFmtId="165" fontId="4" fillId="0" borderId="0" xfId="1" applyNumberFormat="1" applyFont="1" applyFill="1" applyAlignment="1">
      <alignment horizontal="center"/>
    </xf>
    <xf numFmtId="165" fontId="3" fillId="0" borderId="0" xfId="1" applyNumberFormat="1" applyFont="1" applyFill="1" applyAlignment="1">
      <alignment horizontal="right"/>
    </xf>
    <xf numFmtId="165" fontId="3" fillId="0" borderId="2" xfId="1" applyNumberFormat="1" applyFont="1" applyFill="1" applyBorder="1" applyAlignment="1">
      <alignment horizontal="right"/>
    </xf>
    <xf numFmtId="49" fontId="3" fillId="0" borderId="0" xfId="0" applyNumberFormat="1" applyFont="1" applyBorder="1" applyAlignment="1">
      <alignment vertical="center"/>
    </xf>
    <xf numFmtId="37" fontId="3" fillId="0" borderId="0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165" fontId="0" fillId="0" borderId="0" xfId="1" applyNumberFormat="1" applyFont="1" applyBorder="1" applyAlignment="1">
      <alignment horizontal="center"/>
    </xf>
    <xf numFmtId="165" fontId="0" fillId="0" borderId="0" xfId="1" applyNumberFormat="1" applyFont="1" applyBorder="1" applyAlignment="1"/>
    <xf numFmtId="0" fontId="3" fillId="0" borderId="0" xfId="0" applyFont="1" applyBorder="1" applyAlignment="1">
      <alignment wrapText="1"/>
    </xf>
    <xf numFmtId="0" fontId="0" fillId="0" borderId="0" xfId="0" applyFill="1" applyAlignment="1"/>
    <xf numFmtId="0" fontId="8" fillId="0" borderId="0" xfId="0" applyFont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49" fontId="9" fillId="0" borderId="0" xfId="0" applyNumberFormat="1" applyFont="1" applyFill="1" applyAlignment="1">
      <alignment vertical="center"/>
    </xf>
    <xf numFmtId="165" fontId="3" fillId="0" borderId="0" xfId="1" applyNumberFormat="1" applyFont="1" applyFill="1" applyBorder="1" applyAlignment="1">
      <alignment wrapText="1"/>
    </xf>
    <xf numFmtId="43" fontId="4" fillId="0" borderId="0" xfId="1" applyFont="1" applyFill="1" applyAlignment="1"/>
    <xf numFmtId="49" fontId="0" fillId="0" borderId="0" xfId="0" applyNumberFormat="1" applyFont="1" applyAlignment="1">
      <alignment vertical="center"/>
    </xf>
    <xf numFmtId="49" fontId="0" fillId="0" borderId="0" xfId="0" applyNumberFormat="1" applyFont="1" applyAlignment="1">
      <alignment horizontal="center"/>
    </xf>
    <xf numFmtId="49" fontId="0" fillId="0" borderId="0" xfId="0" applyNumberFormat="1" applyFont="1" applyFill="1" applyAlignment="1"/>
    <xf numFmtId="164" fontId="0" fillId="0" borderId="0" xfId="0" applyNumberFormat="1" applyFont="1" applyBorder="1" applyAlignment="1">
      <alignment horizontal="right"/>
    </xf>
    <xf numFmtId="37" fontId="0" fillId="0" borderId="0" xfId="0" applyNumberFormat="1" applyFont="1" applyFill="1" applyBorder="1" applyAlignment="1">
      <alignment vertical="center"/>
    </xf>
    <xf numFmtId="0" fontId="0" fillId="0" borderId="0" xfId="0" applyFont="1" applyBorder="1" applyAlignment="1"/>
    <xf numFmtId="165" fontId="0" fillId="0" borderId="0" xfId="1" applyNumberFormat="1" applyFont="1" applyFill="1" applyBorder="1" applyAlignment="1"/>
    <xf numFmtId="37" fontId="0" fillId="0" borderId="0" xfId="4" applyNumberFormat="1" applyFont="1" applyFill="1" applyBorder="1" applyAlignment="1"/>
    <xf numFmtId="37" fontId="4" fillId="0" borderId="0" xfId="4" applyNumberFormat="1" applyFont="1" applyFill="1" applyBorder="1" applyAlignment="1">
      <alignment horizontal="right"/>
    </xf>
    <xf numFmtId="164" fontId="4" fillId="0" borderId="0" xfId="4" applyNumberFormat="1" applyFont="1" applyFill="1" applyAlignment="1"/>
    <xf numFmtId="164" fontId="4" fillId="0" borderId="0" xfId="4" applyNumberFormat="1" applyFont="1" applyFill="1" applyBorder="1" applyAlignment="1"/>
    <xf numFmtId="37" fontId="4" fillId="0" borderId="0" xfId="4" applyNumberFormat="1" applyFont="1" applyFill="1" applyBorder="1" applyAlignment="1">
      <alignment horizontal="center"/>
    </xf>
    <xf numFmtId="37" fontId="4" fillId="0" borderId="1" xfId="4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5" fontId="3" fillId="0" borderId="4" xfId="1" applyNumberFormat="1" applyFont="1" applyFill="1" applyBorder="1" applyAlignment="1">
      <alignment horizontal="right"/>
    </xf>
    <xf numFmtId="165" fontId="3" fillId="0" borderId="2" xfId="1" applyNumberFormat="1" applyFont="1" applyFill="1" applyBorder="1" applyAlignment="1">
      <alignment wrapText="1"/>
    </xf>
    <xf numFmtId="165" fontId="3" fillId="0" borderId="0" xfId="1" applyNumberFormat="1" applyFont="1" applyFill="1" applyBorder="1" applyAlignment="1">
      <alignment horizontal="left" indent="6"/>
    </xf>
    <xf numFmtId="43" fontId="0" fillId="0" borderId="0" xfId="1" applyFont="1" applyBorder="1" applyAlignment="1">
      <alignment horizontal="right" vertical="center"/>
    </xf>
    <xf numFmtId="165" fontId="3" fillId="0" borderId="5" xfId="1" applyNumberFormat="1" applyFont="1" applyFill="1" applyBorder="1" applyAlignment="1"/>
    <xf numFmtId="43" fontId="0" fillId="0" borderId="0" xfId="1" applyFont="1" applyBorder="1" applyAlignment="1">
      <alignment horizontal="right"/>
    </xf>
    <xf numFmtId="0" fontId="3" fillId="0" borderId="0" xfId="0" applyFont="1" applyFill="1" applyBorder="1" applyAlignment="1"/>
    <xf numFmtId="49" fontId="3" fillId="0" borderId="0" xfId="0" applyNumberFormat="1" applyFont="1" applyAlignment="1">
      <alignment horizontal="left" indent="1"/>
    </xf>
    <xf numFmtId="49" fontId="3" fillId="0" borderId="0" xfId="0" applyNumberFormat="1" applyFont="1" applyAlignment="1">
      <alignment horizontal="left"/>
    </xf>
    <xf numFmtId="165" fontId="3" fillId="0" borderId="1" xfId="1" applyNumberFormat="1" applyFont="1" applyFill="1" applyBorder="1" applyAlignment="1"/>
    <xf numFmtId="0" fontId="7" fillId="0" borderId="0" xfId="0" applyFont="1"/>
    <xf numFmtId="164" fontId="0" fillId="0" borderId="0" xfId="0" applyNumberFormat="1" applyFont="1" applyAlignment="1">
      <alignment horizontal="right"/>
    </xf>
    <xf numFmtId="165" fontId="13" fillId="0" borderId="0" xfId="3" applyNumberFormat="1" applyFont="1" applyFill="1" applyBorder="1" applyAlignment="1"/>
    <xf numFmtId="49" fontId="8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Alignment="1">
      <alignment horizontal="center"/>
    </xf>
    <xf numFmtId="165" fontId="0" fillId="0" borderId="1" xfId="1" applyNumberFormat="1" applyFont="1" applyFill="1" applyBorder="1" applyAlignment="1"/>
    <xf numFmtId="165" fontId="0" fillId="0" borderId="1" xfId="1" applyNumberFormat="1" applyFont="1" applyFill="1" applyBorder="1" applyAlignment="1">
      <alignment wrapText="1"/>
    </xf>
    <xf numFmtId="164" fontId="3" fillId="0" borderId="3" xfId="0" applyNumberFormat="1" applyFont="1" applyFill="1" applyBorder="1" applyAlignment="1">
      <alignment horizontal="right"/>
    </xf>
    <xf numFmtId="164" fontId="3" fillId="0" borderId="0" xfId="0" applyNumberFormat="1" applyFont="1" applyAlignment="1">
      <alignment horizontal="right"/>
    </xf>
    <xf numFmtId="41" fontId="3" fillId="0" borderId="3" xfId="1" applyNumberFormat="1" applyFont="1" applyFill="1" applyBorder="1" applyAlignment="1"/>
    <xf numFmtId="164" fontId="0" fillId="0" borderId="0" xfId="0" applyNumberFormat="1" applyFont="1" applyFill="1" applyAlignment="1">
      <alignment horizontal="right"/>
    </xf>
    <xf numFmtId="164" fontId="0" fillId="0" borderId="0" xfId="0" applyNumberFormat="1" applyFont="1" applyAlignment="1">
      <alignment horizontal="center"/>
    </xf>
    <xf numFmtId="164" fontId="3" fillId="0" borderId="2" xfId="0" applyNumberFormat="1" applyFont="1" applyBorder="1" applyAlignment="1">
      <alignment horizontal="right"/>
    </xf>
    <xf numFmtId="164" fontId="3" fillId="0" borderId="1" xfId="0" applyNumberFormat="1" applyFont="1" applyFill="1" applyBorder="1" applyAlignment="1"/>
    <xf numFmtId="164" fontId="3" fillId="0" borderId="0" xfId="0" applyNumberFormat="1" applyFont="1" applyFill="1" applyBorder="1" applyAlignment="1"/>
    <xf numFmtId="164" fontId="3" fillId="0" borderId="0" xfId="0" applyNumberFormat="1" applyFont="1" applyFill="1" applyAlignment="1"/>
    <xf numFmtId="164" fontId="3" fillId="0" borderId="0" xfId="0" applyNumberFormat="1" applyFont="1" applyFill="1" applyAlignment="1">
      <alignment horizontal="right"/>
    </xf>
    <xf numFmtId="165" fontId="0" fillId="0" borderId="0" xfId="1" applyNumberFormat="1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right"/>
    </xf>
    <xf numFmtId="16" fontId="0" fillId="0" borderId="0" xfId="0" quotePrefix="1" applyNumberFormat="1" applyFont="1" applyBorder="1" applyAlignment="1">
      <alignment horizontal="center"/>
    </xf>
    <xf numFmtId="165" fontId="3" fillId="0" borderId="3" xfId="1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right"/>
    </xf>
    <xf numFmtId="165" fontId="0" fillId="0" borderId="0" xfId="0" applyNumberFormat="1" applyFont="1" applyAlignment="1"/>
    <xf numFmtId="0" fontId="8" fillId="0" borderId="0" xfId="0" applyFont="1" applyBorder="1" applyAlignment="1">
      <alignment horizontal="center"/>
    </xf>
    <xf numFmtId="49" fontId="9" fillId="0" borderId="0" xfId="0" applyNumberFormat="1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/>
    </xf>
    <xf numFmtId="0" fontId="14" fillId="0" borderId="0" xfId="0" applyFont="1" applyAlignment="1">
      <alignment horizontal="center"/>
    </xf>
    <xf numFmtId="49" fontId="15" fillId="0" borderId="0" xfId="0" applyNumberFormat="1" applyFont="1" applyFill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49" fontId="15" fillId="0" borderId="0" xfId="0" applyNumberFormat="1" applyFont="1" applyAlignment="1">
      <alignment horizontal="center"/>
    </xf>
    <xf numFmtId="165" fontId="8" fillId="0" borderId="0" xfId="1" applyNumberFormat="1" applyFont="1" applyFill="1" applyBorder="1" applyAlignment="1">
      <alignment horizontal="right"/>
    </xf>
    <xf numFmtId="0" fontId="8" fillId="0" borderId="0" xfId="0" applyFont="1" applyFill="1" applyAlignment="1"/>
    <xf numFmtId="165" fontId="0" fillId="0" borderId="0" xfId="1" quotePrefix="1" applyNumberFormat="1" applyFont="1" applyFill="1" applyAlignment="1"/>
    <xf numFmtId="0" fontId="0" fillId="0" borderId="0" xfId="0" applyFont="1" applyFill="1" applyAlignment="1">
      <alignment horizontal="left" vertical="center"/>
    </xf>
    <xf numFmtId="165" fontId="0" fillId="0" borderId="0" xfId="1" applyNumberFormat="1" applyFont="1" applyAlignment="1"/>
    <xf numFmtId="165" fontId="0" fillId="0" borderId="0" xfId="1" applyNumberFormat="1" applyFont="1" applyFill="1" applyAlignment="1"/>
    <xf numFmtId="164" fontId="0" fillId="0" borderId="1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49" fontId="0" fillId="0" borderId="0" xfId="0" applyNumberFormat="1" applyFont="1" applyAlignment="1">
      <alignment horizontal="left"/>
    </xf>
    <xf numFmtId="165" fontId="13" fillId="0" borderId="0" xfId="1" applyNumberFormat="1" applyFont="1" applyFill="1" applyBorder="1" applyAlignment="1">
      <alignment horizontal="center"/>
    </xf>
    <xf numFmtId="0" fontId="0" fillId="0" borderId="0" xfId="0" applyFont="1" applyFill="1" applyBorder="1" applyAlignment="1"/>
    <xf numFmtId="165" fontId="16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wrapText="1"/>
    </xf>
    <xf numFmtId="0" fontId="0" fillId="0" borderId="0" xfId="0" applyFont="1" applyBorder="1" applyAlignment="1">
      <alignment horizontal="center" wrapText="1"/>
    </xf>
    <xf numFmtId="0" fontId="18" fillId="0" borderId="0" xfId="0" applyFont="1" applyAlignment="1">
      <alignment horizontal="justify" vertical="center"/>
    </xf>
    <xf numFmtId="41" fontId="4" fillId="0" borderId="0" xfId="3" applyNumberFormat="1" applyFont="1" applyFill="1" applyAlignment="1"/>
    <xf numFmtId="164" fontId="4" fillId="0" borderId="0" xfId="0" applyNumberFormat="1" applyFont="1" applyFill="1" applyAlignment="1"/>
    <xf numFmtId="41" fontId="4" fillId="0" borderId="1" xfId="3" applyNumberFormat="1" applyFont="1" applyFill="1" applyBorder="1" applyAlignment="1"/>
    <xf numFmtId="41" fontId="4" fillId="0" borderId="0" xfId="1" applyNumberFormat="1" applyFont="1" applyFill="1" applyAlignment="1"/>
    <xf numFmtId="41" fontId="4" fillId="0" borderId="0" xfId="3" applyNumberFormat="1" applyFont="1" applyFill="1" applyAlignment="1">
      <alignment horizontal="center"/>
    </xf>
    <xf numFmtId="165" fontId="4" fillId="0" borderId="0" xfId="3" applyNumberFormat="1" applyFont="1" applyFill="1" applyAlignment="1"/>
    <xf numFmtId="164" fontId="4" fillId="0" borderId="2" xfId="0" applyNumberFormat="1" applyFont="1" applyFill="1" applyBorder="1" applyAlignment="1">
      <alignment horizontal="right"/>
    </xf>
    <xf numFmtId="49" fontId="17" fillId="0" borderId="0" xfId="0" applyNumberFormat="1" applyFont="1" applyAlignment="1">
      <alignment vertical="distributed"/>
    </xf>
    <xf numFmtId="49" fontId="9" fillId="0" borderId="0" xfId="0" applyNumberFormat="1" applyFont="1" applyFill="1" applyAlignment="1">
      <alignment horizontal="left" indent="1"/>
    </xf>
    <xf numFmtId="49" fontId="0" fillId="0" borderId="0" xfId="0" quotePrefix="1" applyNumberFormat="1" applyAlignment="1">
      <alignment horizontal="left" indent="1"/>
    </xf>
    <xf numFmtId="0" fontId="8" fillId="0" borderId="0" xfId="0" applyFont="1" applyBorder="1" applyAlignment="1">
      <alignment horizontal="center" wrapText="1"/>
    </xf>
    <xf numFmtId="0" fontId="9" fillId="0" borderId="0" xfId="0" applyFont="1" applyAlignment="1">
      <alignment horizontal="justify" vertical="center"/>
    </xf>
    <xf numFmtId="0" fontId="3" fillId="0" borderId="0" xfId="0" applyFont="1" applyFill="1" applyBorder="1" applyAlignment="1">
      <alignment horizontal="center"/>
    </xf>
    <xf numFmtId="49" fontId="0" fillId="0" borderId="0" xfId="0" applyNumberFormat="1" applyAlignment="1">
      <alignment horizontal="left"/>
    </xf>
    <xf numFmtId="0" fontId="4" fillId="0" borderId="0" xfId="0" applyFont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center" vertical="center"/>
    </xf>
    <xf numFmtId="165" fontId="4" fillId="0" borderId="0" xfId="1" applyNumberFormat="1" applyFont="1" applyBorder="1" applyAlignment="1">
      <alignment horizontal="center" vertical="center"/>
    </xf>
    <xf numFmtId="165" fontId="4" fillId="0" borderId="0" xfId="0" applyNumberFormat="1" applyFont="1" applyAlignment="1"/>
    <xf numFmtId="49" fontId="9" fillId="0" borderId="0" xfId="0" applyNumberFormat="1" applyFont="1" applyBorder="1" applyAlignment="1"/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37" fontId="0" fillId="0" borderId="0" xfId="0" applyNumberFormat="1" applyFont="1" applyBorder="1" applyAlignment="1">
      <alignment horizontal="right" vertical="center"/>
    </xf>
    <xf numFmtId="43" fontId="4" fillId="0" borderId="0" xfId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37" fontId="4" fillId="0" borderId="0" xfId="0" applyNumberFormat="1" applyFont="1" applyBorder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165" fontId="0" fillId="0" borderId="0" xfId="1" applyNumberFormat="1" applyFont="1" applyFill="1" applyBorder="1" applyAlignment="1">
      <alignment horizontal="left" indent="4"/>
    </xf>
    <xf numFmtId="37" fontId="0" fillId="0" borderId="0" xfId="0" applyNumberFormat="1" applyFont="1" applyFill="1" applyBorder="1" applyAlignment="1">
      <alignment horizontal="left" indent="4"/>
    </xf>
    <xf numFmtId="165" fontId="10" fillId="0" borderId="0" xfId="1" applyNumberFormat="1" applyFont="1" applyFill="1" applyBorder="1" applyAlignment="1"/>
    <xf numFmtId="164" fontId="4" fillId="0" borderId="0" xfId="0" applyNumberFormat="1" applyFont="1" applyFill="1" applyBorder="1" applyAlignment="1">
      <alignment horizontal="right"/>
    </xf>
    <xf numFmtId="49" fontId="17" fillId="0" borderId="0" xfId="0" applyNumberFormat="1" applyFont="1" applyBorder="1" applyAlignment="1">
      <alignment vertical="distributed"/>
    </xf>
    <xf numFmtId="43" fontId="10" fillId="0" borderId="0" xfId="1" applyFont="1" applyFill="1" applyAlignment="1">
      <alignment horizontal="center"/>
    </xf>
    <xf numFmtId="43" fontId="10" fillId="0" borderId="1" xfId="1" quotePrefix="1" applyFont="1" applyFill="1" applyBorder="1" applyAlignment="1">
      <alignment horizontal="center"/>
    </xf>
    <xf numFmtId="37" fontId="10" fillId="0" borderId="0" xfId="4" applyNumberFormat="1" applyFont="1" applyFill="1" applyBorder="1" applyAlignment="1">
      <alignment horizontal="center"/>
    </xf>
    <xf numFmtId="43" fontId="10" fillId="0" borderId="0" xfId="1" applyFont="1" applyFill="1" applyBorder="1" applyAlignment="1">
      <alignment horizontal="center"/>
    </xf>
    <xf numFmtId="165" fontId="3" fillId="0" borderId="2" xfId="1" quotePrefix="1" applyNumberFormat="1" applyFont="1" applyFill="1" applyBorder="1" applyAlignment="1">
      <alignment horizontal="center"/>
    </xf>
    <xf numFmtId="0" fontId="0" fillId="0" borderId="0" xfId="4" applyFont="1" applyFill="1" applyBorder="1" applyAlignment="1"/>
    <xf numFmtId="0" fontId="8" fillId="0" borderId="0" xfId="0" applyFont="1" applyBorder="1" applyAlignment="1">
      <alignment horizontal="center"/>
    </xf>
    <xf numFmtId="49" fontId="8" fillId="0" borderId="0" xfId="0" applyNumberFormat="1" applyFont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5" fontId="3" fillId="0" borderId="1" xfId="1" quotePrefix="1" applyNumberFormat="1" applyFont="1" applyFill="1" applyBorder="1" applyAlignment="1">
      <alignment horizontal="center"/>
    </xf>
    <xf numFmtId="165" fontId="4" fillId="0" borderId="0" xfId="2" applyNumberFormat="1" applyFont="1" applyFill="1" applyBorder="1" applyAlignment="1">
      <alignment horizontal="right"/>
    </xf>
    <xf numFmtId="165" fontId="13" fillId="0" borderId="0" xfId="1" applyNumberFormat="1" applyFont="1" applyFill="1" applyAlignment="1">
      <alignment horizontal="left" indent="4"/>
    </xf>
    <xf numFmtId="165" fontId="13" fillId="0" borderId="0" xfId="1" applyNumberFormat="1" applyFont="1" applyFill="1" applyAlignment="1"/>
    <xf numFmtId="165" fontId="13" fillId="0" borderId="0" xfId="1" applyNumberFormat="1" applyFont="1" applyFill="1" applyAlignment="1">
      <alignment horizontal="center"/>
    </xf>
    <xf numFmtId="165" fontId="13" fillId="0" borderId="1" xfId="1" applyNumberFormat="1" applyFont="1" applyFill="1" applyBorder="1" applyAlignment="1"/>
    <xf numFmtId="165" fontId="4" fillId="0" borderId="1" xfId="2" applyNumberFormat="1" applyFont="1" applyFill="1" applyBorder="1" applyAlignment="1">
      <alignment horizontal="right"/>
    </xf>
    <xf numFmtId="165" fontId="4" fillId="0" borderId="6" xfId="1" applyNumberFormat="1" applyFont="1" applyFill="1" applyBorder="1" applyAlignment="1"/>
    <xf numFmtId="165" fontId="4" fillId="0" borderId="0" xfId="1" quotePrefix="1" applyNumberFormat="1" applyFont="1" applyFill="1" applyAlignment="1"/>
    <xf numFmtId="164" fontId="4" fillId="0" borderId="0" xfId="4" quotePrefix="1" applyNumberFormat="1" applyFont="1" applyFill="1" applyAlignment="1"/>
    <xf numFmtId="164" fontId="4" fillId="0" borderId="1" xfId="4" applyNumberFormat="1" applyFont="1" applyFill="1" applyBorder="1" applyAlignment="1"/>
    <xf numFmtId="37" fontId="4" fillId="0" borderId="1" xfId="4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165" fontId="19" fillId="0" borderId="0" xfId="1" applyNumberFormat="1" applyFont="1" applyFill="1" applyBorder="1" applyAlignment="1"/>
    <xf numFmtId="165" fontId="19" fillId="0" borderId="0" xfId="1" applyNumberFormat="1" applyFont="1" applyFill="1" applyBorder="1" applyAlignment="1">
      <alignment wrapText="1"/>
    </xf>
    <xf numFmtId="165" fontId="10" fillId="0" borderId="0" xfId="1" applyNumberFormat="1" applyFont="1" applyFill="1" applyBorder="1" applyAlignment="1">
      <alignment horizontal="center"/>
    </xf>
    <xf numFmtId="165" fontId="20" fillId="0" borderId="0" xfId="1" applyNumberFormat="1" applyFont="1" applyFill="1" applyBorder="1" applyAlignment="1">
      <alignment horizontal="center"/>
    </xf>
    <xf numFmtId="165" fontId="4" fillId="0" borderId="0" xfId="0" applyNumberFormat="1" applyFont="1" applyFill="1" applyAlignment="1">
      <alignment horizontal="right"/>
    </xf>
    <xf numFmtId="43" fontId="4" fillId="0" borderId="0" xfId="1" applyFont="1" applyAlignment="1"/>
    <xf numFmtId="165" fontId="4" fillId="0" borderId="0" xfId="0" applyNumberFormat="1" applyFont="1" applyFill="1" applyAlignment="1"/>
    <xf numFmtId="0" fontId="3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165" fontId="3" fillId="0" borderId="0" xfId="1" applyNumberFormat="1" applyFont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165" fontId="4" fillId="0" borderId="0" xfId="1" applyNumberFormat="1" applyFont="1" applyAlignment="1"/>
    <xf numFmtId="49" fontId="4" fillId="0" borderId="0" xfId="0" applyNumberFormat="1" applyFont="1" applyBorder="1" applyAlignment="1">
      <alignment horizontal="center"/>
    </xf>
    <xf numFmtId="49" fontId="0" fillId="0" borderId="0" xfId="0" quotePrefix="1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0" fontId="4" fillId="0" borderId="0" xfId="0" applyFont="1" applyFill="1" applyAlignment="1">
      <alignment horizontal="center"/>
    </xf>
    <xf numFmtId="41" fontId="0" fillId="0" borderId="0" xfId="3" quotePrefix="1" applyNumberFormat="1" applyFont="1" applyFill="1" applyAlignment="1">
      <alignment horizontal="center"/>
    </xf>
    <xf numFmtId="164" fontId="3" fillId="0" borderId="3" xfId="0" applyNumberFormat="1" applyFont="1" applyBorder="1" applyAlignment="1">
      <alignment horizontal="right"/>
    </xf>
    <xf numFmtId="165" fontId="0" fillId="0" borderId="0" xfId="3" quotePrefix="1" applyNumberFormat="1" applyFont="1" applyFill="1" applyAlignment="1">
      <alignment horizontal="center"/>
    </xf>
    <xf numFmtId="165" fontId="4" fillId="0" borderId="0" xfId="3" applyNumberFormat="1" applyFont="1" applyFill="1" applyBorder="1" applyAlignment="1"/>
    <xf numFmtId="165" fontId="4" fillId="0" borderId="1" xfId="3" applyNumberFormat="1" applyFont="1" applyFill="1" applyBorder="1" applyAlignment="1"/>
    <xf numFmtId="165" fontId="0" fillId="0" borderId="1" xfId="3" quotePrefix="1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right"/>
    </xf>
    <xf numFmtId="164" fontId="3" fillId="0" borderId="6" xfId="0" applyNumberFormat="1" applyFont="1" applyFill="1" applyBorder="1" applyAlignment="1"/>
    <xf numFmtId="165" fontId="21" fillId="0" borderId="0" xfId="1" applyNumberFormat="1" applyFont="1" applyFill="1" applyBorder="1" applyAlignment="1"/>
    <xf numFmtId="165" fontId="21" fillId="0" borderId="0" xfId="1" applyNumberFormat="1" applyFont="1" applyFill="1" applyBorder="1" applyAlignment="1">
      <alignment wrapText="1"/>
    </xf>
    <xf numFmtId="43" fontId="22" fillId="0" borderId="0" xfId="1" applyNumberFormat="1" applyFont="1" applyFill="1" applyBorder="1" applyAlignment="1">
      <alignment wrapText="1"/>
    </xf>
    <xf numFmtId="164" fontId="0" fillId="0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>
      <alignment horizontal="right" vertical="center"/>
    </xf>
    <xf numFmtId="43" fontId="0" fillId="0" borderId="2" xfId="1" applyFont="1" applyFill="1" applyBorder="1" applyAlignment="1">
      <alignment horizontal="right"/>
    </xf>
    <xf numFmtId="43" fontId="0" fillId="0" borderId="0" xfId="1" applyFont="1" applyFill="1" applyBorder="1" applyAlignment="1">
      <alignment horizontal="right"/>
    </xf>
    <xf numFmtId="164" fontId="4" fillId="0" borderId="0" xfId="0" applyNumberFormat="1" applyFont="1" applyFill="1" applyAlignment="1">
      <alignment horizontal="center"/>
    </xf>
    <xf numFmtId="164" fontId="0" fillId="0" borderId="0" xfId="0" applyNumberFormat="1" applyFont="1" applyFill="1" applyAlignment="1">
      <alignment horizontal="center"/>
    </xf>
    <xf numFmtId="37" fontId="3" fillId="0" borderId="2" xfId="0" applyNumberFormat="1" applyFont="1" applyFill="1" applyBorder="1" applyAlignment="1"/>
    <xf numFmtId="165" fontId="3" fillId="0" borderId="0" xfId="1" applyNumberFormat="1" applyFont="1" applyFill="1" applyAlignment="1"/>
    <xf numFmtId="49" fontId="3" fillId="0" borderId="0" xfId="0" applyNumberFormat="1" applyFont="1" applyAlignment="1"/>
    <xf numFmtId="37" fontId="3" fillId="0" borderId="0" xfId="0" applyNumberFormat="1" applyFont="1" applyFill="1" applyBorder="1" applyAlignment="1"/>
    <xf numFmtId="165" fontId="3" fillId="0" borderId="0" xfId="1" applyNumberFormat="1" applyFont="1" applyFill="1" applyBorder="1" applyAlignment="1"/>
    <xf numFmtId="164" fontId="4" fillId="0" borderId="0" xfId="0" applyNumberFormat="1" applyFont="1" applyFill="1" applyAlignment="1"/>
    <xf numFmtId="164" fontId="0" fillId="0" borderId="1" xfId="0" quotePrefix="1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left" indent="1"/>
    </xf>
    <xf numFmtId="49" fontId="0" fillId="0" borderId="0" xfId="0" applyNumberFormat="1" applyFont="1" applyFill="1" applyAlignment="1">
      <alignment horizontal="left" indent="2"/>
    </xf>
    <xf numFmtId="164" fontId="0" fillId="0" borderId="1" xfId="0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right"/>
    </xf>
    <xf numFmtId="2" fontId="0" fillId="0" borderId="0" xfId="0" applyNumberFormat="1" applyFont="1" applyAlignment="1"/>
    <xf numFmtId="0" fontId="8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65" fontId="3" fillId="0" borderId="0" xfId="1" applyNumberFormat="1" applyFont="1" applyBorder="1" applyAlignment="1">
      <alignment horizontal="center"/>
    </xf>
    <xf numFmtId="49" fontId="0" fillId="0" borderId="0" xfId="0" applyNumberFormat="1" applyFont="1" applyBorder="1" applyAlignment="1"/>
    <xf numFmtId="164" fontId="0" fillId="0" borderId="0" xfId="0" quotePrefix="1" applyNumberFormat="1" applyFont="1" applyFill="1" applyBorder="1" applyAlignment="1">
      <alignment horizontal="center"/>
    </xf>
    <xf numFmtId="0" fontId="9" fillId="0" borderId="0" xfId="0" applyFont="1" applyBorder="1" applyAlignment="1">
      <alignment horizontal="center"/>
    </xf>
    <xf numFmtId="49" fontId="9" fillId="0" borderId="0" xfId="0" applyNumberFormat="1" applyFont="1" applyFill="1" applyBorder="1" applyAlignment="1"/>
    <xf numFmtId="49" fontId="9" fillId="0" borderId="0" xfId="0" applyNumberFormat="1" applyFont="1" applyFill="1" applyBorder="1" applyAlignment="1">
      <alignment horizontal="left" indent="1"/>
    </xf>
    <xf numFmtId="49" fontId="0" fillId="0" borderId="0" xfId="0" applyNumberFormat="1" applyFont="1" applyBorder="1" applyAlignment="1">
      <alignment horizontal="left"/>
    </xf>
    <xf numFmtId="49" fontId="0" fillId="0" borderId="0" xfId="0" quotePrefix="1" applyNumberFormat="1" applyBorder="1" applyAlignment="1">
      <alignment horizontal="left" inden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left" indent="1"/>
    </xf>
    <xf numFmtId="0" fontId="8" fillId="0" borderId="0" xfId="0" applyFont="1" applyBorder="1" applyAlignment="1">
      <alignment horizontal="center" vertical="center"/>
    </xf>
    <xf numFmtId="165" fontId="0" fillId="0" borderId="0" xfId="0" applyNumberFormat="1" applyFont="1" applyBorder="1" applyAlignment="1"/>
    <xf numFmtId="49" fontId="0" fillId="0" borderId="0" xfId="0" applyNumberFormat="1" applyFont="1" applyFill="1" applyBorder="1" applyAlignment="1">
      <alignment horizontal="left" indent="2"/>
    </xf>
    <xf numFmtId="165" fontId="0" fillId="0" borderId="0" xfId="1" applyNumberFormat="1" applyFont="1" applyFill="1" applyBorder="1" applyAlignment="1">
      <alignment horizontal="center" wrapText="1"/>
    </xf>
    <xf numFmtId="43" fontId="10" fillId="0" borderId="0" xfId="1" quotePrefix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right"/>
    </xf>
    <xf numFmtId="165" fontId="3" fillId="0" borderId="5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5" fontId="3" fillId="0" borderId="2" xfId="1" applyNumberFormat="1" applyFont="1" applyFill="1" applyBorder="1" applyAlignment="1">
      <alignment vertical="center" wrapText="1"/>
    </xf>
    <xf numFmtId="165" fontId="3" fillId="0" borderId="0" xfId="1" applyNumberFormat="1" applyFont="1" applyFill="1" applyBorder="1" applyAlignment="1">
      <alignment vertical="center" wrapText="1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3" xfId="1" applyNumberFormat="1" applyFont="1" applyFill="1" applyBorder="1" applyAlignment="1">
      <alignment vertical="center"/>
    </xf>
    <xf numFmtId="164" fontId="3" fillId="0" borderId="0" xfId="0" applyNumberFormat="1" applyFont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43" fontId="19" fillId="0" borderId="3" xfId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left" vertical="center"/>
    </xf>
    <xf numFmtId="165" fontId="3" fillId="0" borderId="3" xfId="1" quotePrefix="1" applyNumberFormat="1" applyFont="1" applyFill="1" applyBorder="1" applyAlignment="1">
      <alignment horizontal="center" vertical="center"/>
    </xf>
    <xf numFmtId="165" fontId="3" fillId="0" borderId="0" xfId="1" quotePrefix="1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37" fontId="19" fillId="0" borderId="3" xfId="4" applyNumberFormat="1" applyFont="1" applyFill="1" applyBorder="1" applyAlignment="1">
      <alignment horizontal="center" vertical="center"/>
    </xf>
    <xf numFmtId="165" fontId="3" fillId="0" borderId="3" xfId="1" applyNumberFormat="1" applyFont="1" applyFill="1" applyBorder="1" applyAlignment="1">
      <alignment horizontal="center" vertical="center"/>
    </xf>
    <xf numFmtId="164" fontId="3" fillId="0" borderId="1" xfId="0" quotePrefix="1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49" fontId="6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49" fontId="6" fillId="0" borderId="0" xfId="0" applyNumberFormat="1" applyFont="1" applyAlignment="1">
      <alignment vertical="center"/>
    </xf>
    <xf numFmtId="0" fontId="3" fillId="0" borderId="0" xfId="0" applyFont="1" applyBorder="1" applyAlignment="1">
      <alignment vertical="center"/>
    </xf>
    <xf numFmtId="49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49" fontId="3" fillId="0" borderId="0" xfId="0" applyNumberFormat="1" applyFont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horizontal="left" vertical="center"/>
    </xf>
    <xf numFmtId="41" fontId="3" fillId="0" borderId="0" xfId="0" applyNumberFormat="1" applyFont="1" applyFill="1" applyBorder="1" applyAlignment="1">
      <alignment horizontal="left" vertical="center"/>
    </xf>
    <xf numFmtId="41" fontId="3" fillId="0" borderId="0" xfId="0" applyNumberFormat="1" applyFont="1" applyFill="1" applyBorder="1" applyAlignment="1">
      <alignment vertical="center" wrapText="1"/>
    </xf>
    <xf numFmtId="41" fontId="3" fillId="0" borderId="0" xfId="1" applyNumberFormat="1" applyFont="1" applyFill="1" applyBorder="1" applyAlignment="1">
      <alignment vertical="center" wrapText="1"/>
    </xf>
    <xf numFmtId="37" fontId="3" fillId="0" borderId="0" xfId="0" applyNumberFormat="1" applyFont="1" applyFill="1" applyAlignment="1">
      <alignment vertical="center"/>
    </xf>
    <xf numFmtId="165" fontId="3" fillId="0" borderId="0" xfId="1" applyNumberFormat="1" applyFont="1" applyFill="1" applyBorder="1" applyAlignment="1">
      <alignment horizontal="left" vertical="center"/>
    </xf>
    <xf numFmtId="49" fontId="9" fillId="0" borderId="0" xfId="0" applyNumberFormat="1" applyFont="1" applyAlignment="1">
      <alignment vertical="center"/>
    </xf>
    <xf numFmtId="49" fontId="0" fillId="0" borderId="0" xfId="0" applyNumberFormat="1" applyAlignment="1">
      <alignment vertical="center"/>
    </xf>
    <xf numFmtId="49" fontId="8" fillId="0" borderId="0" xfId="0" applyNumberFormat="1" applyFont="1" applyAlignment="1">
      <alignment horizontal="center" vertical="center"/>
    </xf>
    <xf numFmtId="37" fontId="10" fillId="0" borderId="0" xfId="4" applyNumberFormat="1" applyFont="1" applyFill="1" applyBorder="1" applyAlignment="1">
      <alignment horizontal="center" vertical="center"/>
    </xf>
    <xf numFmtId="37" fontId="10" fillId="0" borderId="0" xfId="4" quotePrefix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vertical="center"/>
    </xf>
    <xf numFmtId="37" fontId="19" fillId="0" borderId="3" xfId="4" quotePrefix="1" applyNumberFormat="1" applyFont="1" applyFill="1" applyBorder="1" applyAlignment="1">
      <alignment horizontal="center" vertical="center"/>
    </xf>
    <xf numFmtId="37" fontId="3" fillId="0" borderId="6" xfId="0" applyNumberFormat="1" applyFont="1" applyFill="1" applyBorder="1" applyAlignment="1">
      <alignment vertical="center"/>
    </xf>
    <xf numFmtId="165" fontId="3" fillId="0" borderId="6" xfId="1" applyNumberFormat="1" applyFont="1" applyFill="1" applyBorder="1" applyAlignment="1">
      <alignment vertical="center"/>
    </xf>
    <xf numFmtId="165" fontId="3" fillId="0" borderId="6" xfId="1" applyNumberFormat="1" applyFont="1" applyFill="1" applyBorder="1" applyAlignment="1">
      <alignment horizontal="left" vertical="center"/>
    </xf>
    <xf numFmtId="37" fontId="3" fillId="0" borderId="6" xfId="0" applyNumberFormat="1" applyFont="1" applyFill="1" applyBorder="1" applyAlignment="1">
      <alignment horizontal="left" vertical="center"/>
    </xf>
    <xf numFmtId="165" fontId="3" fillId="0" borderId="1" xfId="1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43" fontId="10" fillId="0" borderId="0" xfId="1" quotePrefix="1" applyFont="1" applyFill="1" applyAlignment="1">
      <alignment horizontal="center" vertical="center"/>
    </xf>
    <xf numFmtId="37" fontId="0" fillId="0" borderId="0" xfId="0" applyNumberFormat="1" applyFont="1" applyFill="1" applyBorder="1" applyAlignment="1">
      <alignment horizontal="left" vertical="center"/>
    </xf>
    <xf numFmtId="37" fontId="0" fillId="0" borderId="0" xfId="0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37" fontId="0" fillId="0" borderId="0" xfId="0" applyNumberFormat="1" applyFont="1" applyFill="1" applyAlignment="1">
      <alignment horizontal="left" vertical="center"/>
    </xf>
    <xf numFmtId="43" fontId="10" fillId="0" borderId="1" xfId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left" vertical="center"/>
    </xf>
    <xf numFmtId="43" fontId="10" fillId="0" borderId="1" xfId="1" quotePrefix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43" fontId="19" fillId="0" borderId="3" xfId="1" quotePrefix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37" fontId="3" fillId="0" borderId="0" xfId="1" applyNumberFormat="1" applyFont="1" applyFill="1" applyAlignment="1">
      <alignment vertical="center"/>
    </xf>
    <xf numFmtId="0" fontId="9" fillId="0" borderId="0" xfId="0" applyFont="1" applyFill="1" applyAlignment="1">
      <alignment vertical="center" wrapText="1"/>
    </xf>
    <xf numFmtId="37" fontId="4" fillId="0" borderId="6" xfId="0" applyNumberFormat="1" applyFont="1" applyFill="1" applyBorder="1" applyAlignment="1">
      <alignment horizontal="left" vertical="center"/>
    </xf>
    <xf numFmtId="37" fontId="4" fillId="0" borderId="0" xfId="0" applyNumberFormat="1" applyFont="1" applyFill="1" applyAlignment="1">
      <alignment horizontal="left" vertical="center"/>
    </xf>
    <xf numFmtId="165" fontId="4" fillId="0" borderId="6" xfId="1" applyNumberFormat="1" applyFont="1" applyFill="1" applyBorder="1" applyAlignment="1">
      <alignment horizontal="left" vertical="center"/>
    </xf>
    <xf numFmtId="37" fontId="4" fillId="0" borderId="0" xfId="1" applyNumberFormat="1" applyFont="1" applyFill="1" applyBorder="1" applyAlignment="1">
      <alignment horizontal="left" vertical="center"/>
    </xf>
    <xf numFmtId="37" fontId="0" fillId="0" borderId="0" xfId="0" applyNumberFormat="1" applyFont="1" applyFill="1" applyAlignment="1">
      <alignment horizontal="center" vertical="center"/>
    </xf>
    <xf numFmtId="165" fontId="4" fillId="0" borderId="0" xfId="1" applyNumberFormat="1" applyFont="1" applyFill="1" applyBorder="1" applyAlignment="1">
      <alignment horizontal="left" vertical="center"/>
    </xf>
    <xf numFmtId="37" fontId="4" fillId="0" borderId="0" xfId="1" applyNumberFormat="1" applyFont="1" applyFill="1" applyBorder="1" applyAlignment="1">
      <alignment horizontal="center" vertical="center"/>
    </xf>
    <xf numFmtId="37" fontId="3" fillId="0" borderId="2" xfId="0" applyNumberFormat="1" applyFont="1" applyFill="1" applyBorder="1" applyAlignment="1">
      <alignment vertical="center"/>
    </xf>
    <xf numFmtId="37" fontId="3" fillId="0" borderId="2" xfId="1" applyNumberFormat="1" applyFont="1" applyFill="1" applyBorder="1" applyAlignment="1">
      <alignment vertical="center"/>
    </xf>
    <xf numFmtId="43" fontId="4" fillId="0" borderId="0" xfId="1" applyFont="1" applyAlignment="1">
      <alignment vertical="center"/>
    </xf>
    <xf numFmtId="49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49" fontId="7" fillId="0" borderId="0" xfId="0" applyNumberFormat="1" applyFont="1" applyBorder="1" applyAlignment="1">
      <alignment horizontal="left" vertical="center"/>
    </xf>
    <xf numFmtId="0" fontId="4" fillId="0" borderId="0" xfId="0" applyFont="1" applyBorder="1" applyAlignment="1">
      <alignment horizontal="right" vertical="center"/>
    </xf>
    <xf numFmtId="49" fontId="6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6" fillId="0" borderId="0" xfId="0" applyNumberFormat="1" applyFont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165" fontId="3" fillId="0" borderId="0" xfId="1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vertical="center"/>
    </xf>
    <xf numFmtId="165" fontId="0" fillId="0" borderId="0" xfId="1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37" fontId="3" fillId="0" borderId="0" xfId="0" quotePrefix="1" applyNumberFormat="1" applyFont="1" applyBorder="1" applyAlignment="1">
      <alignment horizontal="center" vertical="center"/>
    </xf>
    <xf numFmtId="49" fontId="9" fillId="0" borderId="0" xfId="0" applyNumberFormat="1" applyFont="1" applyBorder="1" applyAlignment="1">
      <alignment vertical="center"/>
    </xf>
    <xf numFmtId="37" fontId="4" fillId="0" borderId="0" xfId="0" applyNumberFormat="1" applyFont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37" fontId="3" fillId="0" borderId="0" xfId="0" applyNumberFormat="1" applyFont="1" applyBorder="1" applyAlignment="1">
      <alignment horizontal="center" vertical="center"/>
    </xf>
    <xf numFmtId="43" fontId="3" fillId="0" borderId="0" xfId="1" applyFont="1" applyBorder="1" applyAlignment="1">
      <alignment horizontal="center" vertical="center"/>
    </xf>
    <xf numFmtId="165" fontId="3" fillId="0" borderId="0" xfId="1" quotePrefix="1" applyNumberFormat="1" applyFont="1" applyBorder="1" applyAlignment="1">
      <alignment horizontal="center" vertical="center"/>
    </xf>
    <xf numFmtId="43" fontId="4" fillId="0" borderId="0" xfId="1" applyFont="1" applyBorder="1" applyAlignment="1">
      <alignment horizontal="center" vertical="center"/>
    </xf>
    <xf numFmtId="37" fontId="4" fillId="0" borderId="0" xfId="0" applyNumberFormat="1" applyFont="1" applyBorder="1" applyAlignment="1">
      <alignment horizontal="right" vertical="center"/>
    </xf>
    <xf numFmtId="49" fontId="4" fillId="0" borderId="0" xfId="0" applyNumberFormat="1" applyFont="1" applyFill="1" applyBorder="1" applyAlignment="1">
      <alignment vertical="center"/>
    </xf>
    <xf numFmtId="165" fontId="3" fillId="0" borderId="0" xfId="1" applyNumberFormat="1" applyFont="1" applyBorder="1" applyAlignment="1">
      <alignment horizontal="right" vertical="center"/>
    </xf>
    <xf numFmtId="165" fontId="3" fillId="0" borderId="0" xfId="1" applyNumberFormat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43" fontId="3" fillId="0" borderId="0" xfId="1" applyFont="1" applyBorder="1" applyAlignment="1">
      <alignment horizontal="right" vertical="center"/>
    </xf>
    <xf numFmtId="43" fontId="0" fillId="0" borderId="0" xfId="1" applyFont="1" applyBorder="1" applyAlignment="1">
      <alignment horizontal="center" vertical="center"/>
    </xf>
    <xf numFmtId="37" fontId="0" fillId="0" borderId="0" xfId="0" applyNumberFormat="1" applyFont="1" applyBorder="1" applyAlignment="1">
      <alignment horizontal="center" vertical="center"/>
    </xf>
    <xf numFmtId="37" fontId="0" fillId="0" borderId="0" xfId="0" applyNumberFormat="1" applyFont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 wrapText="1"/>
    </xf>
    <xf numFmtId="37" fontId="0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0" fontId="0" fillId="0" borderId="0" xfId="0" applyFont="1" applyBorder="1" applyAlignment="1">
      <alignment vertical="center"/>
    </xf>
    <xf numFmtId="165" fontId="3" fillId="0" borderId="0" xfId="0" applyNumberFormat="1" applyFont="1" applyBorder="1" applyAlignment="1">
      <alignment vertical="center"/>
    </xf>
    <xf numFmtId="43" fontId="3" fillId="0" borderId="0" xfId="0" applyNumberFormat="1" applyFont="1" applyBorder="1" applyAlignment="1">
      <alignment vertical="center"/>
    </xf>
    <xf numFmtId="43" fontId="3" fillId="0" borderId="0" xfId="0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horizontal="center" vertical="center" wrapText="1"/>
    </xf>
    <xf numFmtId="37" fontId="3" fillId="0" borderId="0" xfId="0" applyNumberFormat="1" applyFont="1" applyBorder="1" applyAlignment="1">
      <alignment vertical="center"/>
    </xf>
    <xf numFmtId="37" fontId="3" fillId="0" borderId="0" xfId="0" applyNumberFormat="1" applyFont="1" applyAlignment="1">
      <alignment vertical="center"/>
    </xf>
    <xf numFmtId="165" fontId="3" fillId="0" borderId="0" xfId="1" applyNumberFormat="1" applyFont="1" applyBorder="1" applyAlignment="1">
      <alignment horizontal="left" vertical="center"/>
    </xf>
    <xf numFmtId="37" fontId="3" fillId="0" borderId="0" xfId="0" applyNumberFormat="1" applyFont="1" applyBorder="1" applyAlignment="1">
      <alignment horizontal="left" vertical="center"/>
    </xf>
    <xf numFmtId="37" fontId="10" fillId="2" borderId="0" xfId="4" applyNumberFormat="1" applyFont="1" applyFill="1" applyBorder="1" applyAlignment="1">
      <alignment horizontal="center" vertical="center"/>
    </xf>
    <xf numFmtId="37" fontId="10" fillId="2" borderId="0" xfId="4" quotePrefix="1" applyNumberFormat="1" applyFont="1" applyFill="1" applyBorder="1" applyAlignment="1">
      <alignment horizontal="center" vertical="center"/>
    </xf>
    <xf numFmtId="165" fontId="4" fillId="0" borderId="1" xfId="1" applyNumberFormat="1" applyFont="1" applyBorder="1" applyAlignment="1">
      <alignment vertical="center"/>
    </xf>
    <xf numFmtId="37" fontId="19" fillId="2" borderId="3" xfId="4" applyNumberFormat="1" applyFont="1" applyFill="1" applyBorder="1" applyAlignment="1">
      <alignment horizontal="center" vertical="center"/>
    </xf>
    <xf numFmtId="37" fontId="19" fillId="2" borderId="3" xfId="4" quotePrefix="1" applyNumberFormat="1" applyFont="1" applyFill="1" applyBorder="1" applyAlignment="1">
      <alignment horizontal="center" vertical="center"/>
    </xf>
    <xf numFmtId="165" fontId="3" fillId="0" borderId="3" xfId="1" applyNumberFormat="1" applyFont="1" applyBorder="1" applyAlignment="1">
      <alignment vertical="center"/>
    </xf>
    <xf numFmtId="37" fontId="3" fillId="0" borderId="6" xfId="0" applyNumberFormat="1" applyFont="1" applyBorder="1" applyAlignment="1">
      <alignment vertical="center"/>
    </xf>
    <xf numFmtId="165" fontId="3" fillId="0" borderId="6" xfId="1" applyNumberFormat="1" applyFont="1" applyBorder="1" applyAlignment="1">
      <alignment vertical="center"/>
    </xf>
    <xf numFmtId="165" fontId="3" fillId="0" borderId="6" xfId="1" applyNumberFormat="1" applyFont="1" applyBorder="1" applyAlignment="1">
      <alignment horizontal="left" vertical="center"/>
    </xf>
    <xf numFmtId="37" fontId="3" fillId="0" borderId="6" xfId="0" applyNumberFormat="1" applyFont="1" applyBorder="1" applyAlignment="1">
      <alignment horizontal="left" vertical="center"/>
    </xf>
    <xf numFmtId="165" fontId="3" fillId="0" borderId="1" xfId="1" applyNumberFormat="1" applyFont="1" applyBorder="1" applyAlignment="1">
      <alignment vertical="center"/>
    </xf>
    <xf numFmtId="41" fontId="3" fillId="0" borderId="1" xfId="0" applyNumberFormat="1" applyFont="1" applyFill="1" applyBorder="1" applyAlignment="1">
      <alignment vertical="center" wrapText="1"/>
    </xf>
    <xf numFmtId="37" fontId="0" fillId="0" borderId="0" xfId="0" applyNumberFormat="1" applyFont="1" applyBorder="1" applyAlignment="1">
      <alignment horizontal="left" vertical="center"/>
    </xf>
    <xf numFmtId="37" fontId="0" fillId="0" borderId="0" xfId="0" applyNumberFormat="1" applyFont="1" applyAlignment="1">
      <alignment vertical="center"/>
    </xf>
    <xf numFmtId="37" fontId="0" fillId="0" borderId="0" xfId="0" applyNumberFormat="1" applyFont="1" applyAlignment="1">
      <alignment horizontal="left" vertical="center"/>
    </xf>
    <xf numFmtId="165" fontId="4" fillId="0" borderId="0" xfId="1" applyNumberFormat="1" applyFont="1" applyBorder="1" applyAlignment="1">
      <alignment vertical="center"/>
    </xf>
    <xf numFmtId="37" fontId="4" fillId="0" borderId="0" xfId="0" applyNumberFormat="1" applyFont="1" applyBorder="1" applyAlignment="1">
      <alignment horizontal="left" vertical="center"/>
    </xf>
    <xf numFmtId="43" fontId="19" fillId="0" borderId="3" xfId="1" quotePrefix="1" applyFont="1" applyBorder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37" fontId="4" fillId="0" borderId="6" xfId="0" applyNumberFormat="1" applyFont="1" applyBorder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165" fontId="4" fillId="0" borderId="6" xfId="1" applyNumberFormat="1" applyFont="1" applyBorder="1" applyAlignment="1">
      <alignment horizontal="left" vertical="center"/>
    </xf>
    <xf numFmtId="37" fontId="4" fillId="0" borderId="0" xfId="1" applyNumberFormat="1" applyFont="1" applyBorder="1" applyAlignment="1">
      <alignment horizontal="left" vertical="center"/>
    </xf>
    <xf numFmtId="37" fontId="0" fillId="0" borderId="0" xfId="0" applyNumberFormat="1" applyFont="1" applyAlignment="1">
      <alignment horizontal="center" vertical="center"/>
    </xf>
    <xf numFmtId="37" fontId="4" fillId="0" borderId="0" xfId="1" applyNumberFormat="1" applyFont="1" applyBorder="1" applyAlignment="1">
      <alignment horizontal="center" vertical="center"/>
    </xf>
    <xf numFmtId="37" fontId="3" fillId="0" borderId="2" xfId="0" applyNumberFormat="1" applyFont="1" applyBorder="1" applyAlignment="1">
      <alignment vertical="center"/>
    </xf>
    <xf numFmtId="37" fontId="3" fillId="0" borderId="2" xfId="1" applyNumberFormat="1" applyFont="1" applyBorder="1" applyAlignment="1">
      <alignment vertical="center"/>
    </xf>
    <xf numFmtId="165" fontId="3" fillId="0" borderId="2" xfId="0" applyNumberFormat="1" applyFont="1" applyFill="1" applyBorder="1" applyAlignment="1">
      <alignment vertical="center"/>
    </xf>
    <xf numFmtId="37" fontId="4" fillId="0" borderId="0" xfId="0" applyNumberFormat="1" applyFont="1" applyAlignment="1">
      <alignment vertical="center"/>
    </xf>
    <xf numFmtId="43" fontId="4" fillId="0" borderId="0" xfId="1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7" fillId="0" borderId="0" xfId="0" applyFont="1" applyAlignment="1">
      <alignment horizontal="justify" vertical="distributed"/>
    </xf>
    <xf numFmtId="0" fontId="4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165" fontId="3" fillId="0" borderId="0" xfId="1" applyNumberFormat="1" applyFont="1" applyBorder="1" applyAlignment="1">
      <alignment horizontal="center"/>
    </xf>
    <xf numFmtId="0" fontId="17" fillId="0" borderId="0" xfId="0" applyFont="1" applyFill="1" applyAlignment="1">
      <alignment horizontal="justify" vertical="distributed"/>
    </xf>
    <xf numFmtId="0" fontId="4" fillId="0" borderId="0" xfId="0" applyFont="1" applyBorder="1" applyAlignment="1">
      <alignment horizontal="center"/>
    </xf>
    <xf numFmtId="165" fontId="8" fillId="0" borderId="0" xfId="1" applyNumberFormat="1" applyFont="1" applyFill="1" applyBorder="1" applyAlignment="1">
      <alignment horizontal="center"/>
    </xf>
  </cellXfs>
  <cellStyles count="9">
    <cellStyle name="Comma" xfId="1" builtinId="3"/>
    <cellStyle name="Comma 2" xfId="2" xr:uid="{00000000-0005-0000-0000-000001000000}"/>
    <cellStyle name="Comma 2 2" xfId="6" xr:uid="{00000000-0005-0000-0000-000001000000}"/>
    <cellStyle name="Comma 6" xfId="3" xr:uid="{00000000-0005-0000-0000-000002000000}"/>
    <cellStyle name="Comma 6 2" xfId="7" xr:uid="{00000000-0005-0000-0000-000002000000}"/>
    <cellStyle name="Normal" xfId="0" builtinId="0"/>
    <cellStyle name="Normal 2" xfId="4" xr:uid="{00000000-0005-0000-0000-000004000000}"/>
    <cellStyle name="Normal 5" xfId="5" xr:uid="{00000000-0005-0000-0000-000005000000}"/>
    <cellStyle name="Normal 5 2" xfId="8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saranchitr\Documents\ANN's%20WORK\Officemate%20YE'14\&#3591;&#3610;\OFM\OfficeMate%20a141a-12t-1%20Rev%201_ann_4pa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H 8"/>
      <sheetName val="SH10"/>
      <sheetName val="CF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R180"/>
  <sheetViews>
    <sheetView showGridLines="0" view="pageBreakPreview" topLeftCell="A13" zoomScale="89" zoomScaleNormal="85" zoomScaleSheetLayoutView="89" workbookViewId="0">
      <selection activeCell="B4" sqref="B4"/>
    </sheetView>
  </sheetViews>
  <sheetFormatPr defaultColWidth="9.140625" defaultRowHeight="20.25" customHeight="1" x14ac:dyDescent="0.25"/>
  <cols>
    <col min="1" max="1" width="40.42578125" style="3" customWidth="1"/>
    <col min="2" max="2" width="6" style="10" customWidth="1"/>
    <col min="3" max="3" width="1" style="1" customWidth="1"/>
    <col min="4" max="4" width="12.28515625" style="1" customWidth="1"/>
    <col min="5" max="5" width="1" style="1" customWidth="1"/>
    <col min="6" max="6" width="12.28515625" style="1" customWidth="1"/>
    <col min="7" max="7" width="1" style="1" customWidth="1"/>
    <col min="8" max="8" width="12.7109375" style="215" bestFit="1" customWidth="1"/>
    <col min="9" max="9" width="1" style="1" customWidth="1"/>
    <col min="10" max="10" width="13" style="215" customWidth="1"/>
    <col min="11" max="11" width="14.42578125" style="1" bestFit="1" customWidth="1"/>
    <col min="12" max="12" width="9.28515625" style="1" bestFit="1" customWidth="1"/>
    <col min="13" max="13" width="17.5703125" style="1" bestFit="1" customWidth="1"/>
    <col min="14" max="14" width="9.28515625" style="1" bestFit="1" customWidth="1"/>
    <col min="15" max="15" width="18.5703125" style="1" bestFit="1" customWidth="1"/>
    <col min="16" max="16384" width="9.140625" style="1"/>
  </cols>
  <sheetData>
    <row r="1" spans="1:10" ht="18" customHeight="1" x14ac:dyDescent="0.3">
      <c r="A1" s="98" t="s">
        <v>100</v>
      </c>
    </row>
    <row r="2" spans="1:10" ht="18" customHeight="1" x14ac:dyDescent="0.25">
      <c r="A2" s="7" t="s">
        <v>78</v>
      </c>
    </row>
    <row r="3" spans="1:10" s="46" customFormat="1" ht="18" customHeight="1" x14ac:dyDescent="0.25">
      <c r="A3" s="2"/>
      <c r="B3" s="10"/>
      <c r="H3" s="132"/>
      <c r="J3" s="132"/>
    </row>
    <row r="4" spans="1:10" s="210" customFormat="1" ht="18" customHeight="1" x14ac:dyDescent="0.25">
      <c r="A4" s="216"/>
      <c r="B4" s="208"/>
      <c r="D4" s="425" t="s">
        <v>6</v>
      </c>
      <c r="E4" s="425"/>
      <c r="F4" s="425"/>
      <c r="G4" s="14"/>
      <c r="H4" s="425" t="s">
        <v>113</v>
      </c>
      <c r="I4" s="425"/>
      <c r="J4" s="425"/>
    </row>
    <row r="5" spans="1:10" s="210" customFormat="1" ht="18" customHeight="1" x14ac:dyDescent="0.25">
      <c r="A5" s="216"/>
      <c r="B5" s="208"/>
      <c r="D5" s="423" t="s">
        <v>35</v>
      </c>
      <c r="E5" s="423"/>
      <c r="F5" s="423"/>
      <c r="G5" s="14"/>
      <c r="H5" s="423" t="s">
        <v>35</v>
      </c>
      <c r="I5" s="423"/>
      <c r="J5" s="423"/>
    </row>
    <row r="6" spans="1:10" s="210" customFormat="1" ht="18" customHeight="1" x14ac:dyDescent="0.25">
      <c r="A6" s="216"/>
      <c r="B6" s="208"/>
      <c r="D6" s="217" t="s">
        <v>102</v>
      </c>
      <c r="E6" s="117"/>
      <c r="F6" s="217" t="s">
        <v>30</v>
      </c>
      <c r="G6" s="207"/>
      <c r="H6" s="217" t="s">
        <v>102</v>
      </c>
      <c r="I6" s="117"/>
      <c r="J6" s="217" t="s">
        <v>30</v>
      </c>
    </row>
    <row r="7" spans="1:10" s="210" customFormat="1" ht="18" customHeight="1" x14ac:dyDescent="0.25">
      <c r="A7" s="11" t="s">
        <v>7</v>
      </c>
      <c r="B7" s="208" t="s">
        <v>5</v>
      </c>
      <c r="D7" s="210">
        <v>2019</v>
      </c>
      <c r="F7" s="210">
        <v>2018</v>
      </c>
      <c r="H7" s="210">
        <v>2019</v>
      </c>
      <c r="J7" s="210">
        <v>2018</v>
      </c>
    </row>
    <row r="8" spans="1:10" s="210" customFormat="1" ht="18" customHeight="1" x14ac:dyDescent="0.25">
      <c r="A8" s="11"/>
      <c r="B8" s="208"/>
      <c r="D8" s="209" t="s">
        <v>134</v>
      </c>
      <c r="F8" s="209" t="s">
        <v>180</v>
      </c>
      <c r="H8" s="209" t="s">
        <v>134</v>
      </c>
      <c r="J8" s="209"/>
    </row>
    <row r="9" spans="1:10" s="210" customFormat="1" ht="18" customHeight="1" x14ac:dyDescent="0.25">
      <c r="A9" s="216"/>
      <c r="B9" s="208"/>
      <c r="D9" s="424" t="s">
        <v>31</v>
      </c>
      <c r="E9" s="424"/>
      <c r="F9" s="424"/>
      <c r="G9" s="424"/>
      <c r="H9" s="424"/>
      <c r="I9" s="424"/>
      <c r="J9" s="424"/>
    </row>
    <row r="10" spans="1:10" ht="18" customHeight="1" x14ac:dyDescent="0.25">
      <c r="A10" s="12" t="s">
        <v>23</v>
      </c>
      <c r="C10" s="218"/>
      <c r="D10" s="219"/>
      <c r="E10" s="219"/>
      <c r="F10" s="219"/>
      <c r="G10" s="219"/>
    </row>
    <row r="11" spans="1:10" ht="18" customHeight="1" x14ac:dyDescent="0.25">
      <c r="A11" s="3" t="s">
        <v>0</v>
      </c>
      <c r="B11" s="47"/>
      <c r="C11" s="218"/>
      <c r="D11" s="143">
        <v>691449</v>
      </c>
      <c r="E11" s="219"/>
      <c r="F11" s="143">
        <v>920675</v>
      </c>
      <c r="G11" s="24"/>
      <c r="H11" s="143">
        <v>332750</v>
      </c>
      <c r="I11" s="18"/>
      <c r="J11" s="143">
        <v>487461</v>
      </c>
    </row>
    <row r="12" spans="1:10" ht="18" customHeight="1" x14ac:dyDescent="0.25">
      <c r="A12" s="3" t="s">
        <v>41</v>
      </c>
      <c r="B12" s="47" t="s">
        <v>181</v>
      </c>
      <c r="C12" s="220"/>
      <c r="D12" s="143">
        <v>458518</v>
      </c>
      <c r="E12" s="219"/>
      <c r="F12" s="143">
        <v>406561</v>
      </c>
      <c r="G12" s="24"/>
      <c r="H12" s="143">
        <v>397628</v>
      </c>
      <c r="I12" s="18"/>
      <c r="J12" s="143">
        <f>360634</f>
        <v>360634</v>
      </c>
    </row>
    <row r="13" spans="1:10" ht="18" customHeight="1" x14ac:dyDescent="0.25">
      <c r="A13" s="41" t="s">
        <v>142</v>
      </c>
      <c r="B13" s="47">
        <v>4</v>
      </c>
      <c r="C13" s="218"/>
      <c r="D13" s="143">
        <v>614254</v>
      </c>
      <c r="E13" s="219"/>
      <c r="F13" s="143">
        <v>603294</v>
      </c>
      <c r="G13" s="24"/>
      <c r="H13" s="143">
        <v>163200</v>
      </c>
      <c r="I13" s="18"/>
      <c r="J13" s="143">
        <v>170826</v>
      </c>
    </row>
    <row r="14" spans="1:10" ht="18" customHeight="1" x14ac:dyDescent="0.25">
      <c r="A14" s="44" t="s">
        <v>174</v>
      </c>
      <c r="B14" s="47">
        <v>4</v>
      </c>
      <c r="C14" s="218"/>
      <c r="D14" s="221" t="s">
        <v>2</v>
      </c>
      <c r="E14" s="219"/>
      <c r="F14" s="221" t="s">
        <v>2</v>
      </c>
      <c r="G14" s="24"/>
      <c r="H14" s="146">
        <v>153445</v>
      </c>
      <c r="I14" s="18"/>
      <c r="J14" s="146">
        <v>272101</v>
      </c>
    </row>
    <row r="15" spans="1:10" ht="18" customHeight="1" x14ac:dyDescent="0.25">
      <c r="A15" s="3" t="s">
        <v>3</v>
      </c>
      <c r="B15" s="47"/>
      <c r="C15" s="218"/>
      <c r="D15" s="144">
        <v>2053581</v>
      </c>
      <c r="E15" s="219"/>
      <c r="F15" s="144">
        <v>2026522</v>
      </c>
      <c r="G15" s="24"/>
      <c r="H15" s="146">
        <v>391813</v>
      </c>
      <c r="I15" s="18"/>
      <c r="J15" s="146">
        <v>379096</v>
      </c>
    </row>
    <row r="16" spans="1:10" ht="18" customHeight="1" x14ac:dyDescent="0.25">
      <c r="A16" s="2" t="s">
        <v>13</v>
      </c>
      <c r="B16" s="47"/>
      <c r="C16" s="218"/>
      <c r="D16" s="105">
        <f>SUM(D11:D15)</f>
        <v>3817802</v>
      </c>
      <c r="E16" s="106"/>
      <c r="F16" s="105">
        <f>SUM(F11:F15)</f>
        <v>3957052</v>
      </c>
      <c r="G16" s="114"/>
      <c r="H16" s="107">
        <f>SUM(H11:H15)</f>
        <v>1438836</v>
      </c>
      <c r="I16" s="18"/>
      <c r="J16" s="107">
        <f>SUM(J11:J15)</f>
        <v>1670118</v>
      </c>
    </row>
    <row r="17" spans="1:10" ht="18" customHeight="1" x14ac:dyDescent="0.25">
      <c r="A17" s="12"/>
      <c r="B17" s="47"/>
      <c r="C17" s="218"/>
      <c r="D17" s="144"/>
      <c r="E17" s="219"/>
      <c r="F17" s="144"/>
      <c r="G17" s="24"/>
      <c r="H17" s="57"/>
      <c r="I17" s="18"/>
      <c r="J17" s="57"/>
    </row>
    <row r="18" spans="1:10" ht="18" customHeight="1" x14ac:dyDescent="0.25">
      <c r="A18" s="12" t="s">
        <v>32</v>
      </c>
      <c r="B18" s="47"/>
      <c r="C18" s="218"/>
      <c r="D18" s="144"/>
      <c r="E18" s="219"/>
      <c r="F18" s="144"/>
      <c r="G18" s="24"/>
      <c r="H18" s="57"/>
      <c r="I18" s="18"/>
      <c r="J18" s="57"/>
    </row>
    <row r="19" spans="1:10" ht="18" customHeight="1" x14ac:dyDescent="0.25">
      <c r="A19" s="41" t="s">
        <v>83</v>
      </c>
      <c r="B19" s="47">
        <v>13</v>
      </c>
      <c r="C19" s="218"/>
      <c r="D19" s="108">
        <v>2214</v>
      </c>
      <c r="E19" s="99"/>
      <c r="F19" s="108">
        <v>5125</v>
      </c>
      <c r="G19" s="108"/>
      <c r="H19" s="146">
        <v>2214</v>
      </c>
      <c r="I19" s="18"/>
      <c r="J19" s="146">
        <f>5125</f>
        <v>5125</v>
      </c>
    </row>
    <row r="20" spans="1:10" ht="18" customHeight="1" x14ac:dyDescent="0.25">
      <c r="A20" s="41" t="s">
        <v>114</v>
      </c>
      <c r="B20" s="47">
        <v>6</v>
      </c>
      <c r="C20" s="218"/>
      <c r="D20" s="221" t="s">
        <v>2</v>
      </c>
      <c r="E20" s="109"/>
      <c r="F20" s="221" t="s">
        <v>2</v>
      </c>
      <c r="G20" s="108"/>
      <c r="H20" s="57">
        <v>9370149</v>
      </c>
      <c r="I20" s="18"/>
      <c r="J20" s="57">
        <v>9370149</v>
      </c>
    </row>
    <row r="21" spans="1:10" ht="18" customHeight="1" x14ac:dyDescent="0.25">
      <c r="A21" s="3" t="s">
        <v>37</v>
      </c>
      <c r="B21" s="47">
        <v>7</v>
      </c>
      <c r="C21" s="218"/>
      <c r="D21" s="143">
        <v>1658324</v>
      </c>
      <c r="E21" s="99"/>
      <c r="F21" s="143">
        <f>1700535</f>
        <v>1700535</v>
      </c>
      <c r="G21" s="108"/>
      <c r="H21" s="146">
        <v>328557</v>
      </c>
      <c r="I21" s="18"/>
      <c r="J21" s="146">
        <v>345085</v>
      </c>
    </row>
    <row r="22" spans="1:10" ht="18" customHeight="1" x14ac:dyDescent="0.25">
      <c r="A22" s="41" t="s">
        <v>84</v>
      </c>
      <c r="B22" s="47"/>
      <c r="C22" s="218"/>
      <c r="D22" s="143">
        <v>59371</v>
      </c>
      <c r="E22" s="99"/>
      <c r="F22" s="143">
        <v>60875</v>
      </c>
      <c r="G22" s="108"/>
      <c r="H22" s="221" t="s">
        <v>2</v>
      </c>
      <c r="I22" s="18"/>
      <c r="J22" s="221" t="s">
        <v>2</v>
      </c>
    </row>
    <row r="23" spans="1:10" ht="18" customHeight="1" x14ac:dyDescent="0.25">
      <c r="A23" s="41" t="s">
        <v>85</v>
      </c>
      <c r="B23" s="47"/>
      <c r="C23" s="218"/>
      <c r="D23" s="143">
        <v>3116714</v>
      </c>
      <c r="E23" s="99"/>
      <c r="F23" s="143">
        <v>3116714</v>
      </c>
      <c r="G23" s="108"/>
      <c r="H23" s="221" t="s">
        <v>2</v>
      </c>
      <c r="I23" s="18"/>
      <c r="J23" s="221" t="s">
        <v>2</v>
      </c>
    </row>
    <row r="24" spans="1:10" ht="18" customHeight="1" x14ac:dyDescent="0.25">
      <c r="A24" s="44" t="s">
        <v>99</v>
      </c>
      <c r="B24" s="47"/>
      <c r="C24" s="220"/>
      <c r="D24" s="143">
        <v>222325</v>
      </c>
      <c r="E24" s="108"/>
      <c r="F24" s="143">
        <v>235374</v>
      </c>
      <c r="G24" s="108"/>
      <c r="H24" s="143">
        <v>71778</v>
      </c>
      <c r="I24" s="18"/>
      <c r="J24" s="143">
        <v>78617</v>
      </c>
    </row>
    <row r="25" spans="1:10" ht="18" customHeight="1" x14ac:dyDescent="0.25">
      <c r="A25" s="41" t="s">
        <v>91</v>
      </c>
      <c r="B25" s="47"/>
      <c r="C25" s="218"/>
      <c r="D25" s="143">
        <v>38318</v>
      </c>
      <c r="E25" s="99"/>
      <c r="F25" s="143">
        <v>31580</v>
      </c>
      <c r="G25" s="108"/>
      <c r="H25" s="147">
        <v>7310</v>
      </c>
      <c r="I25" s="18"/>
      <c r="J25" s="147">
        <v>4926</v>
      </c>
    </row>
    <row r="26" spans="1:10" ht="18" customHeight="1" x14ac:dyDescent="0.25">
      <c r="A26" s="41" t="s">
        <v>4</v>
      </c>
      <c r="B26" s="47"/>
      <c r="C26" s="218"/>
      <c r="D26" s="145">
        <v>135685</v>
      </c>
      <c r="E26" s="99"/>
      <c r="F26" s="145">
        <v>131945</v>
      </c>
      <c r="G26" s="232"/>
      <c r="H26" s="143">
        <v>17970</v>
      </c>
      <c r="I26" s="21"/>
      <c r="J26" s="143">
        <v>17366</v>
      </c>
    </row>
    <row r="27" spans="1:10" ht="18" customHeight="1" x14ac:dyDescent="0.25">
      <c r="A27" s="2" t="s">
        <v>33</v>
      </c>
      <c r="B27" s="47"/>
      <c r="C27" s="218"/>
      <c r="D27" s="222">
        <f>SUM(D19:D26)</f>
        <v>5232951</v>
      </c>
      <c r="E27" s="31"/>
      <c r="F27" s="105">
        <f>SUM(F19:F26)</f>
        <v>5282148</v>
      </c>
      <c r="G27" s="227"/>
      <c r="H27" s="38">
        <f>SUM(H19:H26)</f>
        <v>9797978</v>
      </c>
      <c r="I27" s="21"/>
      <c r="J27" s="38">
        <f>SUM(J19:J26)</f>
        <v>9821268</v>
      </c>
    </row>
    <row r="28" spans="1:10" ht="18" customHeight="1" x14ac:dyDescent="0.25">
      <c r="B28" s="47"/>
      <c r="C28" s="218"/>
      <c r="D28" s="14"/>
      <c r="E28" s="31"/>
      <c r="F28" s="94"/>
      <c r="G28" s="227"/>
      <c r="H28" s="53"/>
      <c r="I28" s="21"/>
      <c r="J28" s="53"/>
    </row>
    <row r="29" spans="1:10" ht="18" customHeight="1" thickBot="1" x14ac:dyDescent="0.3">
      <c r="A29" s="2" t="s">
        <v>14</v>
      </c>
      <c r="B29" s="47"/>
      <c r="C29" s="218"/>
      <c r="D29" s="110">
        <f>D16+D27</f>
        <v>9050753</v>
      </c>
      <c r="E29" s="31"/>
      <c r="F29" s="116">
        <f>F16+F27</f>
        <v>9239200</v>
      </c>
      <c r="G29" s="114"/>
      <c r="H29" s="116">
        <f>H16+H27</f>
        <v>11236814</v>
      </c>
      <c r="I29" s="18"/>
      <c r="J29" s="116">
        <f>J16+J27</f>
        <v>11491386</v>
      </c>
    </row>
    <row r="30" spans="1:10" ht="18" customHeight="1" thickTop="1" x14ac:dyDescent="0.25">
      <c r="A30" s="2"/>
      <c r="B30" s="47"/>
      <c r="C30" s="218"/>
      <c r="D30" s="4"/>
      <c r="E30" s="4"/>
      <c r="F30" s="4"/>
      <c r="G30" s="4"/>
    </row>
    <row r="31" spans="1:10" ht="18" customHeight="1" x14ac:dyDescent="0.25">
      <c r="B31" s="47"/>
    </row>
    <row r="32" spans="1:10" ht="18" customHeight="1" x14ac:dyDescent="0.3">
      <c r="A32" s="98" t="s">
        <v>100</v>
      </c>
      <c r="B32" s="47"/>
    </row>
    <row r="33" spans="1:10" ht="18" customHeight="1" x14ac:dyDescent="0.25">
      <c r="A33" s="7" t="s">
        <v>78</v>
      </c>
      <c r="B33" s="47"/>
    </row>
    <row r="34" spans="1:10" ht="18" customHeight="1" x14ac:dyDescent="0.25">
      <c r="A34" s="7"/>
      <c r="B34" s="47"/>
    </row>
    <row r="35" spans="1:10" s="210" customFormat="1" ht="18" customHeight="1" x14ac:dyDescent="0.25">
      <c r="B35" s="212"/>
      <c r="D35" s="425" t="s">
        <v>6</v>
      </c>
      <c r="E35" s="425"/>
      <c r="F35" s="425"/>
      <c r="G35" s="14"/>
      <c r="H35" s="425" t="s">
        <v>113</v>
      </c>
      <c r="I35" s="425"/>
      <c r="J35" s="425"/>
    </row>
    <row r="36" spans="1:10" s="210" customFormat="1" ht="18" customHeight="1" x14ac:dyDescent="0.25">
      <c r="A36" s="216"/>
      <c r="B36" s="212"/>
      <c r="D36" s="423" t="s">
        <v>35</v>
      </c>
      <c r="E36" s="423"/>
      <c r="F36" s="423"/>
      <c r="G36" s="14"/>
      <c r="H36" s="423" t="s">
        <v>35</v>
      </c>
      <c r="I36" s="423"/>
      <c r="J36" s="423"/>
    </row>
    <row r="37" spans="1:10" s="210" customFormat="1" ht="18" customHeight="1" x14ac:dyDescent="0.25">
      <c r="A37" s="216"/>
      <c r="B37" s="212"/>
      <c r="D37" s="217" t="s">
        <v>102</v>
      </c>
      <c r="E37" s="117"/>
      <c r="F37" s="217" t="s">
        <v>30</v>
      </c>
      <c r="G37" s="207"/>
      <c r="H37" s="217" t="s">
        <v>102</v>
      </c>
      <c r="I37" s="117"/>
      <c r="J37" s="217" t="s">
        <v>30</v>
      </c>
    </row>
    <row r="38" spans="1:10" s="210" customFormat="1" ht="18" customHeight="1" x14ac:dyDescent="0.25">
      <c r="A38" s="11" t="s">
        <v>152</v>
      </c>
      <c r="B38" s="212" t="s">
        <v>5</v>
      </c>
      <c r="D38" s="210">
        <v>2019</v>
      </c>
      <c r="F38" s="210">
        <v>2018</v>
      </c>
      <c r="H38" s="210">
        <v>2019</v>
      </c>
      <c r="J38" s="210">
        <v>2018</v>
      </c>
    </row>
    <row r="39" spans="1:10" s="210" customFormat="1" ht="18" customHeight="1" x14ac:dyDescent="0.25">
      <c r="A39" s="11"/>
      <c r="B39" s="212"/>
      <c r="D39" s="209" t="s">
        <v>134</v>
      </c>
      <c r="F39" s="209" t="s">
        <v>180</v>
      </c>
      <c r="H39" s="209" t="s">
        <v>134</v>
      </c>
      <c r="J39" s="209"/>
    </row>
    <row r="40" spans="1:10" s="210" customFormat="1" ht="18" customHeight="1" x14ac:dyDescent="0.25">
      <c r="A40" s="216"/>
      <c r="B40" s="212"/>
      <c r="D40" s="424" t="s">
        <v>31</v>
      </c>
      <c r="E40" s="424"/>
      <c r="F40" s="424"/>
      <c r="G40" s="424"/>
      <c r="H40" s="424"/>
      <c r="I40" s="424"/>
      <c r="J40" s="424"/>
    </row>
    <row r="41" spans="1:10" ht="18" customHeight="1" x14ac:dyDescent="0.25">
      <c r="A41" s="12" t="s">
        <v>15</v>
      </c>
      <c r="B41" s="47"/>
      <c r="C41" s="218"/>
      <c r="D41" s="219"/>
      <c r="E41" s="219"/>
      <c r="F41" s="219"/>
      <c r="G41" s="219"/>
    </row>
    <row r="42" spans="1:10" ht="18" customHeight="1" x14ac:dyDescent="0.25">
      <c r="A42" s="41" t="s">
        <v>182</v>
      </c>
      <c r="B42" s="47"/>
      <c r="C42" s="218"/>
      <c r="D42" s="221" t="s">
        <v>2</v>
      </c>
      <c r="E42" s="219"/>
      <c r="F42" s="243">
        <v>9167</v>
      </c>
      <c r="G42" s="24"/>
      <c r="H42" s="221" t="s">
        <v>2</v>
      </c>
      <c r="I42" s="18"/>
      <c r="J42" s="221" t="s">
        <v>2</v>
      </c>
    </row>
    <row r="43" spans="1:10" ht="18" customHeight="1" x14ac:dyDescent="0.25">
      <c r="A43" s="41" t="s">
        <v>43</v>
      </c>
      <c r="B43" s="47" t="s">
        <v>183</v>
      </c>
      <c r="C43" s="218"/>
      <c r="D43" s="148">
        <v>2046993</v>
      </c>
      <c r="E43" s="219"/>
      <c r="F43" s="148">
        <v>2187388</v>
      </c>
      <c r="G43" s="24"/>
      <c r="H43" s="148">
        <v>647218</v>
      </c>
      <c r="I43" s="18"/>
      <c r="J43" s="148">
        <v>606992</v>
      </c>
    </row>
    <row r="44" spans="1:10" ht="18" customHeight="1" x14ac:dyDescent="0.25">
      <c r="A44" s="41" t="s">
        <v>149</v>
      </c>
      <c r="B44" s="47">
        <v>4</v>
      </c>
      <c r="C44" s="218"/>
      <c r="D44" s="148">
        <v>471053</v>
      </c>
      <c r="E44" s="219"/>
      <c r="F44" s="148">
        <v>598762</v>
      </c>
      <c r="G44" s="24"/>
      <c r="H44" s="148">
        <v>189297</v>
      </c>
      <c r="I44" s="18"/>
      <c r="J44" s="148">
        <v>318247</v>
      </c>
    </row>
    <row r="45" spans="1:10" ht="18" customHeight="1" x14ac:dyDescent="0.25">
      <c r="A45" s="41" t="s">
        <v>184</v>
      </c>
      <c r="B45" s="47">
        <v>4</v>
      </c>
      <c r="C45" s="218"/>
      <c r="D45" s="221" t="s">
        <v>2</v>
      </c>
      <c r="E45" s="219"/>
      <c r="F45" s="221" t="s">
        <v>2</v>
      </c>
      <c r="G45" s="24"/>
      <c r="H45" s="148">
        <v>562957</v>
      </c>
      <c r="I45" s="18"/>
      <c r="J45" s="148">
        <v>570731</v>
      </c>
    </row>
    <row r="46" spans="1:10" ht="18" customHeight="1" x14ac:dyDescent="0.25">
      <c r="A46" s="3" t="s">
        <v>175</v>
      </c>
      <c r="B46" s="47"/>
      <c r="C46" s="218"/>
      <c r="D46" s="148">
        <v>78068</v>
      </c>
      <c r="E46" s="219"/>
      <c r="F46" s="148">
        <v>62120</v>
      </c>
      <c r="G46" s="24"/>
      <c r="H46" s="148">
        <v>29607</v>
      </c>
      <c r="I46" s="18"/>
      <c r="J46" s="148">
        <v>2180</v>
      </c>
    </row>
    <row r="47" spans="1:10" ht="18" customHeight="1" x14ac:dyDescent="0.25">
      <c r="A47" s="2" t="s">
        <v>16</v>
      </c>
      <c r="B47" s="47"/>
      <c r="C47" s="218"/>
      <c r="D47" s="105">
        <f>SUM(D42:D46)</f>
        <v>2596114</v>
      </c>
      <c r="E47" s="106"/>
      <c r="F47" s="105">
        <f>SUM(F42:F46)</f>
        <v>2857437</v>
      </c>
      <c r="G47" s="114"/>
      <c r="H47" s="38">
        <f>SUM(H42:H46)</f>
        <v>1429079</v>
      </c>
      <c r="I47" s="18"/>
      <c r="J47" s="38">
        <f>SUM(J42:J46)</f>
        <v>1498150</v>
      </c>
    </row>
    <row r="48" spans="1:10" ht="18" customHeight="1" x14ac:dyDescent="0.25">
      <c r="A48" s="2"/>
      <c r="B48" s="47"/>
      <c r="C48" s="218"/>
      <c r="D48" s="144"/>
      <c r="E48" s="219"/>
      <c r="F48" s="144"/>
      <c r="G48" s="24"/>
      <c r="H48" s="57"/>
      <c r="I48" s="18"/>
      <c r="J48" s="57"/>
    </row>
    <row r="49" spans="1:12" ht="18" customHeight="1" x14ac:dyDescent="0.25">
      <c r="A49" s="12" t="s">
        <v>17</v>
      </c>
      <c r="B49" s="47"/>
      <c r="C49" s="218"/>
      <c r="D49" s="144"/>
      <c r="E49" s="219"/>
      <c r="F49" s="144"/>
      <c r="G49" s="24"/>
      <c r="H49" s="57"/>
      <c r="I49" s="18"/>
      <c r="J49" s="57"/>
    </row>
    <row r="50" spans="1:12" ht="18" customHeight="1" x14ac:dyDescent="0.25">
      <c r="A50" s="41" t="s">
        <v>75</v>
      </c>
      <c r="B50" s="47"/>
      <c r="C50" s="218"/>
      <c r="D50" s="148">
        <v>28038</v>
      </c>
      <c r="E50" s="219"/>
      <c r="F50" s="148">
        <v>28819</v>
      </c>
      <c r="G50" s="24"/>
      <c r="H50" s="221" t="s">
        <v>2</v>
      </c>
      <c r="I50" s="18"/>
      <c r="J50" s="221" t="s">
        <v>2</v>
      </c>
    </row>
    <row r="51" spans="1:12" ht="18" customHeight="1" x14ac:dyDescent="0.25">
      <c r="A51" s="45" t="s">
        <v>153</v>
      </c>
      <c r="B51" s="47">
        <v>9</v>
      </c>
      <c r="C51" s="218"/>
      <c r="D51" s="148">
        <v>115512</v>
      </c>
      <c r="E51" s="219"/>
      <c r="F51" s="148">
        <v>84822</v>
      </c>
      <c r="G51" s="24"/>
      <c r="H51" s="148">
        <v>44608</v>
      </c>
      <c r="I51" s="18"/>
      <c r="J51" s="148">
        <v>31801</v>
      </c>
      <c r="L51" s="162"/>
    </row>
    <row r="52" spans="1:12" ht="18" customHeight="1" x14ac:dyDescent="0.25">
      <c r="A52" s="76" t="s">
        <v>185</v>
      </c>
      <c r="B52" s="47"/>
      <c r="C52" s="220"/>
      <c r="D52" s="148">
        <v>7290</v>
      </c>
      <c r="E52" s="24"/>
      <c r="F52" s="148">
        <v>7085</v>
      </c>
      <c r="G52" s="24"/>
      <c r="H52" s="221" t="s">
        <v>2</v>
      </c>
      <c r="I52" s="18"/>
      <c r="J52" s="221" t="s">
        <v>2</v>
      </c>
      <c r="L52" s="162"/>
    </row>
    <row r="53" spans="1:12" ht="18" customHeight="1" x14ac:dyDescent="0.25">
      <c r="A53" s="44" t="s">
        <v>86</v>
      </c>
      <c r="B53" s="47"/>
      <c r="C53" s="220"/>
      <c r="D53" s="148">
        <v>4616</v>
      </c>
      <c r="E53" s="24"/>
      <c r="F53" s="148">
        <v>4616</v>
      </c>
      <c r="G53" s="24"/>
      <c r="H53" s="223" t="s">
        <v>2</v>
      </c>
      <c r="I53" s="18"/>
      <c r="J53" s="223" t="s">
        <v>2</v>
      </c>
    </row>
    <row r="54" spans="1:12" ht="18" customHeight="1" x14ac:dyDescent="0.25">
      <c r="A54" s="2" t="s">
        <v>34</v>
      </c>
      <c r="B54" s="47"/>
      <c r="C54" s="218"/>
      <c r="D54" s="105">
        <f>SUM(D50:D53)</f>
        <v>155456</v>
      </c>
      <c r="E54" s="106"/>
      <c r="F54" s="105">
        <f>SUM(F50:F53)</f>
        <v>125342</v>
      </c>
      <c r="G54" s="114"/>
      <c r="H54" s="38">
        <f>SUM(H50:H53)</f>
        <v>44608</v>
      </c>
      <c r="I54" s="18"/>
      <c r="J54" s="38">
        <f>SUM(J50:J53)</f>
        <v>31801</v>
      </c>
    </row>
    <row r="55" spans="1:12" ht="18" customHeight="1" x14ac:dyDescent="0.25">
      <c r="A55" s="2" t="s">
        <v>18</v>
      </c>
      <c r="B55" s="47"/>
      <c r="C55" s="218"/>
      <c r="D55" s="111">
        <f>D47+D54</f>
        <v>2751570</v>
      </c>
      <c r="E55" s="106"/>
      <c r="F55" s="111">
        <f>F47+F54</f>
        <v>2982779</v>
      </c>
      <c r="G55" s="114"/>
      <c r="H55" s="97">
        <f>H47+H54</f>
        <v>1473687</v>
      </c>
      <c r="I55" s="18"/>
      <c r="J55" s="97">
        <f>J47+J54</f>
        <v>1529951</v>
      </c>
      <c r="K55" s="162"/>
    </row>
    <row r="56" spans="1:12" ht="18" customHeight="1" x14ac:dyDescent="0.25">
      <c r="A56" s="2"/>
      <c r="B56" s="47"/>
      <c r="C56" s="218"/>
      <c r="D56" s="112"/>
      <c r="E56" s="106"/>
      <c r="F56" s="112"/>
      <c r="G56" s="114"/>
      <c r="H56" s="57"/>
      <c r="I56" s="18"/>
      <c r="J56" s="57"/>
    </row>
    <row r="57" spans="1:12" ht="18" customHeight="1" x14ac:dyDescent="0.25">
      <c r="A57" s="12" t="s">
        <v>49</v>
      </c>
      <c r="B57" s="47"/>
      <c r="C57" s="218"/>
      <c r="D57" s="24"/>
      <c r="E57" s="219"/>
      <c r="F57" s="24"/>
      <c r="G57" s="24"/>
      <c r="H57" s="57"/>
      <c r="I57" s="18"/>
      <c r="J57" s="57"/>
    </row>
    <row r="58" spans="1:12" ht="18" customHeight="1" x14ac:dyDescent="0.25">
      <c r="A58" s="3" t="s">
        <v>24</v>
      </c>
      <c r="B58" s="47"/>
      <c r="C58" s="218"/>
      <c r="D58" s="24"/>
      <c r="E58" s="219"/>
      <c r="F58" s="24"/>
      <c r="G58" s="24"/>
      <c r="H58" s="57"/>
      <c r="I58" s="18"/>
      <c r="J58" s="57"/>
    </row>
    <row r="59" spans="1:12" ht="18" customHeight="1" thickBot="1" x14ac:dyDescent="0.3">
      <c r="A59" s="3" t="s">
        <v>29</v>
      </c>
      <c r="B59" s="47"/>
      <c r="C59" s="218"/>
      <c r="D59" s="149">
        <v>320000</v>
      </c>
      <c r="E59" s="219"/>
      <c r="F59" s="149">
        <v>320000</v>
      </c>
      <c r="G59" s="24"/>
      <c r="H59" s="149">
        <v>320000</v>
      </c>
      <c r="I59" s="18"/>
      <c r="J59" s="149">
        <v>320000</v>
      </c>
    </row>
    <row r="60" spans="1:12" ht="18" customHeight="1" thickTop="1" x14ac:dyDescent="0.25">
      <c r="A60" s="3" t="s">
        <v>186</v>
      </c>
      <c r="B60" s="47"/>
      <c r="C60" s="218"/>
      <c r="D60" s="24">
        <v>320000</v>
      </c>
      <c r="E60" s="219"/>
      <c r="F60" s="24">
        <v>320000</v>
      </c>
      <c r="G60" s="24"/>
      <c r="H60" s="24">
        <v>320000</v>
      </c>
      <c r="I60" s="18"/>
      <c r="J60" s="24">
        <v>320000</v>
      </c>
    </row>
    <row r="61" spans="1:12" ht="18" customHeight="1" x14ac:dyDescent="0.25">
      <c r="A61" s="76" t="s">
        <v>190</v>
      </c>
      <c r="B61" s="47"/>
      <c r="C61" s="218"/>
      <c r="D61" s="24"/>
      <c r="E61" s="219"/>
      <c r="F61" s="24"/>
      <c r="G61" s="219"/>
      <c r="H61" s="24"/>
      <c r="J61" s="24"/>
    </row>
    <row r="62" spans="1:12" ht="18" customHeight="1" x14ac:dyDescent="0.25">
      <c r="A62" s="3" t="s">
        <v>115</v>
      </c>
      <c r="B62" s="47"/>
      <c r="C62" s="218"/>
      <c r="D62" s="221" t="s">
        <v>2</v>
      </c>
      <c r="E62" s="236"/>
      <c r="F62" s="221" t="s">
        <v>2</v>
      </c>
      <c r="G62" s="24"/>
      <c r="H62" s="148">
        <v>8837585</v>
      </c>
      <c r="I62" s="18"/>
      <c r="J62" s="148">
        <v>8837585</v>
      </c>
    </row>
    <row r="63" spans="1:12" ht="18" customHeight="1" x14ac:dyDescent="0.25">
      <c r="A63" s="41" t="s">
        <v>116</v>
      </c>
      <c r="B63" s="47"/>
      <c r="C63" s="218"/>
      <c r="E63" s="24"/>
      <c r="F63" s="18"/>
      <c r="G63" s="24"/>
      <c r="H63" s="57"/>
      <c r="I63" s="18"/>
      <c r="J63" s="57"/>
    </row>
    <row r="64" spans="1:12" ht="18" customHeight="1" x14ac:dyDescent="0.25">
      <c r="A64" s="41" t="s">
        <v>117</v>
      </c>
      <c r="B64" s="47"/>
      <c r="C64" s="218"/>
      <c r="D64" s="215">
        <v>4011550</v>
      </c>
      <c r="E64" s="24"/>
      <c r="F64" s="144">
        <v>4011550</v>
      </c>
      <c r="G64" s="24"/>
      <c r="H64" s="221" t="s">
        <v>2</v>
      </c>
      <c r="I64" s="236"/>
      <c r="J64" s="221" t="s">
        <v>2</v>
      </c>
    </row>
    <row r="65" spans="1:18" ht="18" customHeight="1" x14ac:dyDescent="0.25">
      <c r="A65" s="41" t="s">
        <v>143</v>
      </c>
      <c r="B65" s="47"/>
      <c r="C65" s="218"/>
      <c r="D65" s="243">
        <v>154718</v>
      </c>
      <c r="E65" s="24"/>
      <c r="F65" s="144">
        <v>154718</v>
      </c>
      <c r="G65" s="24"/>
      <c r="H65" s="221" t="s">
        <v>2</v>
      </c>
      <c r="I65" s="236"/>
      <c r="J65" s="221" t="s">
        <v>2</v>
      </c>
    </row>
    <row r="66" spans="1:18" ht="18" customHeight="1" x14ac:dyDescent="0.25">
      <c r="A66" s="41" t="s">
        <v>10</v>
      </c>
      <c r="B66" s="47"/>
      <c r="C66" s="218"/>
      <c r="D66" s="144"/>
      <c r="E66" s="24"/>
      <c r="F66" s="144"/>
      <c r="G66" s="24"/>
      <c r="H66" s="57"/>
      <c r="I66" s="18"/>
      <c r="J66" s="57"/>
    </row>
    <row r="67" spans="1:18" ht="18" customHeight="1" x14ac:dyDescent="0.25">
      <c r="A67" s="3" t="s">
        <v>137</v>
      </c>
      <c r="B67" s="47"/>
      <c r="C67" s="218"/>
      <c r="D67" s="144"/>
      <c r="E67" s="24"/>
      <c r="F67" s="144"/>
      <c r="G67" s="24"/>
      <c r="H67" s="57"/>
      <c r="I67" s="18"/>
      <c r="J67" s="57"/>
    </row>
    <row r="68" spans="1:18" ht="18" customHeight="1" x14ac:dyDescent="0.25">
      <c r="A68" s="3" t="s">
        <v>71</v>
      </c>
      <c r="B68" s="47"/>
      <c r="C68" s="218"/>
      <c r="D68" s="148">
        <v>106055</v>
      </c>
      <c r="E68" s="24"/>
      <c r="F68" s="148">
        <v>106055</v>
      </c>
      <c r="G68" s="24"/>
      <c r="H68" s="148">
        <v>32000</v>
      </c>
      <c r="I68" s="18">
        <f>'[1]SH 8'!K61</f>
        <v>0</v>
      </c>
      <c r="J68" s="148">
        <v>32000</v>
      </c>
    </row>
    <row r="69" spans="1:18" ht="18" customHeight="1" x14ac:dyDescent="0.25">
      <c r="A69" s="41" t="s">
        <v>138</v>
      </c>
      <c r="B69" s="47"/>
      <c r="C69" s="218"/>
      <c r="D69" s="224">
        <v>1664204</v>
      </c>
      <c r="E69" s="175"/>
      <c r="F69" s="224">
        <v>1621949</v>
      </c>
      <c r="G69" s="175"/>
      <c r="H69" s="224">
        <v>573542</v>
      </c>
      <c r="I69" s="18">
        <f>'[1]SH 8'!M61</f>
        <v>0</v>
      </c>
      <c r="J69" s="224">
        <v>771850</v>
      </c>
    </row>
    <row r="70" spans="1:18" ht="18" customHeight="1" x14ac:dyDescent="0.25">
      <c r="A70" s="41" t="s">
        <v>154</v>
      </c>
      <c r="B70" s="18"/>
      <c r="D70" s="225">
        <v>-5533</v>
      </c>
      <c r="E70" s="18"/>
      <c r="F70" s="225">
        <v>-5266</v>
      </c>
      <c r="G70" s="18"/>
      <c r="H70" s="226" t="s">
        <v>2</v>
      </c>
      <c r="I70" s="73"/>
      <c r="J70" s="226" t="s">
        <v>2</v>
      </c>
    </row>
    <row r="71" spans="1:18" s="18" customFormat="1" ht="18" customHeight="1" x14ac:dyDescent="0.25">
      <c r="A71" s="27" t="s">
        <v>155</v>
      </c>
      <c r="B71" s="47"/>
      <c r="C71" s="220"/>
      <c r="H71" s="53"/>
      <c r="J71" s="53"/>
    </row>
    <row r="72" spans="1:18" s="18" customFormat="1" ht="18" customHeight="1" x14ac:dyDescent="0.25">
      <c r="A72" s="27" t="s">
        <v>156</v>
      </c>
      <c r="B72" s="47"/>
      <c r="C72" s="220"/>
      <c r="D72" s="113">
        <f>SUM(D60:D70)</f>
        <v>6250994</v>
      </c>
      <c r="E72" s="114"/>
      <c r="F72" s="113">
        <f>SUM(F60:F70)</f>
        <v>6209006</v>
      </c>
      <c r="G72" s="114"/>
      <c r="H72" s="113">
        <f>SUM(H60:H70)</f>
        <v>9763127</v>
      </c>
      <c r="J72" s="113">
        <f>SUM(J60:J70)</f>
        <v>9961435</v>
      </c>
    </row>
    <row r="73" spans="1:18" s="18" customFormat="1" ht="18" customHeight="1" x14ac:dyDescent="0.25">
      <c r="A73" s="44" t="s">
        <v>59</v>
      </c>
      <c r="B73" s="47"/>
      <c r="C73" s="220"/>
      <c r="D73" s="100">
        <v>48189</v>
      </c>
      <c r="E73" s="24"/>
      <c r="F73" s="100">
        <v>47415</v>
      </c>
      <c r="G73" s="175"/>
      <c r="H73" s="48" t="s">
        <v>2</v>
      </c>
      <c r="I73" s="21"/>
      <c r="J73" s="48" t="s">
        <v>2</v>
      </c>
    </row>
    <row r="74" spans="1:18" s="18" customFormat="1" ht="18" customHeight="1" x14ac:dyDescent="0.25">
      <c r="A74" s="27" t="s">
        <v>38</v>
      </c>
      <c r="B74" s="47"/>
      <c r="C74" s="220"/>
      <c r="D74" s="105">
        <f>SUM(D72:D73)</f>
        <v>6299183</v>
      </c>
      <c r="E74" s="227"/>
      <c r="F74" s="105">
        <f>SUM(F72:F73)</f>
        <v>6256421</v>
      </c>
      <c r="G74" s="227"/>
      <c r="H74" s="38">
        <f>SUM(H72:H73)</f>
        <v>9763127</v>
      </c>
      <c r="I74" s="21"/>
      <c r="J74" s="38">
        <f>SUM(J72:J73)</f>
        <v>9961435</v>
      </c>
      <c r="K74" s="73"/>
      <c r="L74" s="73"/>
      <c r="M74" s="73"/>
      <c r="N74" s="73"/>
      <c r="O74" s="73"/>
      <c r="P74" s="73"/>
      <c r="Q74" s="73"/>
      <c r="R74" s="73"/>
    </row>
    <row r="75" spans="1:18" s="18" customFormat="1" ht="18" customHeight="1" x14ac:dyDescent="0.25">
      <c r="A75" s="25"/>
      <c r="B75" s="47"/>
      <c r="C75" s="220"/>
      <c r="D75" s="228"/>
      <c r="E75" s="227"/>
      <c r="F75" s="228"/>
      <c r="G75" s="227"/>
      <c r="H75" s="52"/>
      <c r="I75" s="21"/>
      <c r="J75" s="52"/>
      <c r="K75" s="73"/>
      <c r="L75" s="73"/>
      <c r="M75" s="73"/>
      <c r="N75" s="73"/>
      <c r="O75" s="73"/>
      <c r="P75" s="73"/>
      <c r="Q75" s="73"/>
      <c r="R75" s="73"/>
    </row>
    <row r="76" spans="1:18" s="18" customFormat="1" ht="18" customHeight="1" thickBot="1" x14ac:dyDescent="0.3">
      <c r="A76" s="27" t="s">
        <v>144</v>
      </c>
      <c r="B76" s="47"/>
      <c r="C76" s="220"/>
      <c r="D76" s="116">
        <f>SUM(D55+D74)</f>
        <v>9050753</v>
      </c>
      <c r="E76" s="114"/>
      <c r="F76" s="116">
        <f>SUM(F55+F74)</f>
        <v>9239200</v>
      </c>
      <c r="G76" s="114"/>
      <c r="H76" s="116">
        <f>SUM(H55+H74)</f>
        <v>11236814</v>
      </c>
      <c r="J76" s="116">
        <f>SUM(J55+J74)</f>
        <v>11491386</v>
      </c>
      <c r="K76" s="73">
        <f>D76-D29</f>
        <v>0</v>
      </c>
      <c r="L76" s="73">
        <f>E76-E29</f>
        <v>0</v>
      </c>
      <c r="M76" s="73">
        <f>F76-F29</f>
        <v>0</v>
      </c>
      <c r="N76" s="73">
        <f>G76-G29</f>
        <v>0</v>
      </c>
      <c r="O76" s="73">
        <f>H76-H29</f>
        <v>0</v>
      </c>
      <c r="P76" s="73">
        <f>J76-J29</f>
        <v>0</v>
      </c>
      <c r="Q76" s="73"/>
      <c r="R76" s="73"/>
    </row>
    <row r="77" spans="1:18" ht="18" customHeight="1" thickTop="1" x14ac:dyDescent="0.45">
      <c r="A77" s="2"/>
      <c r="B77" s="47"/>
      <c r="C77" s="218"/>
      <c r="D77" s="31"/>
      <c r="E77" s="106"/>
      <c r="F77" s="31"/>
      <c r="G77" s="106"/>
      <c r="H77" s="200"/>
      <c r="I77" s="18"/>
      <c r="J77" s="200"/>
      <c r="K77" s="205"/>
      <c r="L77" s="205"/>
      <c r="M77" s="205"/>
      <c r="N77" s="205"/>
      <c r="O77" s="205"/>
      <c r="P77" s="205"/>
      <c r="Q77" s="205"/>
      <c r="R77" s="205"/>
    </row>
    <row r="78" spans="1:18" ht="18" customHeight="1" x14ac:dyDescent="0.25"/>
    <row r="79" spans="1:18" ht="18" customHeight="1" x14ac:dyDescent="0.25"/>
    <row r="80" spans="1:18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  <row r="132" ht="18" customHeight="1" x14ac:dyDescent="0.25"/>
    <row r="133" ht="18" customHeight="1" x14ac:dyDescent="0.25"/>
    <row r="134" ht="18" customHeight="1" x14ac:dyDescent="0.25"/>
    <row r="135" ht="18" customHeight="1" x14ac:dyDescent="0.25"/>
    <row r="136" ht="18" customHeight="1" x14ac:dyDescent="0.25"/>
    <row r="137" ht="18" customHeight="1" x14ac:dyDescent="0.25"/>
    <row r="138" ht="18" customHeight="1" x14ac:dyDescent="0.25"/>
    <row r="139" ht="18" customHeight="1" x14ac:dyDescent="0.25"/>
    <row r="140" ht="18" customHeight="1" x14ac:dyDescent="0.25"/>
    <row r="141" ht="18" customHeight="1" x14ac:dyDescent="0.25"/>
    <row r="142" ht="18" customHeight="1" x14ac:dyDescent="0.25"/>
    <row r="143" ht="18" customHeight="1" x14ac:dyDescent="0.25"/>
    <row r="144" ht="18" customHeight="1" x14ac:dyDescent="0.25"/>
    <row r="145" ht="18" customHeight="1" x14ac:dyDescent="0.25"/>
    <row r="146" ht="18" customHeight="1" x14ac:dyDescent="0.25"/>
    <row r="147" ht="18" customHeight="1" x14ac:dyDescent="0.25"/>
    <row r="148" ht="18" customHeight="1" x14ac:dyDescent="0.25"/>
    <row r="149" ht="18" customHeight="1" x14ac:dyDescent="0.25"/>
    <row r="150" ht="18" customHeight="1" x14ac:dyDescent="0.25"/>
    <row r="151" ht="18" customHeight="1" x14ac:dyDescent="0.25"/>
    <row r="152" ht="18" customHeight="1" x14ac:dyDescent="0.25"/>
    <row r="153" ht="18" customHeight="1" x14ac:dyDescent="0.25"/>
    <row r="154" ht="18" customHeight="1" x14ac:dyDescent="0.25"/>
    <row r="155" ht="18" customHeight="1" x14ac:dyDescent="0.25"/>
    <row r="156" ht="18" customHeight="1" x14ac:dyDescent="0.25"/>
    <row r="157" ht="18" customHeight="1" x14ac:dyDescent="0.25"/>
    <row r="158" ht="18" customHeight="1" x14ac:dyDescent="0.25"/>
    <row r="159" ht="18" customHeight="1" x14ac:dyDescent="0.25"/>
    <row r="160" ht="18" customHeight="1" x14ac:dyDescent="0.25"/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</sheetData>
  <mergeCells count="10">
    <mergeCell ref="D36:F36"/>
    <mergeCell ref="H36:J36"/>
    <mergeCell ref="D40:J40"/>
    <mergeCell ref="D9:J9"/>
    <mergeCell ref="D4:F4"/>
    <mergeCell ref="H4:J4"/>
    <mergeCell ref="D5:F5"/>
    <mergeCell ref="H5:J5"/>
    <mergeCell ref="D35:F35"/>
    <mergeCell ref="H35:J35"/>
  </mergeCells>
  <phoneticPr fontId="5" type="noConversion"/>
  <pageMargins left="0.7" right="0.7" top="0.48" bottom="0.5" header="0.5" footer="0.5"/>
  <pageSetup paperSize="9" scale="87" firstPageNumber="3" orientation="portrait" useFirstPageNumber="1" r:id="rId1"/>
  <headerFooter alignWithMargins="0">
    <oddFooter xml:space="preserve">&amp;L  The accompanying notes form an integral part of the interim financial statements.
&amp;C&amp;P&amp;R   
</oddFooter>
  </headerFooter>
  <rowBreaks count="3" manualBreakCount="3">
    <brk id="31" max="16383" man="1"/>
    <brk id="78" max="9" man="1"/>
    <brk id="12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5604B-889D-44BC-964E-329527AB7BAC}">
  <sheetPr>
    <tabColor rgb="FF92D050"/>
  </sheetPr>
  <dimension ref="A1:N188"/>
  <sheetViews>
    <sheetView topLeftCell="A157" zoomScaleNormal="100" zoomScaleSheetLayoutView="91" workbookViewId="0">
      <selection activeCell="A115" sqref="A115"/>
    </sheetView>
  </sheetViews>
  <sheetFormatPr defaultColWidth="9.140625" defaultRowHeight="15" x14ac:dyDescent="0.25"/>
  <cols>
    <col min="1" max="1" width="45.140625" style="45" customWidth="1"/>
    <col min="2" max="2" width="6.42578125" style="10" bestFit="1" customWidth="1"/>
    <col min="3" max="3" width="1" style="46" customWidth="1"/>
    <col min="4" max="4" width="11.7109375" style="46" customWidth="1"/>
    <col min="5" max="5" width="1" style="46" customWidth="1"/>
    <col min="6" max="6" width="11.7109375" style="46" customWidth="1"/>
    <col min="7" max="7" width="1" style="46" customWidth="1"/>
    <col min="8" max="8" width="11.7109375" style="132" customWidth="1"/>
    <col min="9" max="9" width="1" style="46" customWidth="1"/>
    <col min="10" max="10" width="11.7109375" style="132" customWidth="1"/>
    <col min="11" max="11" width="14.42578125" style="46" bestFit="1" customWidth="1"/>
    <col min="12" max="12" width="9.28515625" style="46" bestFit="1" customWidth="1"/>
    <col min="13" max="13" width="17.5703125" style="79" bestFit="1" customWidth="1"/>
    <col min="14" max="14" width="12.85546875" style="46" customWidth="1"/>
    <col min="15" max="15" width="18.5703125" style="46" bestFit="1" customWidth="1"/>
    <col min="16" max="16384" width="9.140625" style="46"/>
  </cols>
  <sheetData>
    <row r="1" spans="1:14" ht="20.25" customHeight="1" x14ac:dyDescent="0.3">
      <c r="A1" s="98" t="s">
        <v>100</v>
      </c>
      <c r="C1" s="10"/>
      <c r="E1" s="79"/>
      <c r="G1" s="79"/>
      <c r="H1" s="46"/>
      <c r="I1" s="79"/>
      <c r="J1" s="46"/>
    </row>
    <row r="2" spans="1:14" ht="20.25" customHeight="1" x14ac:dyDescent="0.25">
      <c r="A2" s="7" t="s">
        <v>79</v>
      </c>
      <c r="C2" s="10"/>
      <c r="E2" s="79"/>
      <c r="G2" s="79"/>
      <c r="H2" s="46"/>
      <c r="I2" s="79"/>
      <c r="J2" s="46"/>
    </row>
    <row r="3" spans="1:14" ht="18" customHeight="1" x14ac:dyDescent="0.25">
      <c r="A3" s="2"/>
      <c r="B3" s="208"/>
      <c r="C3" s="208"/>
      <c r="E3" s="79"/>
      <c r="G3" s="79"/>
      <c r="H3" s="46"/>
      <c r="I3" s="79"/>
      <c r="J3" s="46"/>
    </row>
    <row r="4" spans="1:14" ht="20.25" customHeight="1" x14ac:dyDescent="0.25">
      <c r="A4" s="2"/>
      <c r="B4" s="208"/>
      <c r="C4" s="208"/>
      <c r="D4" s="425" t="s">
        <v>6</v>
      </c>
      <c r="E4" s="425"/>
      <c r="F4" s="425"/>
      <c r="G4" s="207"/>
      <c r="H4" s="425" t="s">
        <v>36</v>
      </c>
      <c r="I4" s="425"/>
      <c r="J4" s="425"/>
    </row>
    <row r="5" spans="1:14" ht="20.25" customHeight="1" x14ac:dyDescent="0.25">
      <c r="A5" s="2"/>
      <c r="B5" s="208"/>
      <c r="C5" s="208"/>
      <c r="D5" s="423" t="s">
        <v>35</v>
      </c>
      <c r="E5" s="423"/>
      <c r="F5" s="423"/>
      <c r="G5" s="207"/>
      <c r="H5" s="423" t="s">
        <v>35</v>
      </c>
      <c r="I5" s="423"/>
      <c r="J5" s="423"/>
    </row>
    <row r="6" spans="1:14" ht="20.25" customHeight="1" x14ac:dyDescent="0.25">
      <c r="B6" s="208"/>
      <c r="C6" s="208"/>
      <c r="D6" s="427" t="s">
        <v>135</v>
      </c>
      <c r="E6" s="427"/>
      <c r="F6" s="427"/>
      <c r="G6" s="209"/>
      <c r="H6" s="426" t="s">
        <v>135</v>
      </c>
      <c r="I6" s="426"/>
      <c r="J6" s="426"/>
    </row>
    <row r="7" spans="1:14" ht="20.25" customHeight="1" x14ac:dyDescent="0.25">
      <c r="C7" s="208"/>
      <c r="D7" s="426" t="s">
        <v>102</v>
      </c>
      <c r="E7" s="426"/>
      <c r="F7" s="426"/>
      <c r="G7" s="209"/>
      <c r="H7" s="426" t="s">
        <v>102</v>
      </c>
      <c r="I7" s="426"/>
      <c r="J7" s="426"/>
    </row>
    <row r="8" spans="1:14" ht="20.25" customHeight="1" x14ac:dyDescent="0.25">
      <c r="A8" s="12"/>
      <c r="B8" s="208" t="s">
        <v>5</v>
      </c>
      <c r="C8" s="208"/>
      <c r="D8" s="210">
        <v>2019</v>
      </c>
      <c r="E8" s="210"/>
      <c r="F8" s="210">
        <v>2018</v>
      </c>
      <c r="G8" s="210"/>
      <c r="H8" s="210">
        <v>2019</v>
      </c>
      <c r="I8" s="210"/>
      <c r="J8" s="210">
        <v>2018</v>
      </c>
    </row>
    <row r="9" spans="1:14" ht="20.25" customHeight="1" x14ac:dyDescent="0.25">
      <c r="A9" s="12"/>
      <c r="B9" s="250"/>
      <c r="C9" s="250"/>
      <c r="D9" s="253"/>
      <c r="E9" s="253"/>
      <c r="F9" s="253" t="s">
        <v>180</v>
      </c>
      <c r="G9" s="253"/>
      <c r="H9" s="253"/>
      <c r="I9" s="253"/>
      <c r="J9" s="253"/>
    </row>
    <row r="10" spans="1:14" ht="20.25" customHeight="1" x14ac:dyDescent="0.25">
      <c r="A10" s="75"/>
      <c r="B10" s="208"/>
      <c r="C10" s="208"/>
      <c r="D10" s="424" t="s">
        <v>31</v>
      </c>
      <c r="E10" s="424"/>
      <c r="F10" s="424"/>
      <c r="G10" s="424"/>
      <c r="H10" s="424"/>
      <c r="I10" s="424"/>
      <c r="J10" s="424"/>
    </row>
    <row r="11" spans="1:14" ht="20.25" customHeight="1" x14ac:dyDescent="0.25">
      <c r="A11" s="12" t="s">
        <v>130</v>
      </c>
      <c r="B11" s="10">
        <v>4</v>
      </c>
      <c r="C11" s="10"/>
      <c r="D11" s="208"/>
      <c r="E11" s="208"/>
      <c r="F11" s="208"/>
      <c r="G11" s="208"/>
      <c r="H11" s="208"/>
      <c r="I11" s="208"/>
      <c r="J11" s="208"/>
    </row>
    <row r="12" spans="1:14" ht="20.25" customHeight="1" x14ac:dyDescent="0.25">
      <c r="A12" s="45" t="s">
        <v>145</v>
      </c>
      <c r="C12" s="10"/>
      <c r="D12" s="133">
        <v>2545370</v>
      </c>
      <c r="E12" s="135"/>
      <c r="F12" s="133">
        <v>2481957</v>
      </c>
      <c r="G12" s="135"/>
      <c r="H12" s="133">
        <v>969840</v>
      </c>
      <c r="I12" s="135"/>
      <c r="J12" s="133">
        <v>996832</v>
      </c>
      <c r="N12" s="120"/>
    </row>
    <row r="13" spans="1:14" ht="20.25" customHeight="1" x14ac:dyDescent="0.25">
      <c r="A13" s="245" t="s">
        <v>196</v>
      </c>
      <c r="C13" s="10"/>
      <c r="D13" s="133"/>
      <c r="E13" s="135"/>
      <c r="F13" s="133"/>
      <c r="G13" s="135"/>
      <c r="H13" s="133"/>
      <c r="I13" s="135"/>
      <c r="J13" s="133"/>
      <c r="N13" s="120"/>
    </row>
    <row r="14" spans="1:14" ht="20.25" customHeight="1" x14ac:dyDescent="0.25">
      <c r="A14" s="246" t="s">
        <v>40</v>
      </c>
      <c r="C14" s="10"/>
      <c r="D14" s="133"/>
      <c r="E14" s="135"/>
      <c r="F14" s="133"/>
      <c r="G14" s="135"/>
      <c r="H14" s="133"/>
      <c r="I14" s="135"/>
      <c r="J14" s="133"/>
      <c r="N14" s="120"/>
    </row>
    <row r="15" spans="1:14" ht="20.25" customHeight="1" x14ac:dyDescent="0.25">
      <c r="A15" s="246" t="s">
        <v>192</v>
      </c>
      <c r="C15" s="10"/>
      <c r="D15" s="133"/>
      <c r="E15" s="135"/>
      <c r="F15" s="133"/>
      <c r="G15" s="135"/>
      <c r="H15" s="133"/>
      <c r="I15" s="135"/>
      <c r="J15" s="133"/>
      <c r="N15" s="120"/>
    </row>
    <row r="16" spans="1:14" ht="20.25" customHeight="1" x14ac:dyDescent="0.25">
      <c r="A16" s="246" t="s">
        <v>197</v>
      </c>
      <c r="C16" s="10"/>
      <c r="D16" s="133"/>
      <c r="E16" s="135"/>
      <c r="F16" s="133"/>
      <c r="G16" s="135"/>
      <c r="H16" s="133"/>
      <c r="I16" s="135"/>
      <c r="J16" s="133"/>
      <c r="N16" s="120"/>
    </row>
    <row r="17" spans="1:14" ht="20.25" customHeight="1" x14ac:dyDescent="0.25">
      <c r="A17" s="45" t="s">
        <v>216</v>
      </c>
      <c r="C17" s="10"/>
      <c r="D17" s="133">
        <v>43068</v>
      </c>
      <c r="E17" s="135"/>
      <c r="F17" s="133">
        <v>56605</v>
      </c>
      <c r="G17" s="135"/>
      <c r="H17" s="133">
        <v>27520</v>
      </c>
      <c r="I17" s="135"/>
      <c r="J17" s="133">
        <v>30773</v>
      </c>
      <c r="N17" s="120"/>
    </row>
    <row r="18" spans="1:14" ht="20.25" customHeight="1" x14ac:dyDescent="0.25">
      <c r="A18" s="76" t="s">
        <v>73</v>
      </c>
      <c r="B18" s="47"/>
      <c r="C18" s="47"/>
      <c r="D18" s="133">
        <v>3824</v>
      </c>
      <c r="E18" s="135"/>
      <c r="F18" s="133">
        <v>3923</v>
      </c>
      <c r="G18" s="135"/>
      <c r="H18" s="133">
        <v>2381</v>
      </c>
      <c r="I18" s="135"/>
      <c r="J18" s="133">
        <v>4896</v>
      </c>
      <c r="N18" s="120"/>
    </row>
    <row r="19" spans="1:14" ht="20.25" customHeight="1" x14ac:dyDescent="0.25">
      <c r="A19" s="76" t="s">
        <v>1</v>
      </c>
      <c r="C19" s="10"/>
      <c r="D19" s="133">
        <v>162968</v>
      </c>
      <c r="E19" s="135"/>
      <c r="F19" s="133">
        <v>161585</v>
      </c>
      <c r="G19" s="135"/>
      <c r="H19" s="133">
        <v>44517</v>
      </c>
      <c r="I19" s="135"/>
      <c r="J19" s="133">
        <v>64997</v>
      </c>
      <c r="N19" s="120"/>
    </row>
    <row r="20" spans="1:14" ht="18.75" customHeight="1" x14ac:dyDescent="0.25">
      <c r="A20" s="2" t="s">
        <v>131</v>
      </c>
      <c r="B20" s="10">
        <v>10</v>
      </c>
      <c r="C20" s="10"/>
      <c r="D20" s="38">
        <f>SUM(D12:D19)</f>
        <v>2755230</v>
      </c>
      <c r="E20" s="31"/>
      <c r="F20" s="38">
        <f>SUM(F12:F19)</f>
        <v>2704070</v>
      </c>
      <c r="G20" s="227"/>
      <c r="H20" s="38">
        <f>SUM(H12:H19)</f>
        <v>1044258</v>
      </c>
      <c r="I20" s="227"/>
      <c r="J20" s="38">
        <f>SUM(J12:J19)</f>
        <v>1097498</v>
      </c>
      <c r="N20" s="120"/>
    </row>
    <row r="21" spans="1:14" ht="18.75" customHeight="1" x14ac:dyDescent="0.25">
      <c r="A21" s="245" t="s">
        <v>220</v>
      </c>
      <c r="C21" s="10"/>
      <c r="D21" s="242"/>
      <c r="E21" s="31"/>
      <c r="F21" s="242"/>
      <c r="G21" s="227"/>
      <c r="H21" s="242"/>
      <c r="I21" s="227"/>
      <c r="J21" s="242"/>
      <c r="N21" s="120"/>
    </row>
    <row r="22" spans="1:14" ht="18.75" customHeight="1" x14ac:dyDescent="0.25">
      <c r="A22" s="246" t="s">
        <v>193</v>
      </c>
      <c r="C22" s="10"/>
      <c r="D22" s="242"/>
      <c r="E22" s="31"/>
      <c r="F22" s="242"/>
      <c r="G22" s="227"/>
      <c r="H22" s="242"/>
      <c r="I22" s="227"/>
      <c r="J22" s="242"/>
      <c r="N22" s="120"/>
    </row>
    <row r="23" spans="1:14" ht="18.75" customHeight="1" x14ac:dyDescent="0.25">
      <c r="A23" s="246" t="s">
        <v>210</v>
      </c>
      <c r="C23" s="10"/>
      <c r="D23" s="242"/>
      <c r="E23" s="31"/>
      <c r="F23" s="242"/>
      <c r="G23" s="227"/>
      <c r="H23" s="242"/>
      <c r="I23" s="227"/>
      <c r="J23" s="242"/>
      <c r="N23" s="120"/>
    </row>
    <row r="24" spans="1:14" ht="13.5" customHeight="1" x14ac:dyDescent="0.25">
      <c r="A24" s="2"/>
      <c r="C24" s="10"/>
      <c r="D24" s="77"/>
      <c r="E24" s="77"/>
      <c r="F24" s="77"/>
      <c r="G24" s="77"/>
      <c r="H24" s="77"/>
      <c r="I24" s="77"/>
      <c r="J24" s="77"/>
      <c r="N24" s="120"/>
    </row>
    <row r="25" spans="1:14" ht="20.25" customHeight="1" x14ac:dyDescent="0.25">
      <c r="A25" s="12" t="s">
        <v>20</v>
      </c>
      <c r="B25" s="10">
        <v>4</v>
      </c>
      <c r="C25" s="10"/>
      <c r="E25" s="77"/>
      <c r="G25" s="77"/>
      <c r="H25" s="46"/>
      <c r="I25" s="77"/>
      <c r="J25" s="46"/>
    </row>
    <row r="26" spans="1:14" ht="20.25" customHeight="1" x14ac:dyDescent="0.25">
      <c r="A26" s="156" t="s">
        <v>217</v>
      </c>
      <c r="C26" s="10"/>
      <c r="D26" s="133">
        <v>1721971</v>
      </c>
      <c r="E26" s="133"/>
      <c r="F26" s="133">
        <v>1699686</v>
      </c>
      <c r="G26" s="133"/>
      <c r="H26" s="133">
        <v>721269</v>
      </c>
      <c r="I26" s="133"/>
      <c r="J26" s="133">
        <v>730745</v>
      </c>
    </row>
    <row r="27" spans="1:14" ht="20.25" customHeight="1" x14ac:dyDescent="0.25">
      <c r="A27" s="45" t="s">
        <v>118</v>
      </c>
      <c r="C27" s="10"/>
      <c r="D27" s="130">
        <v>609459</v>
      </c>
      <c r="E27" s="80"/>
      <c r="F27" s="130">
        <v>556034</v>
      </c>
      <c r="G27" s="80"/>
      <c r="H27" s="133">
        <v>153117</v>
      </c>
      <c r="I27" s="80"/>
      <c r="J27" s="133">
        <v>188958</v>
      </c>
      <c r="N27" s="120"/>
    </row>
    <row r="28" spans="1:14" ht="20.25" customHeight="1" x14ac:dyDescent="0.25">
      <c r="A28" s="45" t="s">
        <v>45</v>
      </c>
      <c r="C28" s="10"/>
      <c r="D28" s="133">
        <v>262221</v>
      </c>
      <c r="E28" s="80"/>
      <c r="F28" s="133">
        <v>243888</v>
      </c>
      <c r="G28" s="80"/>
      <c r="H28" s="133">
        <v>141630</v>
      </c>
      <c r="I28" s="80"/>
      <c r="J28" s="133">
        <v>82149</v>
      </c>
      <c r="N28" s="120"/>
    </row>
    <row r="29" spans="1:14" ht="20.25" customHeight="1" x14ac:dyDescent="0.25">
      <c r="A29" s="45" t="s">
        <v>46</v>
      </c>
      <c r="C29" s="10"/>
      <c r="D29" s="247">
        <v>36</v>
      </c>
      <c r="E29" s="80"/>
      <c r="F29" s="221" t="s">
        <v>2</v>
      </c>
      <c r="G29" s="80"/>
      <c r="H29" s="133">
        <v>1886</v>
      </c>
      <c r="I29" s="80"/>
      <c r="J29" s="133">
        <v>983</v>
      </c>
      <c r="N29" s="120"/>
    </row>
    <row r="30" spans="1:14" ht="20.25" customHeight="1" x14ac:dyDescent="0.25">
      <c r="A30" s="2" t="s">
        <v>19</v>
      </c>
      <c r="C30" s="10"/>
      <c r="D30" s="38">
        <f>SUM(D26:D29)</f>
        <v>2593687</v>
      </c>
      <c r="E30" s="52"/>
      <c r="F30" s="38">
        <f>SUM(F26:F29)</f>
        <v>2499608</v>
      </c>
      <c r="G30" s="52"/>
      <c r="H30" s="38">
        <f>SUM(H26:H29)</f>
        <v>1017902</v>
      </c>
      <c r="I30" s="52"/>
      <c r="J30" s="38">
        <f>SUM(J26:J29)</f>
        <v>1002835</v>
      </c>
      <c r="N30" s="120"/>
    </row>
    <row r="31" spans="1:14" ht="12.75" hidden="1" customHeight="1" x14ac:dyDescent="0.25">
      <c r="A31" s="2"/>
      <c r="C31" s="10"/>
      <c r="D31" s="52"/>
      <c r="E31" s="52"/>
      <c r="F31" s="52"/>
      <c r="G31" s="52"/>
      <c r="H31" s="52"/>
      <c r="I31" s="52"/>
      <c r="J31" s="52"/>
    </row>
    <row r="32" spans="1:14" ht="20.25" hidden="1" customHeight="1" x14ac:dyDescent="0.25">
      <c r="A32" s="45" t="s">
        <v>101</v>
      </c>
      <c r="C32" s="10"/>
      <c r="D32" s="134"/>
      <c r="E32" s="77"/>
      <c r="F32" s="134" t="s">
        <v>171</v>
      </c>
      <c r="G32" s="232"/>
      <c r="H32" s="244" t="s">
        <v>2</v>
      </c>
      <c r="I32" s="237"/>
      <c r="J32" s="134" t="s">
        <v>171</v>
      </c>
    </row>
    <row r="33" spans="1:14" ht="12.75" customHeight="1" x14ac:dyDescent="0.25">
      <c r="C33" s="10"/>
      <c r="D33" s="65"/>
      <c r="E33" s="77"/>
      <c r="F33" s="115"/>
      <c r="G33" s="232"/>
      <c r="H33" s="199"/>
      <c r="I33" s="237"/>
      <c r="J33" s="199"/>
    </row>
    <row r="34" spans="1:14" ht="20.25" customHeight="1" x14ac:dyDescent="0.25">
      <c r="A34" s="2" t="s">
        <v>50</v>
      </c>
      <c r="B34" s="10">
        <v>10</v>
      </c>
      <c r="C34" s="10"/>
      <c r="D34" s="72">
        <f>D20-D30</f>
        <v>161543</v>
      </c>
      <c r="E34" s="35"/>
      <c r="F34" s="72">
        <f>F20-F30</f>
        <v>204462</v>
      </c>
      <c r="G34" s="87"/>
      <c r="H34" s="72">
        <f>SUM(H20,-H30,H32)</f>
        <v>26356</v>
      </c>
      <c r="I34" s="87"/>
      <c r="J34" s="72">
        <f>SUM(J20,-J30,J32)</f>
        <v>94663</v>
      </c>
      <c r="N34" s="120"/>
    </row>
    <row r="35" spans="1:14" ht="20.25" customHeight="1" x14ac:dyDescent="0.25">
      <c r="A35" s="45" t="s">
        <v>121</v>
      </c>
      <c r="C35" s="13"/>
      <c r="D35" s="103">
        <v>-30890</v>
      </c>
      <c r="E35" s="138"/>
      <c r="F35" s="103">
        <v>-39298</v>
      </c>
      <c r="G35" s="80"/>
      <c r="H35" s="103">
        <v>-5842</v>
      </c>
      <c r="I35" s="80"/>
      <c r="J35" s="103">
        <v>-17833</v>
      </c>
      <c r="N35" s="120"/>
    </row>
    <row r="36" spans="1:14" ht="20.25" customHeight="1" x14ac:dyDescent="0.25">
      <c r="A36" s="2" t="s">
        <v>47</v>
      </c>
      <c r="B36" s="13"/>
      <c r="C36" s="10"/>
      <c r="D36" s="9">
        <f>D34+D35</f>
        <v>130653</v>
      </c>
      <c r="E36" s="31"/>
      <c r="F36" s="119">
        <f>F34+F35</f>
        <v>165164</v>
      </c>
      <c r="G36" s="227"/>
      <c r="H36" s="119">
        <f>H34+H35</f>
        <v>20514</v>
      </c>
      <c r="I36" s="227"/>
      <c r="J36" s="119">
        <f>J34+J35</f>
        <v>76830</v>
      </c>
      <c r="N36" s="120"/>
    </row>
    <row r="37" spans="1:14" ht="13.5" customHeight="1" x14ac:dyDescent="0.25">
      <c r="A37" s="2"/>
      <c r="C37" s="10"/>
      <c r="D37" s="77"/>
      <c r="E37" s="77"/>
      <c r="F37" s="77"/>
      <c r="G37" s="77"/>
      <c r="H37" s="77"/>
      <c r="I37" s="77"/>
      <c r="J37" s="77"/>
    </row>
    <row r="38" spans="1:14" ht="20.25" customHeight="1" x14ac:dyDescent="0.25">
      <c r="A38" s="2" t="s">
        <v>97</v>
      </c>
      <c r="C38" s="10"/>
      <c r="D38" s="139"/>
      <c r="E38" s="213"/>
      <c r="F38" s="139"/>
      <c r="G38" s="213"/>
      <c r="H38" s="139"/>
      <c r="I38" s="213"/>
      <c r="J38" s="139"/>
    </row>
    <row r="39" spans="1:14" ht="20.25" customHeight="1" x14ac:dyDescent="0.25">
      <c r="A39" s="23" t="s">
        <v>146</v>
      </c>
      <c r="C39" s="10"/>
      <c r="D39" s="139"/>
      <c r="E39" s="213"/>
      <c r="F39" s="139"/>
      <c r="G39" s="213"/>
      <c r="H39" s="139"/>
      <c r="I39" s="213"/>
      <c r="J39" s="139"/>
    </row>
    <row r="40" spans="1:14" ht="20.25" customHeight="1" x14ac:dyDescent="0.25">
      <c r="A40" s="151" t="s">
        <v>147</v>
      </c>
      <c r="C40" s="10"/>
      <c r="D40" s="139"/>
      <c r="E40" s="213"/>
      <c r="F40" s="139"/>
      <c r="G40" s="213"/>
      <c r="H40" s="139"/>
      <c r="I40" s="213"/>
      <c r="J40" s="139"/>
    </row>
    <row r="41" spans="1:14" ht="20.25" customHeight="1" x14ac:dyDescent="0.25">
      <c r="A41" s="136" t="s">
        <v>164</v>
      </c>
      <c r="C41" s="10"/>
      <c r="D41" s="137"/>
      <c r="E41" s="65"/>
      <c r="F41" s="137"/>
      <c r="G41" s="65"/>
      <c r="H41" s="137"/>
      <c r="I41" s="65"/>
      <c r="J41" s="137"/>
    </row>
    <row r="42" spans="1:14" ht="20.25" customHeight="1" x14ac:dyDescent="0.25">
      <c r="A42" s="152" t="s">
        <v>148</v>
      </c>
      <c r="C42" s="10"/>
      <c r="D42" s="103">
        <v>-161</v>
      </c>
      <c r="E42" s="65"/>
      <c r="F42" s="103">
        <v>2413</v>
      </c>
      <c r="G42" s="115"/>
      <c r="H42" s="244" t="s">
        <v>2</v>
      </c>
      <c r="I42" s="237"/>
      <c r="J42" s="244" t="s">
        <v>2</v>
      </c>
    </row>
    <row r="43" spans="1:14" ht="20.25" customHeight="1" x14ac:dyDescent="0.25">
      <c r="A43" s="96" t="s">
        <v>98</v>
      </c>
      <c r="C43" s="10"/>
      <c r="D43" s="137"/>
      <c r="E43" s="65"/>
      <c r="F43" s="137"/>
      <c r="G43" s="115"/>
      <c r="H43" s="137"/>
      <c r="I43" s="115"/>
      <c r="J43" s="137"/>
    </row>
    <row r="44" spans="1:14" ht="20.25" customHeight="1" x14ac:dyDescent="0.25">
      <c r="A44" s="95" t="s">
        <v>120</v>
      </c>
      <c r="C44" s="13"/>
      <c r="D44" s="97">
        <f>SUM(D42:D42)</f>
        <v>-161</v>
      </c>
      <c r="E44" s="213"/>
      <c r="F44" s="97">
        <f>SUM(F42:F42)</f>
        <v>2413</v>
      </c>
      <c r="G44" s="214"/>
      <c r="H44" s="285" t="s">
        <v>2</v>
      </c>
      <c r="I44" s="286"/>
      <c r="J44" s="285" t="s">
        <v>2</v>
      </c>
    </row>
    <row r="45" spans="1:14" ht="20.25" customHeight="1" thickBot="1" x14ac:dyDescent="0.3">
      <c r="A45" s="2" t="s">
        <v>60</v>
      </c>
      <c r="B45" s="13"/>
      <c r="C45" s="10"/>
      <c r="D45" s="92">
        <f>SUM(D44,D36)</f>
        <v>130492</v>
      </c>
      <c r="E45" s="52"/>
      <c r="F45" s="92">
        <f>SUM(F44,F36)</f>
        <v>167577</v>
      </c>
      <c r="G45" s="52"/>
      <c r="H45" s="92">
        <f>SUM(H44,H36)</f>
        <v>20514</v>
      </c>
      <c r="I45" s="52"/>
      <c r="J45" s="92">
        <f>SUM(J44,J36)</f>
        <v>76830</v>
      </c>
      <c r="N45" s="120"/>
    </row>
    <row r="46" spans="1:14" ht="18" customHeight="1" thickTop="1" x14ac:dyDescent="0.25">
      <c r="A46" s="2"/>
      <c r="C46" s="10"/>
      <c r="D46" s="77"/>
      <c r="E46" s="77"/>
      <c r="F46" s="232"/>
      <c r="G46" s="232"/>
      <c r="H46" s="232"/>
      <c r="I46" s="232"/>
      <c r="J46" s="232"/>
    </row>
    <row r="47" spans="1:14" ht="20.25" customHeight="1" x14ac:dyDescent="0.3">
      <c r="A47" s="98" t="s">
        <v>100</v>
      </c>
      <c r="C47" s="10"/>
      <c r="E47" s="79"/>
      <c r="G47" s="79"/>
      <c r="H47" s="46"/>
      <c r="I47" s="79"/>
      <c r="J47" s="46"/>
    </row>
    <row r="48" spans="1:14" ht="20.25" customHeight="1" x14ac:dyDescent="0.25">
      <c r="A48" s="7" t="s">
        <v>79</v>
      </c>
      <c r="C48" s="10"/>
      <c r="E48" s="79"/>
      <c r="G48" s="79"/>
      <c r="H48" s="46"/>
      <c r="I48" s="79"/>
      <c r="J48" s="46"/>
    </row>
    <row r="49" spans="1:14" ht="20.25" customHeight="1" x14ac:dyDescent="0.25">
      <c r="A49" s="2"/>
      <c r="C49" s="208"/>
      <c r="E49" s="79"/>
      <c r="G49" s="79"/>
      <c r="H49" s="46"/>
      <c r="I49" s="79"/>
      <c r="J49" s="46"/>
    </row>
    <row r="50" spans="1:14" ht="20.25" customHeight="1" x14ac:dyDescent="0.25">
      <c r="A50" s="2"/>
      <c r="B50" s="208"/>
      <c r="C50" s="208"/>
      <c r="D50" s="425" t="s">
        <v>6</v>
      </c>
      <c r="E50" s="425"/>
      <c r="F50" s="425"/>
      <c r="G50" s="207"/>
      <c r="H50" s="425" t="s">
        <v>36</v>
      </c>
      <c r="I50" s="425"/>
      <c r="J50" s="425"/>
    </row>
    <row r="51" spans="1:14" ht="20.25" customHeight="1" x14ac:dyDescent="0.25">
      <c r="A51" s="2"/>
      <c r="B51" s="208"/>
      <c r="C51" s="208"/>
      <c r="D51" s="423" t="s">
        <v>35</v>
      </c>
      <c r="E51" s="423"/>
      <c r="F51" s="423"/>
      <c r="G51" s="207"/>
      <c r="H51" s="423" t="s">
        <v>35</v>
      </c>
      <c r="I51" s="423"/>
      <c r="J51" s="423"/>
    </row>
    <row r="52" spans="1:14" ht="20.25" customHeight="1" x14ac:dyDescent="0.25">
      <c r="B52" s="208"/>
      <c r="C52" s="208"/>
      <c r="D52" s="427" t="s">
        <v>135</v>
      </c>
      <c r="E52" s="427"/>
      <c r="F52" s="427"/>
      <c r="G52" s="209"/>
      <c r="H52" s="427" t="s">
        <v>218</v>
      </c>
      <c r="I52" s="427"/>
      <c r="J52" s="427"/>
    </row>
    <row r="53" spans="1:14" ht="20.25" customHeight="1" x14ac:dyDescent="0.25">
      <c r="B53" s="208"/>
      <c r="C53" s="208"/>
      <c r="D53" s="426" t="s">
        <v>102</v>
      </c>
      <c r="E53" s="426"/>
      <c r="F53" s="426"/>
      <c r="G53" s="209"/>
      <c r="H53" s="426" t="s">
        <v>102</v>
      </c>
      <c r="I53" s="426"/>
      <c r="J53" s="426"/>
    </row>
    <row r="54" spans="1:14" ht="20.25" customHeight="1" x14ac:dyDescent="0.25">
      <c r="A54" s="12"/>
      <c r="B54" s="208" t="s">
        <v>5</v>
      </c>
      <c r="C54" s="208"/>
      <c r="D54" s="210">
        <v>2019</v>
      </c>
      <c r="E54" s="210"/>
      <c r="F54" s="210">
        <v>2018</v>
      </c>
      <c r="G54" s="210"/>
      <c r="H54" s="210">
        <v>2019</v>
      </c>
      <c r="I54" s="210"/>
      <c r="J54" s="210">
        <v>2018</v>
      </c>
    </row>
    <row r="55" spans="1:14" ht="20.25" customHeight="1" x14ac:dyDescent="0.25">
      <c r="A55" s="75"/>
      <c r="B55" s="208"/>
      <c r="C55" s="208"/>
      <c r="F55" s="253" t="s">
        <v>180</v>
      </c>
      <c r="H55" s="46"/>
      <c r="J55" s="46"/>
    </row>
    <row r="56" spans="1:14" ht="20.25" customHeight="1" x14ac:dyDescent="0.25">
      <c r="A56" s="46"/>
      <c r="B56" s="46"/>
      <c r="D56" s="424" t="s">
        <v>31</v>
      </c>
      <c r="E56" s="424"/>
      <c r="F56" s="424"/>
      <c r="G56" s="424"/>
      <c r="H56" s="424"/>
      <c r="I56" s="424"/>
      <c r="J56" s="424"/>
    </row>
    <row r="57" spans="1:14" ht="20.25" customHeight="1" x14ac:dyDescent="0.45">
      <c r="A57" s="240" t="s">
        <v>93</v>
      </c>
      <c r="C57" s="10"/>
      <c r="D57" s="77"/>
      <c r="E57" s="77"/>
      <c r="F57" s="77"/>
      <c r="G57" s="77"/>
      <c r="H57" s="77"/>
      <c r="I57" s="77"/>
      <c r="J57" s="77"/>
      <c r="M57" s="201"/>
      <c r="N57" s="120"/>
    </row>
    <row r="58" spans="1:14" ht="20.25" customHeight="1" x14ac:dyDescent="0.35">
      <c r="A58" s="45" t="s">
        <v>176</v>
      </c>
      <c r="C58" s="69"/>
      <c r="D58" s="140">
        <v>131486</v>
      </c>
      <c r="E58" s="140"/>
      <c r="F58" s="140">
        <v>165572</v>
      </c>
      <c r="G58" s="140"/>
      <c r="H58" s="140">
        <f>H45</f>
        <v>20514</v>
      </c>
      <c r="I58" s="140"/>
      <c r="J58" s="140">
        <f>J45</f>
        <v>76830</v>
      </c>
      <c r="M58" s="229"/>
      <c r="N58" s="120"/>
    </row>
    <row r="59" spans="1:14" ht="20.25" customHeight="1" x14ac:dyDescent="0.35">
      <c r="A59" s="74" t="s">
        <v>61</v>
      </c>
      <c r="B59" s="69"/>
      <c r="C59" s="10"/>
      <c r="D59" s="104">
        <v>-833</v>
      </c>
      <c r="E59" s="93"/>
      <c r="F59" s="104">
        <v>-408</v>
      </c>
      <c r="G59" s="232"/>
      <c r="H59" s="244" t="s">
        <v>2</v>
      </c>
      <c r="I59" s="232"/>
      <c r="J59" s="244" t="s">
        <v>2</v>
      </c>
      <c r="M59" s="230"/>
      <c r="N59" s="120"/>
    </row>
    <row r="60" spans="1:14" ht="20.25" customHeight="1" thickBot="1" x14ac:dyDescent="0.5">
      <c r="A60" s="240" t="s">
        <v>47</v>
      </c>
      <c r="C60" s="10"/>
      <c r="D60" s="272">
        <f>SUM(D58:D59)</f>
        <v>130653</v>
      </c>
      <c r="E60" s="273"/>
      <c r="F60" s="272">
        <f>SUM(F58:F59)</f>
        <v>165164</v>
      </c>
      <c r="G60" s="273"/>
      <c r="H60" s="272">
        <f>SUM(H58:H59)</f>
        <v>20514</v>
      </c>
      <c r="I60" s="274"/>
      <c r="J60" s="272">
        <f>SUM(J58:J59)</f>
        <v>76830</v>
      </c>
      <c r="M60" s="202"/>
      <c r="N60" s="120"/>
    </row>
    <row r="61" spans="1:14" ht="12.75" customHeight="1" thickTop="1" x14ac:dyDescent="0.45">
      <c r="A61" s="240"/>
      <c r="C61" s="10"/>
      <c r="D61" s="77"/>
      <c r="E61" s="77"/>
      <c r="F61" s="232"/>
      <c r="G61" s="232"/>
      <c r="H61" s="232"/>
      <c r="I61" s="232"/>
      <c r="J61" s="232"/>
      <c r="M61" s="180"/>
      <c r="N61" s="120"/>
    </row>
    <row r="62" spans="1:14" ht="20.25" customHeight="1" x14ac:dyDescent="0.45">
      <c r="A62" s="240" t="s">
        <v>62</v>
      </c>
      <c r="C62" s="10"/>
      <c r="D62" s="77"/>
      <c r="E62" s="77"/>
      <c r="F62" s="248"/>
      <c r="G62" s="232"/>
      <c r="H62" s="232"/>
      <c r="I62" s="232"/>
      <c r="J62" s="232"/>
      <c r="M62" s="201"/>
      <c r="N62" s="120"/>
    </row>
    <row r="63" spans="1:14" ht="20.25" customHeight="1" x14ac:dyDescent="0.35">
      <c r="A63" s="45" t="s">
        <v>176</v>
      </c>
      <c r="C63" s="10"/>
      <c r="D63" s="140">
        <v>131404</v>
      </c>
      <c r="E63" s="140"/>
      <c r="F63" s="140">
        <v>166803</v>
      </c>
      <c r="G63" s="140"/>
      <c r="H63" s="140">
        <f>H60</f>
        <v>20514</v>
      </c>
      <c r="I63" s="140"/>
      <c r="J63" s="140">
        <f>J60</f>
        <v>76830</v>
      </c>
      <c r="M63" s="229"/>
      <c r="N63" s="120"/>
    </row>
    <row r="64" spans="1:14" ht="20.25" customHeight="1" x14ac:dyDescent="0.35">
      <c r="A64" s="74" t="s">
        <v>61</v>
      </c>
      <c r="C64" s="10"/>
      <c r="D64" s="104">
        <v>-912</v>
      </c>
      <c r="E64" s="140"/>
      <c r="F64" s="104">
        <v>774</v>
      </c>
      <c r="G64" s="140"/>
      <c r="H64" s="244" t="s">
        <v>2</v>
      </c>
      <c r="I64" s="232"/>
      <c r="J64" s="244" t="s">
        <v>2</v>
      </c>
      <c r="M64" s="231"/>
      <c r="N64" s="120"/>
    </row>
    <row r="65" spans="1:14" ht="20.25" customHeight="1" thickBot="1" x14ac:dyDescent="0.3">
      <c r="A65" s="240" t="s">
        <v>60</v>
      </c>
      <c r="C65" s="10"/>
      <c r="D65" s="89">
        <f>SUM(D63:D64)</f>
        <v>130492</v>
      </c>
      <c r="E65" s="72"/>
      <c r="F65" s="89">
        <f>SUM(F63:F64)</f>
        <v>167577</v>
      </c>
      <c r="G65" s="72"/>
      <c r="H65" s="89">
        <f>SUM(H63:H64)</f>
        <v>20514</v>
      </c>
      <c r="I65" s="87"/>
      <c r="J65" s="89">
        <f>SUM(J63:J64)</f>
        <v>76830</v>
      </c>
      <c r="N65" s="120"/>
    </row>
    <row r="66" spans="1:14" ht="12.75" customHeight="1" thickTop="1" x14ac:dyDescent="0.25">
      <c r="A66" s="240"/>
      <c r="C66" s="10"/>
      <c r="D66" s="77"/>
      <c r="E66" s="77"/>
      <c r="F66" s="232"/>
      <c r="G66" s="232"/>
      <c r="H66" s="232"/>
      <c r="I66" s="232"/>
      <c r="J66" s="232"/>
    </row>
    <row r="67" spans="1:14" ht="20.25" customHeight="1" thickBot="1" x14ac:dyDescent="0.3">
      <c r="A67" s="45" t="s">
        <v>96</v>
      </c>
      <c r="B67" s="10">
        <v>11</v>
      </c>
      <c r="C67" s="10"/>
      <c r="D67" s="234">
        <v>0.21</v>
      </c>
      <c r="E67" s="93"/>
      <c r="F67" s="234">
        <v>0.26</v>
      </c>
      <c r="G67" s="235"/>
      <c r="H67" s="234">
        <v>0.03</v>
      </c>
      <c r="I67" s="235"/>
      <c r="J67" s="234">
        <v>0.12</v>
      </c>
      <c r="K67" s="249">
        <f>D58/640000</f>
        <v>0.205446875</v>
      </c>
      <c r="N67" s="120"/>
    </row>
    <row r="68" spans="1:14" ht="18.75" customHeight="1" thickTop="1" x14ac:dyDescent="0.45">
      <c r="A68" s="246"/>
      <c r="C68" s="10"/>
      <c r="D68" s="242"/>
      <c r="E68" s="31"/>
      <c r="F68" s="242"/>
      <c r="G68" s="227"/>
      <c r="H68" s="242"/>
      <c r="I68" s="227"/>
      <c r="J68" s="242"/>
      <c r="M68" s="200"/>
      <c r="N68" s="120"/>
    </row>
    <row r="69" spans="1:14" ht="18.75" customHeight="1" x14ac:dyDescent="0.45">
      <c r="A69" s="246"/>
      <c r="C69" s="10"/>
      <c r="D69" s="242"/>
      <c r="E69" s="31"/>
      <c r="F69" s="242"/>
      <c r="G69" s="227"/>
      <c r="H69" s="242"/>
      <c r="I69" s="227"/>
      <c r="J69" s="242"/>
      <c r="M69" s="200"/>
      <c r="N69" s="120"/>
    </row>
    <row r="70" spans="1:14" ht="12" customHeight="1" x14ac:dyDescent="0.45">
      <c r="A70" s="2"/>
      <c r="C70" s="10"/>
      <c r="D70" s="77"/>
      <c r="E70" s="77"/>
      <c r="F70" s="77"/>
      <c r="G70" s="77"/>
      <c r="H70" s="77"/>
      <c r="I70" s="77"/>
      <c r="J70" s="77"/>
      <c r="M70" s="200"/>
      <c r="N70" s="120"/>
    </row>
    <row r="71" spans="1:14" ht="20.25" customHeight="1" x14ac:dyDescent="0.45">
      <c r="A71" s="12"/>
      <c r="C71" s="10"/>
      <c r="E71" s="77"/>
      <c r="G71" s="77"/>
      <c r="H71" s="46"/>
      <c r="I71" s="77"/>
      <c r="J71" s="46"/>
      <c r="M71" s="200"/>
      <c r="N71" s="120"/>
    </row>
    <row r="72" spans="1:14" ht="20.25" customHeight="1" x14ac:dyDescent="0.45">
      <c r="A72" s="136"/>
      <c r="C72" s="10"/>
      <c r="D72" s="137"/>
      <c r="E72" s="65"/>
      <c r="F72" s="137"/>
      <c r="G72" s="65"/>
      <c r="H72" s="137"/>
      <c r="I72" s="65"/>
      <c r="J72" s="137"/>
      <c r="M72" s="174"/>
      <c r="N72" s="120"/>
    </row>
    <row r="73" spans="1:14" ht="20.25" customHeight="1" x14ac:dyDescent="0.45">
      <c r="A73" s="136"/>
      <c r="C73" s="10"/>
      <c r="D73" s="133"/>
      <c r="E73" s="133"/>
      <c r="F73" s="133"/>
      <c r="G73" s="133"/>
      <c r="H73" s="133"/>
      <c r="I73" s="133"/>
      <c r="J73" s="133"/>
      <c r="M73" s="174"/>
      <c r="N73" s="120"/>
    </row>
    <row r="74" spans="1:14" ht="20.25" customHeight="1" x14ac:dyDescent="0.45">
      <c r="C74" s="10"/>
      <c r="D74" s="133"/>
      <c r="E74" s="80"/>
      <c r="F74" s="133"/>
      <c r="G74" s="80"/>
      <c r="H74" s="133"/>
      <c r="I74" s="80"/>
      <c r="J74" s="133"/>
      <c r="M74" s="174"/>
      <c r="N74" s="120"/>
    </row>
    <row r="75" spans="1:14" ht="20.25" customHeight="1" x14ac:dyDescent="0.45">
      <c r="C75" s="10"/>
      <c r="D75" s="133"/>
      <c r="E75" s="80"/>
      <c r="F75" s="133"/>
      <c r="G75" s="80"/>
      <c r="H75" s="133"/>
      <c r="I75" s="80"/>
      <c r="J75" s="133"/>
      <c r="M75" s="174"/>
      <c r="N75" s="120"/>
    </row>
    <row r="76" spans="1:14" ht="20.25" customHeight="1" x14ac:dyDescent="0.45">
      <c r="A76" s="255"/>
      <c r="B76" s="250"/>
      <c r="C76" s="250"/>
      <c r="D76" s="232"/>
      <c r="E76" s="80"/>
      <c r="F76" s="256"/>
      <c r="G76" s="80"/>
      <c r="H76" s="80"/>
      <c r="I76" s="80"/>
      <c r="J76" s="80"/>
      <c r="M76" s="200"/>
      <c r="N76" s="120"/>
    </row>
    <row r="77" spans="1:14" ht="18.75" customHeight="1" x14ac:dyDescent="0.45">
      <c r="A77" s="16"/>
      <c r="B77" s="250"/>
      <c r="C77" s="250"/>
      <c r="D77" s="242"/>
      <c r="E77" s="242"/>
      <c r="F77" s="242"/>
      <c r="G77" s="242"/>
      <c r="H77" s="242"/>
      <c r="I77" s="242"/>
      <c r="J77" s="242"/>
      <c r="M77" s="200"/>
      <c r="N77" s="120"/>
    </row>
    <row r="78" spans="1:14" ht="12.75" hidden="1" customHeight="1" x14ac:dyDescent="0.45">
      <c r="A78" s="16"/>
      <c r="B78" s="250"/>
      <c r="C78" s="250"/>
      <c r="D78" s="77"/>
      <c r="E78" s="77"/>
      <c r="F78" s="77"/>
      <c r="G78" s="77"/>
      <c r="H78" s="77"/>
      <c r="I78" s="77"/>
      <c r="J78" s="77"/>
      <c r="M78" s="180"/>
      <c r="N78" s="120"/>
    </row>
    <row r="79" spans="1:14" ht="20.25" hidden="1" customHeight="1" x14ac:dyDescent="0.45">
      <c r="A79" s="255"/>
      <c r="B79" s="250"/>
      <c r="C79" s="250"/>
      <c r="D79" s="199"/>
      <c r="E79" s="77"/>
      <c r="F79" s="199"/>
      <c r="G79" s="232"/>
      <c r="H79" s="199"/>
      <c r="I79" s="232"/>
      <c r="J79" s="199"/>
      <c r="M79" s="180"/>
      <c r="N79" s="120"/>
    </row>
    <row r="80" spans="1:14" ht="12.75" customHeight="1" x14ac:dyDescent="0.45">
      <c r="A80" s="255"/>
      <c r="B80" s="250"/>
      <c r="C80" s="250"/>
      <c r="D80" s="66"/>
      <c r="E80" s="77"/>
      <c r="F80" s="80"/>
      <c r="G80" s="232"/>
      <c r="H80" s="115"/>
      <c r="I80" s="232"/>
      <c r="J80" s="115"/>
      <c r="M80" s="201"/>
      <c r="N80" s="120"/>
    </row>
    <row r="81" spans="1:14" ht="20.25" customHeight="1" x14ac:dyDescent="0.25">
      <c r="A81" s="16"/>
      <c r="B81" s="250"/>
      <c r="C81" s="250"/>
      <c r="D81" s="72"/>
      <c r="E81" s="35"/>
      <c r="F81" s="72"/>
      <c r="G81" s="87"/>
      <c r="H81" s="72"/>
      <c r="I81" s="87"/>
      <c r="J81" s="72"/>
      <c r="N81" s="120"/>
    </row>
    <row r="82" spans="1:14" ht="20.25" customHeight="1" x14ac:dyDescent="0.45">
      <c r="A82" s="255"/>
      <c r="B82" s="250"/>
      <c r="C82" s="257"/>
      <c r="D82" s="80"/>
      <c r="E82" s="138"/>
      <c r="F82" s="80"/>
      <c r="G82" s="80"/>
      <c r="H82" s="80"/>
      <c r="I82" s="80"/>
      <c r="J82" s="80"/>
      <c r="M82" s="201"/>
      <c r="N82" s="120"/>
    </row>
    <row r="83" spans="1:14" ht="20.25" customHeight="1" x14ac:dyDescent="0.45">
      <c r="A83" s="16"/>
      <c r="B83" s="257"/>
      <c r="C83" s="250"/>
      <c r="D83" s="31"/>
      <c r="E83" s="31"/>
      <c r="F83" s="227"/>
      <c r="G83" s="227"/>
      <c r="H83" s="227"/>
      <c r="I83" s="227"/>
      <c r="J83" s="227"/>
      <c r="M83" s="200"/>
      <c r="N83" s="120"/>
    </row>
    <row r="84" spans="1:14" ht="12.75" customHeight="1" x14ac:dyDescent="0.45">
      <c r="A84" s="16"/>
      <c r="B84" s="250"/>
      <c r="C84" s="250"/>
      <c r="D84" s="77"/>
      <c r="E84" s="77"/>
      <c r="F84" s="77"/>
      <c r="G84" s="77"/>
      <c r="H84" s="77"/>
      <c r="I84" s="77"/>
      <c r="J84" s="77"/>
      <c r="M84" s="201"/>
      <c r="N84" s="120"/>
    </row>
    <row r="85" spans="1:14" ht="20.25" customHeight="1" x14ac:dyDescent="0.45">
      <c r="A85" s="16"/>
      <c r="B85" s="250"/>
      <c r="C85" s="250"/>
      <c r="D85" s="139"/>
      <c r="E85" s="254"/>
      <c r="F85" s="139"/>
      <c r="G85" s="254"/>
      <c r="H85" s="139"/>
      <c r="I85" s="254"/>
      <c r="J85" s="139"/>
      <c r="M85" s="201"/>
      <c r="N85" s="120"/>
    </row>
    <row r="86" spans="1:14" ht="20.25" customHeight="1" x14ac:dyDescent="0.45">
      <c r="A86" s="258"/>
      <c r="B86" s="250"/>
      <c r="C86" s="250"/>
      <c r="D86" s="139"/>
      <c r="E86" s="254"/>
      <c r="F86" s="139"/>
      <c r="G86" s="254"/>
      <c r="H86" s="139"/>
      <c r="I86" s="254"/>
      <c r="J86" s="139"/>
      <c r="M86" s="201"/>
      <c r="N86" s="120"/>
    </row>
    <row r="87" spans="1:14" ht="20.25" customHeight="1" x14ac:dyDescent="0.45">
      <c r="A87" s="259"/>
      <c r="B87" s="250"/>
      <c r="C87" s="250"/>
      <c r="D87" s="139"/>
      <c r="E87" s="254"/>
      <c r="F87" s="139"/>
      <c r="G87" s="254"/>
      <c r="H87" s="139"/>
      <c r="I87" s="254"/>
      <c r="J87" s="139"/>
      <c r="M87" s="202"/>
      <c r="N87" s="120"/>
    </row>
    <row r="88" spans="1:14" ht="20.25" customHeight="1" x14ac:dyDescent="0.45">
      <c r="A88" s="260"/>
      <c r="B88" s="250"/>
      <c r="C88" s="250"/>
      <c r="D88" s="139"/>
      <c r="E88" s="254"/>
      <c r="F88" s="139"/>
      <c r="G88" s="254"/>
      <c r="H88" s="139"/>
      <c r="I88" s="254"/>
      <c r="J88" s="139"/>
      <c r="M88" s="203"/>
      <c r="N88" s="120"/>
    </row>
    <row r="89" spans="1:14" ht="20.25" customHeight="1" x14ac:dyDescent="0.45">
      <c r="A89" s="261"/>
      <c r="B89" s="250"/>
      <c r="C89" s="250"/>
      <c r="D89" s="80"/>
      <c r="E89" s="254"/>
      <c r="F89" s="80"/>
      <c r="G89" s="254"/>
      <c r="H89" s="256"/>
      <c r="I89" s="77"/>
      <c r="J89" s="256"/>
      <c r="M89" s="201"/>
      <c r="N89" s="120"/>
    </row>
    <row r="90" spans="1:14" ht="20.25" customHeight="1" x14ac:dyDescent="0.45">
      <c r="A90" s="262"/>
      <c r="B90" s="250"/>
      <c r="C90" s="250"/>
      <c r="D90" s="137"/>
      <c r="E90" s="65"/>
      <c r="F90" s="137"/>
      <c r="G90" s="65"/>
      <c r="H90" s="137"/>
      <c r="I90" s="65"/>
      <c r="J90" s="137"/>
      <c r="M90" s="200"/>
      <c r="N90" s="120"/>
    </row>
    <row r="91" spans="1:14" ht="20.25" customHeight="1" x14ac:dyDescent="0.45">
      <c r="A91" s="263"/>
      <c r="B91" s="250"/>
      <c r="C91" s="257"/>
      <c r="D91" s="242"/>
      <c r="E91" s="254"/>
      <c r="F91" s="242"/>
      <c r="G91" s="254"/>
      <c r="H91" s="256"/>
      <c r="I91" s="77"/>
      <c r="J91" s="256"/>
      <c r="M91" s="174"/>
      <c r="N91" s="120"/>
    </row>
    <row r="92" spans="1:14" ht="20.25" customHeight="1" x14ac:dyDescent="0.25">
      <c r="A92" s="16"/>
      <c r="B92" s="250"/>
      <c r="C92" s="250"/>
      <c r="D92" s="72"/>
      <c r="E92" s="72"/>
      <c r="F92" s="72"/>
      <c r="G92" s="72"/>
      <c r="H92" s="72"/>
      <c r="I92" s="35"/>
      <c r="J92" s="72"/>
      <c r="N92" s="120"/>
    </row>
    <row r="93" spans="1:14" ht="12.75" customHeight="1" x14ac:dyDescent="0.45">
      <c r="A93" s="16"/>
      <c r="B93" s="250"/>
      <c r="C93" s="250"/>
      <c r="D93" s="77"/>
      <c r="E93" s="77"/>
      <c r="F93" s="77"/>
      <c r="G93" s="77"/>
      <c r="H93" s="77"/>
      <c r="I93" s="77"/>
      <c r="J93" s="77"/>
      <c r="M93" s="180"/>
      <c r="N93" s="120"/>
    </row>
    <row r="94" spans="1:14" ht="20.25" customHeight="1" x14ac:dyDescent="0.45">
      <c r="A94" s="16"/>
      <c r="B94" s="250"/>
      <c r="C94" s="250"/>
      <c r="D94" s="77"/>
      <c r="E94" s="77"/>
      <c r="F94" s="77"/>
      <c r="G94" s="77"/>
      <c r="H94" s="77"/>
      <c r="I94" s="77"/>
      <c r="J94" s="77"/>
      <c r="M94" s="201"/>
      <c r="N94" s="120"/>
    </row>
    <row r="95" spans="1:14" ht="20.25" customHeight="1" x14ac:dyDescent="0.3">
      <c r="A95" s="98" t="s">
        <v>100</v>
      </c>
      <c r="C95" s="10"/>
      <c r="E95" s="79"/>
      <c r="G95" s="79"/>
      <c r="H95" s="46"/>
      <c r="I95" s="79"/>
      <c r="J95" s="46"/>
    </row>
    <row r="96" spans="1:14" ht="20.25" customHeight="1" x14ac:dyDescent="0.25">
      <c r="A96" s="7" t="s">
        <v>79</v>
      </c>
      <c r="C96" s="10"/>
      <c r="E96" s="79"/>
      <c r="G96" s="79"/>
      <c r="H96" s="46"/>
      <c r="I96" s="79"/>
      <c r="J96" s="46"/>
    </row>
    <row r="97" spans="1:14" ht="20.25" customHeight="1" x14ac:dyDescent="0.25">
      <c r="A97" s="240"/>
      <c r="C97" s="250"/>
      <c r="E97" s="79"/>
      <c r="G97" s="79"/>
      <c r="H97" s="46"/>
      <c r="I97" s="79"/>
      <c r="J97" s="46"/>
    </row>
    <row r="98" spans="1:14" ht="20.25" customHeight="1" x14ac:dyDescent="0.25">
      <c r="A98" s="240"/>
      <c r="B98" s="250"/>
      <c r="C98" s="250"/>
      <c r="D98" s="425" t="s">
        <v>6</v>
      </c>
      <c r="E98" s="425"/>
      <c r="F98" s="425"/>
      <c r="G98" s="251"/>
      <c r="H98" s="425" t="s">
        <v>36</v>
      </c>
      <c r="I98" s="425"/>
      <c r="J98" s="425"/>
    </row>
    <row r="99" spans="1:14" ht="20.25" customHeight="1" x14ac:dyDescent="0.25">
      <c r="A99" s="240"/>
      <c r="B99" s="250"/>
      <c r="C99" s="250"/>
      <c r="D99" s="423" t="s">
        <v>35</v>
      </c>
      <c r="E99" s="423"/>
      <c r="F99" s="423"/>
      <c r="G99" s="251"/>
      <c r="H99" s="423" t="s">
        <v>35</v>
      </c>
      <c r="I99" s="423"/>
      <c r="J99" s="423"/>
    </row>
    <row r="100" spans="1:14" ht="20.25" customHeight="1" x14ac:dyDescent="0.25">
      <c r="B100" s="250"/>
      <c r="C100" s="250"/>
      <c r="D100" s="426" t="s">
        <v>219</v>
      </c>
      <c r="E100" s="426"/>
      <c r="F100" s="426"/>
      <c r="G100" s="252"/>
      <c r="H100" s="426" t="s">
        <v>219</v>
      </c>
      <c r="I100" s="426"/>
      <c r="J100" s="426"/>
    </row>
    <row r="101" spans="1:14" ht="20.25" customHeight="1" x14ac:dyDescent="0.25">
      <c r="B101" s="250"/>
      <c r="C101" s="250"/>
      <c r="D101" s="426" t="s">
        <v>102</v>
      </c>
      <c r="E101" s="426"/>
      <c r="F101" s="426"/>
      <c r="G101" s="252"/>
      <c r="H101" s="426" t="s">
        <v>102</v>
      </c>
      <c r="I101" s="426"/>
      <c r="J101" s="426"/>
    </row>
    <row r="102" spans="1:14" ht="20.25" customHeight="1" x14ac:dyDescent="0.25">
      <c r="A102" s="12"/>
      <c r="B102" s="250" t="s">
        <v>5</v>
      </c>
      <c r="C102" s="250"/>
      <c r="D102" s="253">
        <v>2019</v>
      </c>
      <c r="E102" s="253"/>
      <c r="F102" s="253">
        <v>2018</v>
      </c>
      <c r="G102" s="253"/>
      <c r="H102" s="253">
        <v>2019</v>
      </c>
      <c r="I102" s="253"/>
      <c r="J102" s="253">
        <v>2018</v>
      </c>
    </row>
    <row r="103" spans="1:14" ht="20.25" customHeight="1" x14ac:dyDescent="0.25">
      <c r="A103" s="12"/>
      <c r="B103" s="250"/>
      <c r="C103" s="250"/>
      <c r="D103" s="253"/>
      <c r="E103" s="253"/>
      <c r="F103" s="253" t="s">
        <v>180</v>
      </c>
      <c r="G103" s="253"/>
      <c r="H103" s="253"/>
      <c r="I103" s="253"/>
      <c r="J103" s="253"/>
    </row>
    <row r="104" spans="1:14" ht="20.25" customHeight="1" x14ac:dyDescent="0.25">
      <c r="A104" s="75"/>
      <c r="B104" s="250"/>
      <c r="C104" s="250"/>
      <c r="D104" s="424" t="s">
        <v>31</v>
      </c>
      <c r="E104" s="424"/>
      <c r="F104" s="424"/>
      <c r="G104" s="424"/>
      <c r="H104" s="424"/>
      <c r="I104" s="424"/>
      <c r="J104" s="424"/>
    </row>
    <row r="105" spans="1:14" ht="20.25" customHeight="1" x14ac:dyDescent="0.25">
      <c r="A105" s="12" t="s">
        <v>130</v>
      </c>
      <c r="B105" s="250">
        <v>4</v>
      </c>
      <c r="C105" s="10"/>
      <c r="D105" s="250"/>
      <c r="E105" s="250"/>
      <c r="F105" s="250"/>
      <c r="G105" s="250"/>
      <c r="H105" s="250"/>
      <c r="I105" s="250"/>
      <c r="J105" s="250"/>
    </row>
    <row r="106" spans="1:14" ht="20.25" customHeight="1" x14ac:dyDescent="0.45">
      <c r="A106" s="45" t="s">
        <v>145</v>
      </c>
      <c r="C106" s="10"/>
      <c r="D106" s="133">
        <v>5192414</v>
      </c>
      <c r="E106" s="135"/>
      <c r="F106" s="133">
        <v>5059500</v>
      </c>
      <c r="G106" s="135"/>
      <c r="H106" s="133">
        <v>2027904</v>
      </c>
      <c r="I106" s="135"/>
      <c r="J106" s="133">
        <v>2008930</v>
      </c>
      <c r="M106" s="174"/>
      <c r="N106" s="120"/>
    </row>
    <row r="107" spans="1:14" ht="20.25" customHeight="1" x14ac:dyDescent="0.45">
      <c r="A107" s="245" t="s">
        <v>196</v>
      </c>
      <c r="C107" s="10"/>
      <c r="D107" s="133"/>
      <c r="E107" s="135"/>
      <c r="F107" s="133"/>
      <c r="G107" s="135"/>
      <c r="H107" s="133"/>
      <c r="I107" s="135"/>
      <c r="J107" s="133"/>
      <c r="M107" s="174"/>
      <c r="N107" s="120"/>
    </row>
    <row r="108" spans="1:14" ht="20.25" customHeight="1" x14ac:dyDescent="0.45">
      <c r="A108" s="246" t="s">
        <v>40</v>
      </c>
      <c r="C108" s="10"/>
      <c r="D108" s="133"/>
      <c r="E108" s="135"/>
      <c r="F108" s="133"/>
      <c r="G108" s="135"/>
      <c r="H108" s="133"/>
      <c r="I108" s="135"/>
      <c r="J108" s="133"/>
      <c r="M108" s="174"/>
      <c r="N108" s="120"/>
    </row>
    <row r="109" spans="1:14" ht="20.25" customHeight="1" x14ac:dyDescent="0.45">
      <c r="A109" s="246" t="s">
        <v>194</v>
      </c>
      <c r="C109" s="10"/>
      <c r="D109" s="133"/>
      <c r="E109" s="135"/>
      <c r="F109" s="133"/>
      <c r="G109" s="135"/>
      <c r="H109" s="133"/>
      <c r="I109" s="135"/>
      <c r="J109" s="133"/>
      <c r="M109" s="174"/>
      <c r="N109" s="120"/>
    </row>
    <row r="110" spans="1:14" ht="20.25" customHeight="1" x14ac:dyDescent="0.45">
      <c r="A110" s="246" t="s">
        <v>198</v>
      </c>
      <c r="C110" s="10"/>
      <c r="D110" s="133"/>
      <c r="E110" s="135"/>
      <c r="F110" s="133"/>
      <c r="G110" s="135"/>
      <c r="H110" s="133"/>
      <c r="I110" s="135"/>
      <c r="J110" s="133"/>
      <c r="M110" s="174"/>
      <c r="N110" s="120"/>
    </row>
    <row r="111" spans="1:14" ht="20.25" customHeight="1" x14ac:dyDescent="0.45">
      <c r="A111" s="45" t="s">
        <v>216</v>
      </c>
      <c r="B111" s="46"/>
      <c r="D111" s="133">
        <v>168802</v>
      </c>
      <c r="E111" s="135"/>
      <c r="F111" s="133">
        <v>170369</v>
      </c>
      <c r="G111" s="135"/>
      <c r="H111" s="133">
        <v>137638</v>
      </c>
      <c r="I111" s="135"/>
      <c r="J111" s="133">
        <v>114155</v>
      </c>
      <c r="M111" s="174"/>
      <c r="N111" s="120"/>
    </row>
    <row r="112" spans="1:14" ht="20.25" customHeight="1" x14ac:dyDescent="0.45">
      <c r="A112" s="76" t="s">
        <v>73</v>
      </c>
      <c r="B112" s="47"/>
      <c r="C112" s="47"/>
      <c r="D112" s="133">
        <v>3959</v>
      </c>
      <c r="E112" s="135"/>
      <c r="F112" s="133">
        <v>4269</v>
      </c>
      <c r="G112" s="135"/>
      <c r="H112" s="133">
        <v>4537</v>
      </c>
      <c r="I112" s="135"/>
      <c r="J112" s="133">
        <v>7029</v>
      </c>
      <c r="M112" s="174"/>
      <c r="N112" s="120"/>
    </row>
    <row r="113" spans="1:14" ht="20.25" customHeight="1" x14ac:dyDescent="0.45">
      <c r="A113" s="76" t="s">
        <v>1</v>
      </c>
      <c r="B113" s="47"/>
      <c r="C113" s="10"/>
      <c r="D113" s="133">
        <v>339995</v>
      </c>
      <c r="E113" s="135"/>
      <c r="F113" s="133">
        <v>327302</v>
      </c>
      <c r="G113" s="135"/>
      <c r="H113" s="133">
        <v>102938</v>
      </c>
      <c r="I113" s="135"/>
      <c r="J113" s="133">
        <v>128168</v>
      </c>
      <c r="M113" s="174"/>
      <c r="N113" s="120"/>
    </row>
    <row r="114" spans="1:14" ht="18.75" customHeight="1" x14ac:dyDescent="0.45">
      <c r="A114" s="240" t="s">
        <v>131</v>
      </c>
      <c r="B114" s="10">
        <v>10</v>
      </c>
      <c r="C114" s="10"/>
      <c r="D114" s="275">
        <f>SUM(D106:D113)</f>
        <v>5705170</v>
      </c>
      <c r="E114" s="276"/>
      <c r="F114" s="275">
        <f>SUM(F106:F113)</f>
        <v>5561440</v>
      </c>
      <c r="G114" s="277"/>
      <c r="H114" s="275">
        <f>SUM(H106:H113)</f>
        <v>2273017</v>
      </c>
      <c r="I114" s="277"/>
      <c r="J114" s="275">
        <f>SUM(J106:J113)</f>
        <v>2258282</v>
      </c>
      <c r="M114" s="200"/>
      <c r="N114" s="120"/>
    </row>
    <row r="115" spans="1:14" ht="18.75" customHeight="1" x14ac:dyDescent="0.45">
      <c r="A115" s="245" t="s">
        <v>220</v>
      </c>
      <c r="C115" s="10"/>
      <c r="D115" s="242"/>
      <c r="E115" s="31"/>
      <c r="F115" s="242"/>
      <c r="G115" s="227"/>
      <c r="H115" s="242"/>
      <c r="I115" s="227"/>
      <c r="J115" s="242"/>
      <c r="M115" s="200"/>
      <c r="N115" s="120"/>
    </row>
    <row r="116" spans="1:14" ht="18.75" customHeight="1" x14ac:dyDescent="0.45">
      <c r="A116" s="246" t="s">
        <v>195</v>
      </c>
      <c r="C116" s="10"/>
      <c r="D116" s="242"/>
      <c r="E116" s="31"/>
      <c r="F116" s="242"/>
      <c r="G116" s="227"/>
      <c r="H116" s="242"/>
      <c r="I116" s="227"/>
      <c r="J116" s="242"/>
      <c r="M116" s="200"/>
      <c r="N116" s="120"/>
    </row>
    <row r="117" spans="1:14" ht="18.75" customHeight="1" x14ac:dyDescent="0.45">
      <c r="A117" s="246" t="s">
        <v>211</v>
      </c>
      <c r="C117" s="10"/>
      <c r="D117" s="242"/>
      <c r="E117" s="31"/>
      <c r="F117" s="242"/>
      <c r="G117" s="227"/>
      <c r="H117" s="242"/>
      <c r="I117" s="227"/>
      <c r="J117" s="242"/>
      <c r="M117" s="200"/>
      <c r="N117" s="120"/>
    </row>
    <row r="118" spans="1:14" ht="12" customHeight="1" x14ac:dyDescent="0.45">
      <c r="A118" s="240"/>
      <c r="C118" s="10"/>
      <c r="D118" s="77"/>
      <c r="E118" s="77"/>
      <c r="F118" s="77"/>
      <c r="G118" s="77"/>
      <c r="H118" s="77"/>
      <c r="I118" s="77"/>
      <c r="J118" s="77"/>
      <c r="M118" s="200"/>
      <c r="N118" s="120"/>
    </row>
    <row r="119" spans="1:14" ht="20.25" customHeight="1" x14ac:dyDescent="0.45">
      <c r="A119" s="12" t="s">
        <v>20</v>
      </c>
      <c r="B119" s="10">
        <v>4</v>
      </c>
      <c r="C119" s="10"/>
      <c r="E119" s="77"/>
      <c r="G119" s="77"/>
      <c r="H119" s="46"/>
      <c r="I119" s="77"/>
      <c r="J119" s="46"/>
      <c r="M119" s="200"/>
      <c r="N119" s="120"/>
    </row>
    <row r="120" spans="1:14" ht="20.25" customHeight="1" x14ac:dyDescent="0.45">
      <c r="A120" s="136" t="s">
        <v>217</v>
      </c>
      <c r="C120" s="10"/>
      <c r="D120" s="133">
        <v>3518941</v>
      </c>
      <c r="E120" s="133"/>
      <c r="F120" s="133">
        <v>3481569</v>
      </c>
      <c r="G120" s="133"/>
      <c r="H120" s="133">
        <v>1507245</v>
      </c>
      <c r="I120" s="133"/>
      <c r="J120" s="133">
        <v>1482522</v>
      </c>
      <c r="M120" s="174"/>
      <c r="N120" s="120"/>
    </row>
    <row r="121" spans="1:14" ht="20.25" customHeight="1" x14ac:dyDescent="0.45">
      <c r="A121" s="45" t="s">
        <v>118</v>
      </c>
      <c r="C121" s="10"/>
      <c r="D121" s="133">
        <v>1193881</v>
      </c>
      <c r="E121" s="80"/>
      <c r="F121" s="133">
        <v>1105733</v>
      </c>
      <c r="G121" s="80"/>
      <c r="H121" s="133">
        <v>301210</v>
      </c>
      <c r="I121" s="80"/>
      <c r="J121" s="133">
        <v>384974</v>
      </c>
      <c r="M121" s="174"/>
      <c r="N121" s="120"/>
    </row>
    <row r="122" spans="1:14" ht="20.25" customHeight="1" x14ac:dyDescent="0.45">
      <c r="A122" s="45" t="s">
        <v>45</v>
      </c>
      <c r="C122" s="10"/>
      <c r="D122" s="133">
        <v>502784</v>
      </c>
      <c r="E122" s="80"/>
      <c r="F122" s="133">
        <v>474434</v>
      </c>
      <c r="G122" s="80"/>
      <c r="H122" s="133">
        <v>271721</v>
      </c>
      <c r="I122" s="80"/>
      <c r="J122" s="133">
        <v>159758</v>
      </c>
      <c r="M122" s="174"/>
      <c r="N122" s="120"/>
    </row>
    <row r="123" spans="1:14" ht="20.25" customHeight="1" x14ac:dyDescent="0.45">
      <c r="A123" s="45" t="s">
        <v>46</v>
      </c>
      <c r="C123" s="10"/>
      <c r="D123" s="247">
        <v>127</v>
      </c>
      <c r="E123" s="80"/>
      <c r="F123" s="244" t="s">
        <v>2</v>
      </c>
      <c r="G123" s="80"/>
      <c r="H123" s="133">
        <v>2754</v>
      </c>
      <c r="I123" s="80"/>
      <c r="J123" s="133">
        <v>2034</v>
      </c>
      <c r="M123" s="200"/>
      <c r="N123" s="120"/>
    </row>
    <row r="124" spans="1:14" ht="18.75" customHeight="1" x14ac:dyDescent="0.45">
      <c r="A124" s="240" t="s">
        <v>19</v>
      </c>
      <c r="C124" s="10"/>
      <c r="D124" s="275">
        <f>SUM(D120:D123)</f>
        <v>5215733</v>
      </c>
      <c r="E124" s="271"/>
      <c r="F124" s="275">
        <f>SUM(F120:F123)</f>
        <v>5061736</v>
      </c>
      <c r="G124" s="271"/>
      <c r="H124" s="275">
        <f>SUM(H120:H123)</f>
        <v>2082930</v>
      </c>
      <c r="I124" s="271"/>
      <c r="J124" s="275">
        <f>SUM(J120:J123)</f>
        <v>2029288</v>
      </c>
      <c r="M124" s="200"/>
      <c r="N124" s="120"/>
    </row>
    <row r="125" spans="1:14" ht="12.75" hidden="1" customHeight="1" x14ac:dyDescent="0.45">
      <c r="A125" s="240"/>
      <c r="C125" s="10"/>
      <c r="D125" s="77"/>
      <c r="E125" s="77"/>
      <c r="F125" s="77"/>
      <c r="G125" s="77"/>
      <c r="H125" s="77"/>
      <c r="I125" s="77"/>
      <c r="J125" s="77"/>
      <c r="M125" s="180"/>
      <c r="N125" s="120"/>
    </row>
    <row r="126" spans="1:14" ht="20.25" hidden="1" customHeight="1" x14ac:dyDescent="0.45">
      <c r="A126" s="45" t="s">
        <v>101</v>
      </c>
      <c r="C126" s="10"/>
      <c r="D126" s="134" t="s">
        <v>171</v>
      </c>
      <c r="E126" s="77"/>
      <c r="F126" s="134" t="s">
        <v>171</v>
      </c>
      <c r="G126" s="232"/>
      <c r="H126" s="134" t="s">
        <v>171</v>
      </c>
      <c r="I126" s="232"/>
      <c r="J126" s="134" t="s">
        <v>171</v>
      </c>
      <c r="M126" s="180"/>
      <c r="N126" s="120"/>
    </row>
    <row r="127" spans="1:14" ht="12.75" customHeight="1" x14ac:dyDescent="0.45">
      <c r="C127" s="10"/>
      <c r="D127" s="66"/>
      <c r="E127" s="77"/>
      <c r="F127" s="80"/>
      <c r="G127" s="232"/>
      <c r="H127" s="115"/>
      <c r="I127" s="232"/>
      <c r="J127" s="115"/>
      <c r="M127" s="201"/>
      <c r="N127" s="120"/>
    </row>
    <row r="128" spans="1:14" ht="20.25" customHeight="1" x14ac:dyDescent="0.25">
      <c r="A128" s="240" t="s">
        <v>50</v>
      </c>
      <c r="B128" s="10">
        <v>10</v>
      </c>
      <c r="C128" s="10"/>
      <c r="D128" s="72">
        <f>D114-D124</f>
        <v>489437</v>
      </c>
      <c r="E128" s="35"/>
      <c r="F128" s="72">
        <f>F114-F124</f>
        <v>499704</v>
      </c>
      <c r="G128" s="87"/>
      <c r="H128" s="72">
        <f>H114-H124</f>
        <v>190087</v>
      </c>
      <c r="I128" s="87"/>
      <c r="J128" s="72">
        <f>J114-J124</f>
        <v>228994</v>
      </c>
      <c r="N128" s="120"/>
    </row>
    <row r="129" spans="1:14" ht="20.25" customHeight="1" x14ac:dyDescent="0.45">
      <c r="A129" s="45" t="s">
        <v>121</v>
      </c>
      <c r="C129" s="13"/>
      <c r="D129" s="103">
        <v>-94173</v>
      </c>
      <c r="E129" s="138"/>
      <c r="F129" s="103">
        <v>-96441</v>
      </c>
      <c r="G129" s="80"/>
      <c r="H129" s="103">
        <v>-36416</v>
      </c>
      <c r="I129" s="80"/>
      <c r="J129" s="103">
        <v>-43733</v>
      </c>
      <c r="M129" s="201"/>
      <c r="N129" s="120"/>
    </row>
    <row r="130" spans="1:14" ht="20.25" customHeight="1" x14ac:dyDescent="0.45">
      <c r="A130" s="240" t="s">
        <v>47</v>
      </c>
      <c r="B130" s="13"/>
      <c r="C130" s="10"/>
      <c r="D130" s="9">
        <f>SUM(D128:D129)</f>
        <v>395264</v>
      </c>
      <c r="E130" s="31"/>
      <c r="F130" s="119">
        <f>SUM(F128:F129)</f>
        <v>403263</v>
      </c>
      <c r="G130" s="227"/>
      <c r="H130" s="119">
        <f>SUM(H128:H129)</f>
        <v>153671</v>
      </c>
      <c r="I130" s="227"/>
      <c r="J130" s="119">
        <f>SUM(J128:J129)</f>
        <v>185261</v>
      </c>
      <c r="M130" s="200"/>
      <c r="N130" s="120"/>
    </row>
    <row r="131" spans="1:14" ht="12.75" customHeight="1" x14ac:dyDescent="0.45">
      <c r="A131" s="240"/>
      <c r="C131" s="10"/>
      <c r="D131" s="77"/>
      <c r="E131" s="77"/>
      <c r="F131" s="77"/>
      <c r="G131" s="77"/>
      <c r="H131" s="77"/>
      <c r="I131" s="77"/>
      <c r="J131" s="77"/>
      <c r="M131" s="201"/>
      <c r="N131" s="120"/>
    </row>
    <row r="132" spans="1:14" ht="20.25" customHeight="1" x14ac:dyDescent="0.45">
      <c r="A132" s="240" t="s">
        <v>97</v>
      </c>
      <c r="C132" s="10"/>
      <c r="D132" s="139"/>
      <c r="E132" s="254"/>
      <c r="F132" s="139"/>
      <c r="G132" s="254"/>
      <c r="H132" s="139"/>
      <c r="I132" s="254"/>
      <c r="J132" s="139"/>
      <c r="M132" s="201"/>
      <c r="N132" s="120"/>
    </row>
    <row r="133" spans="1:14" ht="20.25" customHeight="1" x14ac:dyDescent="0.45">
      <c r="A133" s="23" t="s">
        <v>146</v>
      </c>
      <c r="C133" s="10"/>
      <c r="D133" s="139"/>
      <c r="E133" s="254"/>
      <c r="F133" s="139"/>
      <c r="G133" s="254"/>
      <c r="H133" s="139"/>
      <c r="I133" s="254"/>
      <c r="J133" s="139"/>
      <c r="M133" s="201"/>
      <c r="N133" s="120"/>
    </row>
    <row r="134" spans="1:14" ht="20.25" customHeight="1" x14ac:dyDescent="0.45">
      <c r="A134" s="151" t="s">
        <v>147</v>
      </c>
      <c r="C134" s="10"/>
      <c r="D134" s="139"/>
      <c r="E134" s="254"/>
      <c r="F134" s="139"/>
      <c r="G134" s="254"/>
      <c r="H134" s="139"/>
      <c r="I134" s="254"/>
      <c r="J134" s="139"/>
      <c r="M134" s="202"/>
      <c r="N134" s="120"/>
    </row>
    <row r="135" spans="1:14" ht="20.25" customHeight="1" x14ac:dyDescent="0.45">
      <c r="A135" s="136" t="s">
        <v>119</v>
      </c>
      <c r="C135" s="10"/>
      <c r="D135" s="139"/>
      <c r="E135" s="254"/>
      <c r="F135" s="139"/>
      <c r="G135" s="254"/>
      <c r="H135" s="139"/>
      <c r="I135" s="254"/>
      <c r="J135" s="139"/>
      <c r="M135" s="203"/>
      <c r="N135" s="120"/>
    </row>
    <row r="136" spans="1:14" ht="20.25" customHeight="1" x14ac:dyDescent="0.45">
      <c r="A136" s="152" t="s">
        <v>148</v>
      </c>
      <c r="C136" s="10"/>
      <c r="D136" s="103">
        <v>-523</v>
      </c>
      <c r="E136" s="254"/>
      <c r="F136" s="103">
        <v>1263</v>
      </c>
      <c r="G136" s="254"/>
      <c r="H136" s="244" t="s">
        <v>2</v>
      </c>
      <c r="I136" s="77"/>
      <c r="J136" s="244" t="s">
        <v>2</v>
      </c>
      <c r="M136" s="201"/>
      <c r="N136" s="120"/>
    </row>
    <row r="137" spans="1:14" ht="20.25" customHeight="1" x14ac:dyDescent="0.45">
      <c r="A137" s="96" t="s">
        <v>98</v>
      </c>
      <c r="C137" s="10"/>
      <c r="D137" s="137"/>
      <c r="E137" s="65"/>
      <c r="F137" s="137"/>
      <c r="G137" s="65"/>
      <c r="H137" s="137"/>
      <c r="I137" s="65"/>
      <c r="J137" s="137"/>
      <c r="M137" s="200"/>
      <c r="N137" s="120"/>
    </row>
    <row r="138" spans="1:14" ht="20.25" customHeight="1" x14ac:dyDescent="0.45">
      <c r="A138" s="95" t="s">
        <v>120</v>
      </c>
      <c r="C138" s="13"/>
      <c r="D138" s="97">
        <f>SUM(D135:D136)</f>
        <v>-523</v>
      </c>
      <c r="E138" s="254"/>
      <c r="F138" s="97">
        <f>SUM(F135:F136)</f>
        <v>1263</v>
      </c>
      <c r="G138" s="254"/>
      <c r="H138" s="285" t="s">
        <v>2</v>
      </c>
      <c r="I138" s="31"/>
      <c r="J138" s="285" t="s">
        <v>2</v>
      </c>
      <c r="M138" s="174"/>
      <c r="N138" s="120"/>
    </row>
    <row r="139" spans="1:14" ht="20.25" customHeight="1" thickBot="1" x14ac:dyDescent="0.3">
      <c r="A139" s="240" t="s">
        <v>60</v>
      </c>
      <c r="C139" s="10"/>
      <c r="D139" s="89">
        <f>SUM(D138,D130)</f>
        <v>394741</v>
      </c>
      <c r="E139" s="72"/>
      <c r="F139" s="89">
        <f>SUM(F138,F130)</f>
        <v>404526</v>
      </c>
      <c r="G139" s="72"/>
      <c r="H139" s="89">
        <f>SUM(H138,H130)</f>
        <v>153671</v>
      </c>
      <c r="I139" s="35"/>
      <c r="J139" s="89">
        <f>SUM(J138,J130)</f>
        <v>185261</v>
      </c>
      <c r="N139" s="120"/>
    </row>
    <row r="140" spans="1:14" ht="18" customHeight="1" thickTop="1" x14ac:dyDescent="0.45">
      <c r="A140" s="240"/>
      <c r="C140" s="10"/>
      <c r="D140" s="77"/>
      <c r="E140" s="77"/>
      <c r="F140" s="77"/>
      <c r="G140" s="77"/>
      <c r="H140" s="77"/>
      <c r="I140" s="77"/>
      <c r="J140" s="77"/>
      <c r="M140" s="180"/>
      <c r="N140" s="120"/>
    </row>
    <row r="141" spans="1:14" ht="20.25" customHeight="1" x14ac:dyDescent="0.3">
      <c r="A141" s="98" t="s">
        <v>100</v>
      </c>
      <c r="C141" s="10"/>
      <c r="E141" s="79"/>
      <c r="G141" s="79"/>
      <c r="H141" s="46"/>
      <c r="I141" s="79"/>
      <c r="J141" s="46"/>
    </row>
    <row r="142" spans="1:14" ht="20.25" customHeight="1" x14ac:dyDescent="0.25">
      <c r="A142" s="7" t="s">
        <v>79</v>
      </c>
      <c r="C142" s="10"/>
      <c r="E142" s="79"/>
      <c r="G142" s="79"/>
      <c r="H142" s="46"/>
      <c r="I142" s="79"/>
      <c r="J142" s="46"/>
    </row>
    <row r="143" spans="1:14" ht="20.25" customHeight="1" x14ac:dyDescent="0.25">
      <c r="A143" s="240"/>
      <c r="C143" s="250"/>
      <c r="E143" s="79"/>
      <c r="G143" s="79"/>
      <c r="H143" s="46"/>
      <c r="I143" s="79"/>
      <c r="J143" s="46"/>
    </row>
    <row r="144" spans="1:14" ht="20.25" customHeight="1" x14ac:dyDescent="0.25">
      <c r="A144" s="240"/>
      <c r="B144" s="250"/>
      <c r="C144" s="250"/>
      <c r="D144" s="425" t="s">
        <v>6</v>
      </c>
      <c r="E144" s="425"/>
      <c r="F144" s="425"/>
      <c r="G144" s="251"/>
      <c r="H144" s="425" t="s">
        <v>36</v>
      </c>
      <c r="I144" s="425"/>
      <c r="J144" s="425"/>
    </row>
    <row r="145" spans="1:14" ht="20.25" customHeight="1" x14ac:dyDescent="0.25">
      <c r="A145" s="240"/>
      <c r="B145" s="250"/>
      <c r="C145" s="250"/>
      <c r="D145" s="423" t="s">
        <v>35</v>
      </c>
      <c r="E145" s="423"/>
      <c r="F145" s="423"/>
      <c r="G145" s="251"/>
      <c r="H145" s="423" t="s">
        <v>35</v>
      </c>
      <c r="I145" s="423"/>
      <c r="J145" s="423"/>
    </row>
    <row r="146" spans="1:14" ht="20.25" customHeight="1" x14ac:dyDescent="0.25">
      <c r="B146" s="250"/>
      <c r="C146" s="250"/>
      <c r="D146" s="426" t="s">
        <v>219</v>
      </c>
      <c r="E146" s="426"/>
      <c r="F146" s="426"/>
      <c r="G146" s="252"/>
      <c r="H146" s="426" t="s">
        <v>219</v>
      </c>
      <c r="I146" s="426"/>
      <c r="J146" s="426"/>
    </row>
    <row r="147" spans="1:14" ht="20.25" customHeight="1" x14ac:dyDescent="0.25">
      <c r="B147" s="250"/>
      <c r="C147" s="250"/>
      <c r="D147" s="426" t="s">
        <v>102</v>
      </c>
      <c r="E147" s="426"/>
      <c r="F147" s="426"/>
      <c r="G147" s="252"/>
      <c r="H147" s="426" t="s">
        <v>102</v>
      </c>
      <c r="I147" s="426"/>
      <c r="J147" s="426"/>
    </row>
    <row r="148" spans="1:14" ht="20.25" customHeight="1" x14ac:dyDescent="0.25">
      <c r="A148" s="12"/>
      <c r="B148" s="250" t="s">
        <v>5</v>
      </c>
      <c r="C148" s="250"/>
      <c r="D148" s="253">
        <v>2019</v>
      </c>
      <c r="E148" s="253"/>
      <c r="F148" s="253">
        <v>2018</v>
      </c>
      <c r="G148" s="253"/>
      <c r="H148" s="253">
        <v>2019</v>
      </c>
      <c r="I148" s="253"/>
      <c r="J148" s="253">
        <v>2018</v>
      </c>
    </row>
    <row r="149" spans="1:14" ht="20.25" customHeight="1" x14ac:dyDescent="0.25">
      <c r="A149" s="75"/>
      <c r="B149" s="250"/>
      <c r="C149" s="250"/>
      <c r="F149" s="253" t="s">
        <v>180</v>
      </c>
      <c r="H149" s="46"/>
      <c r="J149" s="46"/>
    </row>
    <row r="150" spans="1:14" s="79" customFormat="1" ht="20.25" customHeight="1" x14ac:dyDescent="0.25">
      <c r="A150" s="163"/>
      <c r="B150" s="250"/>
      <c r="C150" s="250"/>
      <c r="D150" s="424" t="s">
        <v>31</v>
      </c>
      <c r="E150" s="424"/>
      <c r="F150" s="424"/>
      <c r="G150" s="424"/>
      <c r="H150" s="424"/>
      <c r="I150" s="424"/>
      <c r="J150" s="424"/>
    </row>
    <row r="151" spans="1:14" ht="20.25" customHeight="1" x14ac:dyDescent="0.45">
      <c r="A151" s="240" t="s">
        <v>93</v>
      </c>
      <c r="C151" s="10"/>
      <c r="D151" s="77"/>
      <c r="E151" s="77"/>
      <c r="F151" s="77"/>
      <c r="G151" s="77"/>
      <c r="H151" s="77"/>
      <c r="I151" s="77"/>
      <c r="J151" s="77"/>
      <c r="M151" s="201"/>
      <c r="N151" s="120"/>
    </row>
    <row r="152" spans="1:14" ht="20.25" customHeight="1" x14ac:dyDescent="0.35">
      <c r="A152" s="45" t="s">
        <v>176</v>
      </c>
      <c r="C152" s="69"/>
      <c r="D152" s="140">
        <v>394234</v>
      </c>
      <c r="E152" s="140"/>
      <c r="F152" s="140">
        <v>405289</v>
      </c>
      <c r="G152" s="140"/>
      <c r="H152" s="267">
        <v>153671</v>
      </c>
      <c r="I152" s="140"/>
      <c r="J152" s="267">
        <v>185261</v>
      </c>
      <c r="M152" s="229"/>
      <c r="N152" s="120"/>
    </row>
    <row r="153" spans="1:14" ht="20.25" customHeight="1" x14ac:dyDescent="0.35">
      <c r="A153" s="74" t="s">
        <v>61</v>
      </c>
      <c r="B153" s="69"/>
      <c r="C153" s="10"/>
      <c r="D153" s="140">
        <v>1030</v>
      </c>
      <c r="E153" s="91"/>
      <c r="F153" s="140">
        <v>-2026</v>
      </c>
      <c r="G153" s="233"/>
      <c r="H153" s="244" t="s">
        <v>2</v>
      </c>
      <c r="I153" s="232"/>
      <c r="J153" s="244" t="s">
        <v>2</v>
      </c>
      <c r="M153" s="230"/>
      <c r="N153" s="120"/>
    </row>
    <row r="154" spans="1:14" ht="20.25" customHeight="1" thickBot="1" x14ac:dyDescent="0.5">
      <c r="A154" s="240" t="s">
        <v>47</v>
      </c>
      <c r="C154" s="10"/>
      <c r="D154" s="270">
        <f>SUM(D152:D153)</f>
        <v>395264</v>
      </c>
      <c r="E154" s="271"/>
      <c r="F154" s="270">
        <f>SUM(F152:F153)</f>
        <v>403263</v>
      </c>
      <c r="G154" s="271"/>
      <c r="H154" s="270">
        <f>SUM(H152:H153)</f>
        <v>153671</v>
      </c>
      <c r="I154" s="271"/>
      <c r="J154" s="270">
        <f>SUM(J152:J153)</f>
        <v>185261</v>
      </c>
      <c r="M154" s="202"/>
      <c r="N154" s="120"/>
    </row>
    <row r="155" spans="1:14" ht="12.75" customHeight="1" thickTop="1" x14ac:dyDescent="0.45">
      <c r="A155" s="240"/>
      <c r="C155" s="10"/>
      <c r="D155" s="77"/>
      <c r="E155" s="77"/>
      <c r="F155" s="232"/>
      <c r="G155" s="232"/>
      <c r="H155" s="232"/>
      <c r="I155" s="232"/>
      <c r="J155" s="232"/>
      <c r="M155" s="180"/>
      <c r="N155" s="120"/>
    </row>
    <row r="156" spans="1:14" ht="20.25" customHeight="1" x14ac:dyDescent="0.45">
      <c r="A156" s="240" t="s">
        <v>62</v>
      </c>
      <c r="C156" s="10"/>
      <c r="D156" s="77"/>
      <c r="E156" s="77"/>
      <c r="F156" s="248"/>
      <c r="G156" s="232"/>
      <c r="H156" s="232"/>
      <c r="I156" s="232"/>
      <c r="J156" s="232"/>
      <c r="M156" s="201"/>
      <c r="N156" s="120"/>
    </row>
    <row r="157" spans="1:14" ht="20.25" customHeight="1" x14ac:dyDescent="0.35">
      <c r="A157" s="45" t="s">
        <v>176</v>
      </c>
      <c r="C157" s="10"/>
      <c r="D157" s="140">
        <v>393967</v>
      </c>
      <c r="E157" s="140"/>
      <c r="F157" s="140">
        <v>405933</v>
      </c>
      <c r="G157" s="140"/>
      <c r="H157" s="267">
        <v>153671</v>
      </c>
      <c r="I157" s="140"/>
      <c r="J157" s="140">
        <v>185261</v>
      </c>
      <c r="M157" s="229"/>
      <c r="N157" s="120"/>
    </row>
    <row r="158" spans="1:14" ht="20.25" customHeight="1" x14ac:dyDescent="0.35">
      <c r="A158" s="74" t="s">
        <v>61</v>
      </c>
      <c r="C158" s="10"/>
      <c r="D158" s="104">
        <v>774</v>
      </c>
      <c r="E158" s="140"/>
      <c r="F158" s="104">
        <v>-1407</v>
      </c>
      <c r="G158" s="140"/>
      <c r="H158" s="244" t="s">
        <v>2</v>
      </c>
      <c r="I158" s="232"/>
      <c r="J158" s="244" t="s">
        <v>2</v>
      </c>
      <c r="M158" s="231"/>
      <c r="N158" s="120"/>
    </row>
    <row r="159" spans="1:14" ht="20.25" customHeight="1" thickBot="1" x14ac:dyDescent="0.3">
      <c r="A159" s="240" t="s">
        <v>60</v>
      </c>
      <c r="C159" s="10"/>
      <c r="D159" s="89">
        <f>SUM(D157:D158)</f>
        <v>394741</v>
      </c>
      <c r="E159" s="72"/>
      <c r="F159" s="89">
        <f>SUM(F157:F158)</f>
        <v>404526</v>
      </c>
      <c r="G159" s="72"/>
      <c r="H159" s="92">
        <f>SUM(H157:H158)</f>
        <v>153671</v>
      </c>
      <c r="I159" s="87"/>
      <c r="J159" s="89">
        <f>SUM(J157:J158)</f>
        <v>185261</v>
      </c>
      <c r="N159" s="120"/>
    </row>
    <row r="160" spans="1:14" ht="12.75" customHeight="1" thickTop="1" x14ac:dyDescent="0.25">
      <c r="A160" s="240"/>
      <c r="C160" s="10"/>
      <c r="D160" s="77"/>
      <c r="E160" s="77"/>
      <c r="F160" s="232"/>
      <c r="G160" s="232"/>
      <c r="H160" s="232"/>
      <c r="I160" s="232"/>
      <c r="J160" s="232"/>
    </row>
    <row r="161" spans="1:14" ht="20.25" customHeight="1" thickBot="1" x14ac:dyDescent="0.3">
      <c r="A161" s="45" t="s">
        <v>96</v>
      </c>
      <c r="B161" s="10">
        <v>11</v>
      </c>
      <c r="C161" s="10"/>
      <c r="D161" s="234">
        <v>0.62</v>
      </c>
      <c r="E161" s="93"/>
      <c r="F161" s="234">
        <v>0.63</v>
      </c>
      <c r="G161" s="235"/>
      <c r="H161" s="234">
        <v>0.24</v>
      </c>
      <c r="I161" s="235"/>
      <c r="J161" s="234">
        <v>0.28999999999999998</v>
      </c>
      <c r="K161" s="249">
        <f>D152/640000</f>
        <v>0.61599062500000001</v>
      </c>
      <c r="N161" s="120"/>
    </row>
    <row r="162" spans="1:14" s="79" customFormat="1" ht="18.75" customHeight="1" thickTop="1" x14ac:dyDescent="0.45">
      <c r="A162" s="266"/>
      <c r="B162" s="250"/>
      <c r="C162" s="250"/>
      <c r="D162" s="242"/>
      <c r="E162" s="31"/>
      <c r="F162" s="242"/>
      <c r="G162" s="227"/>
      <c r="H162" s="242"/>
      <c r="I162" s="227"/>
      <c r="J162" s="242"/>
      <c r="M162" s="200"/>
      <c r="N162" s="265"/>
    </row>
    <row r="163" spans="1:14" s="79" customFormat="1" ht="18.75" customHeight="1" x14ac:dyDescent="0.45">
      <c r="A163" s="266"/>
      <c r="B163" s="250"/>
      <c r="C163" s="250"/>
      <c r="D163" s="242"/>
      <c r="E163" s="31"/>
      <c r="F163" s="242"/>
      <c r="G163" s="227"/>
      <c r="H163" s="242"/>
      <c r="I163" s="227"/>
      <c r="J163" s="242"/>
      <c r="M163" s="200"/>
      <c r="N163" s="265"/>
    </row>
    <row r="164" spans="1:14" s="79" customFormat="1" ht="12" customHeight="1" x14ac:dyDescent="0.45">
      <c r="A164" s="16"/>
      <c r="B164" s="250"/>
      <c r="C164" s="250"/>
      <c r="D164" s="77"/>
      <c r="E164" s="77"/>
      <c r="F164" s="77"/>
      <c r="G164" s="77"/>
      <c r="H164" s="77"/>
      <c r="I164" s="77"/>
      <c r="J164" s="77"/>
      <c r="M164" s="200"/>
      <c r="N164" s="265"/>
    </row>
    <row r="165" spans="1:14" s="79" customFormat="1" ht="20.25" customHeight="1" x14ac:dyDescent="0.45">
      <c r="A165" s="163"/>
      <c r="B165" s="250"/>
      <c r="C165" s="250"/>
      <c r="E165" s="77"/>
      <c r="G165" s="77"/>
      <c r="I165" s="77"/>
      <c r="M165" s="200"/>
      <c r="N165" s="265"/>
    </row>
    <row r="166" spans="1:14" s="79" customFormat="1" ht="20.25" customHeight="1" x14ac:dyDescent="0.45">
      <c r="A166" s="260"/>
      <c r="B166" s="250"/>
      <c r="C166" s="250"/>
      <c r="D166" s="137"/>
      <c r="E166" s="65"/>
      <c r="F166" s="137"/>
      <c r="G166" s="65"/>
      <c r="H166" s="137"/>
      <c r="I166" s="65"/>
      <c r="J166" s="137"/>
      <c r="M166" s="174"/>
      <c r="N166" s="265"/>
    </row>
    <row r="167" spans="1:14" s="79" customFormat="1" ht="20.25" customHeight="1" x14ac:dyDescent="0.45">
      <c r="A167" s="260"/>
      <c r="B167" s="250"/>
      <c r="C167" s="250"/>
      <c r="D167" s="80"/>
      <c r="E167" s="80"/>
      <c r="F167" s="80"/>
      <c r="G167" s="80"/>
      <c r="H167" s="80"/>
      <c r="I167" s="80"/>
      <c r="J167" s="80"/>
      <c r="M167" s="174"/>
      <c r="N167" s="265"/>
    </row>
    <row r="168" spans="1:14" s="79" customFormat="1" ht="20.25" customHeight="1" x14ac:dyDescent="0.45">
      <c r="A168" s="255"/>
      <c r="B168" s="250"/>
      <c r="C168" s="250"/>
      <c r="D168" s="80"/>
      <c r="E168" s="80"/>
      <c r="F168" s="80"/>
      <c r="G168" s="80"/>
      <c r="H168" s="80"/>
      <c r="I168" s="80"/>
      <c r="J168" s="80"/>
      <c r="M168" s="174"/>
      <c r="N168" s="265"/>
    </row>
    <row r="169" spans="1:14" s="79" customFormat="1" ht="20.25" customHeight="1" x14ac:dyDescent="0.45">
      <c r="A169" s="255"/>
      <c r="B169" s="250"/>
      <c r="C169" s="250"/>
      <c r="D169" s="80"/>
      <c r="E169" s="80"/>
      <c r="F169" s="80"/>
      <c r="G169" s="80"/>
      <c r="H169" s="80"/>
      <c r="I169" s="80"/>
      <c r="J169" s="80"/>
      <c r="M169" s="174"/>
      <c r="N169" s="265"/>
    </row>
    <row r="170" spans="1:14" s="79" customFormat="1" ht="20.25" customHeight="1" x14ac:dyDescent="0.45">
      <c r="A170" s="255"/>
      <c r="B170" s="250"/>
      <c r="C170" s="250"/>
      <c r="D170" s="232"/>
      <c r="E170" s="80"/>
      <c r="F170" s="256"/>
      <c r="G170" s="80"/>
      <c r="H170" s="80"/>
      <c r="I170" s="80"/>
      <c r="J170" s="80"/>
      <c r="M170" s="200"/>
      <c r="N170" s="265"/>
    </row>
    <row r="171" spans="1:14" s="79" customFormat="1" ht="18.75" customHeight="1" x14ac:dyDescent="0.45">
      <c r="A171" s="16"/>
      <c r="B171" s="250"/>
      <c r="C171" s="250"/>
      <c r="D171" s="242"/>
      <c r="E171" s="242"/>
      <c r="F171" s="242"/>
      <c r="G171" s="242"/>
      <c r="H171" s="242"/>
      <c r="I171" s="242"/>
      <c r="J171" s="242"/>
      <c r="M171" s="200"/>
      <c r="N171" s="265"/>
    </row>
    <row r="172" spans="1:14" s="79" customFormat="1" ht="12.75" hidden="1" customHeight="1" x14ac:dyDescent="0.45">
      <c r="A172" s="16"/>
      <c r="B172" s="250"/>
      <c r="C172" s="250"/>
      <c r="D172" s="77"/>
      <c r="E172" s="77"/>
      <c r="F172" s="77"/>
      <c r="G172" s="77"/>
      <c r="H172" s="77"/>
      <c r="I172" s="77"/>
      <c r="J172" s="77"/>
      <c r="M172" s="180"/>
      <c r="N172" s="265"/>
    </row>
    <row r="173" spans="1:14" s="79" customFormat="1" ht="20.25" hidden="1" customHeight="1" x14ac:dyDescent="0.45">
      <c r="A173" s="255"/>
      <c r="B173" s="250"/>
      <c r="C173" s="250"/>
      <c r="D173" s="199"/>
      <c r="E173" s="77"/>
      <c r="F173" s="199"/>
      <c r="G173" s="232"/>
      <c r="H173" s="199"/>
      <c r="I173" s="232"/>
      <c r="J173" s="199"/>
      <c r="M173" s="180"/>
      <c r="N173" s="265"/>
    </row>
    <row r="174" spans="1:14" s="79" customFormat="1" ht="12.75" customHeight="1" x14ac:dyDescent="0.45">
      <c r="A174" s="255"/>
      <c r="B174" s="250"/>
      <c r="C174" s="250"/>
      <c r="D174" s="66"/>
      <c r="E174" s="77"/>
      <c r="F174" s="80"/>
      <c r="G174" s="232"/>
      <c r="H174" s="115"/>
      <c r="I174" s="232"/>
      <c r="J174" s="115"/>
      <c r="M174" s="201"/>
      <c r="N174" s="265"/>
    </row>
    <row r="175" spans="1:14" s="79" customFormat="1" ht="20.25" customHeight="1" x14ac:dyDescent="0.25">
      <c r="A175" s="16"/>
      <c r="B175" s="250"/>
      <c r="C175" s="250"/>
      <c r="D175" s="72"/>
      <c r="E175" s="35"/>
      <c r="F175" s="72"/>
      <c r="G175" s="87"/>
      <c r="H175" s="72"/>
      <c r="I175" s="87"/>
      <c r="J175" s="72"/>
      <c r="N175" s="265"/>
    </row>
    <row r="176" spans="1:14" s="79" customFormat="1" ht="20.25" customHeight="1" x14ac:dyDescent="0.45">
      <c r="A176" s="255"/>
      <c r="B176" s="250"/>
      <c r="C176" s="257"/>
      <c r="D176" s="80"/>
      <c r="E176" s="138"/>
      <c r="F176" s="80"/>
      <c r="G176" s="80"/>
      <c r="H176" s="80"/>
      <c r="I176" s="80"/>
      <c r="J176" s="80"/>
      <c r="M176" s="201"/>
      <c r="N176" s="265"/>
    </row>
    <row r="177" spans="1:14" s="79" customFormat="1" ht="20.25" customHeight="1" x14ac:dyDescent="0.45">
      <c r="A177" s="16"/>
      <c r="B177" s="257"/>
      <c r="C177" s="250"/>
      <c r="D177" s="31"/>
      <c r="E177" s="31"/>
      <c r="F177" s="227"/>
      <c r="G177" s="227"/>
      <c r="H177" s="227"/>
      <c r="I177" s="227"/>
      <c r="J177" s="227"/>
      <c r="M177" s="200"/>
      <c r="N177" s="265"/>
    </row>
    <row r="178" spans="1:14" s="79" customFormat="1" ht="12.75" customHeight="1" x14ac:dyDescent="0.45">
      <c r="A178" s="16"/>
      <c r="B178" s="250"/>
      <c r="C178" s="250"/>
      <c r="D178" s="77"/>
      <c r="E178" s="77"/>
      <c r="F178" s="77"/>
      <c r="G178" s="77"/>
      <c r="H178" s="77"/>
      <c r="I178" s="77"/>
      <c r="J178" s="77"/>
      <c r="M178" s="201"/>
      <c r="N178" s="265"/>
    </row>
    <row r="179" spans="1:14" s="79" customFormat="1" ht="20.25" customHeight="1" x14ac:dyDescent="0.45">
      <c r="A179" s="16"/>
      <c r="B179" s="250"/>
      <c r="C179" s="250"/>
      <c r="D179" s="139"/>
      <c r="E179" s="254"/>
      <c r="F179" s="139"/>
      <c r="G179" s="254"/>
      <c r="H179" s="139"/>
      <c r="I179" s="254"/>
      <c r="J179" s="139"/>
      <c r="M179" s="201"/>
      <c r="N179" s="265"/>
    </row>
    <row r="180" spans="1:14" s="79" customFormat="1" ht="20.25" customHeight="1" x14ac:dyDescent="0.45">
      <c r="A180" s="258"/>
      <c r="B180" s="250"/>
      <c r="C180" s="250"/>
      <c r="D180" s="139"/>
      <c r="E180" s="254"/>
      <c r="F180" s="139"/>
      <c r="G180" s="254"/>
      <c r="H180" s="139"/>
      <c r="I180" s="254"/>
      <c r="J180" s="139"/>
      <c r="M180" s="201"/>
      <c r="N180" s="265"/>
    </row>
    <row r="181" spans="1:14" s="79" customFormat="1" ht="20.25" customHeight="1" x14ac:dyDescent="0.45">
      <c r="A181" s="259"/>
      <c r="B181" s="250"/>
      <c r="C181" s="250"/>
      <c r="D181" s="139"/>
      <c r="E181" s="254"/>
      <c r="F181" s="139"/>
      <c r="G181" s="254"/>
      <c r="H181" s="139"/>
      <c r="I181" s="254"/>
      <c r="J181" s="139"/>
      <c r="M181" s="202"/>
      <c r="N181" s="265"/>
    </row>
    <row r="182" spans="1:14" s="79" customFormat="1" ht="20.25" customHeight="1" x14ac:dyDescent="0.45">
      <c r="A182" s="260"/>
      <c r="B182" s="250"/>
      <c r="C182" s="250"/>
      <c r="D182" s="139"/>
      <c r="E182" s="254"/>
      <c r="F182" s="139"/>
      <c r="G182" s="254"/>
      <c r="H182" s="139"/>
      <c r="I182" s="254"/>
      <c r="J182" s="139"/>
      <c r="M182" s="203"/>
      <c r="N182" s="265"/>
    </row>
    <row r="183" spans="1:14" s="79" customFormat="1" ht="20.25" customHeight="1" x14ac:dyDescent="0.45">
      <c r="A183" s="261"/>
      <c r="B183" s="250"/>
      <c r="C183" s="250"/>
      <c r="D183" s="80"/>
      <c r="E183" s="254"/>
      <c r="F183" s="80"/>
      <c r="G183" s="254"/>
      <c r="H183" s="256"/>
      <c r="I183" s="77"/>
      <c r="J183" s="256"/>
      <c r="M183" s="201"/>
      <c r="N183" s="265"/>
    </row>
    <row r="184" spans="1:14" s="79" customFormat="1" ht="20.25" customHeight="1" x14ac:dyDescent="0.45">
      <c r="A184" s="262"/>
      <c r="B184" s="250"/>
      <c r="C184" s="250"/>
      <c r="D184" s="137"/>
      <c r="E184" s="65"/>
      <c r="F184" s="137"/>
      <c r="G184" s="65"/>
      <c r="H184" s="137"/>
      <c r="I184" s="65"/>
      <c r="J184" s="137"/>
      <c r="M184" s="200"/>
      <c r="N184" s="265"/>
    </row>
    <row r="185" spans="1:14" s="79" customFormat="1" ht="20.25" customHeight="1" x14ac:dyDescent="0.45">
      <c r="A185" s="263"/>
      <c r="B185" s="250"/>
      <c r="C185" s="257"/>
      <c r="D185" s="242"/>
      <c r="E185" s="254"/>
      <c r="F185" s="242"/>
      <c r="G185" s="254"/>
      <c r="H185" s="256"/>
      <c r="I185" s="77"/>
      <c r="J185" s="256"/>
      <c r="M185" s="174"/>
      <c r="N185" s="265"/>
    </row>
    <row r="186" spans="1:14" s="79" customFormat="1" ht="20.25" customHeight="1" x14ac:dyDescent="0.25">
      <c r="A186" s="16"/>
      <c r="B186" s="250"/>
      <c r="C186" s="250"/>
      <c r="D186" s="72"/>
      <c r="E186" s="72"/>
      <c r="F186" s="72"/>
      <c r="G186" s="72"/>
      <c r="H186" s="72"/>
      <c r="I186" s="35"/>
      <c r="J186" s="72"/>
      <c r="N186" s="265"/>
    </row>
    <row r="187" spans="1:14" s="79" customFormat="1" ht="12.75" customHeight="1" x14ac:dyDescent="0.45">
      <c r="A187" s="16"/>
      <c r="B187" s="250"/>
      <c r="C187" s="250"/>
      <c r="D187" s="77"/>
      <c r="E187" s="77"/>
      <c r="F187" s="77"/>
      <c r="G187" s="77"/>
      <c r="H187" s="77"/>
      <c r="I187" s="77"/>
      <c r="J187" s="77"/>
      <c r="M187" s="180"/>
      <c r="N187" s="265"/>
    </row>
    <row r="188" spans="1:14" s="79" customFormat="1" ht="20.25" customHeight="1" x14ac:dyDescent="0.45">
      <c r="A188" s="16"/>
      <c r="B188" s="250"/>
      <c r="C188" s="250"/>
      <c r="D188" s="77"/>
      <c r="E188" s="77"/>
      <c r="F188" s="77"/>
      <c r="G188" s="77"/>
      <c r="H188" s="77"/>
      <c r="I188" s="77"/>
      <c r="J188" s="77"/>
      <c r="M188" s="201"/>
      <c r="N188" s="265"/>
    </row>
  </sheetData>
  <mergeCells count="36">
    <mergeCell ref="D50:F50"/>
    <mergeCell ref="H50:J50"/>
    <mergeCell ref="D4:F4"/>
    <mergeCell ref="H4:J4"/>
    <mergeCell ref="D5:F5"/>
    <mergeCell ref="H5:J5"/>
    <mergeCell ref="D6:F6"/>
    <mergeCell ref="H6:J6"/>
    <mergeCell ref="D7:F7"/>
    <mergeCell ref="H7:J7"/>
    <mergeCell ref="D10:J10"/>
    <mergeCell ref="D56:J56"/>
    <mergeCell ref="D51:F51"/>
    <mergeCell ref="H51:J51"/>
    <mergeCell ref="D52:F52"/>
    <mergeCell ref="H52:J52"/>
    <mergeCell ref="D53:F53"/>
    <mergeCell ref="H53:J53"/>
    <mergeCell ref="D98:F98"/>
    <mergeCell ref="H98:J98"/>
    <mergeCell ref="D99:F99"/>
    <mergeCell ref="H99:J99"/>
    <mergeCell ref="D100:F100"/>
    <mergeCell ref="H100:J100"/>
    <mergeCell ref="D101:F101"/>
    <mergeCell ref="H101:J101"/>
    <mergeCell ref="D104:J104"/>
    <mergeCell ref="D144:F144"/>
    <mergeCell ref="H144:J144"/>
    <mergeCell ref="D150:J150"/>
    <mergeCell ref="D145:F145"/>
    <mergeCell ref="H145:J145"/>
    <mergeCell ref="D146:F146"/>
    <mergeCell ref="H146:J146"/>
    <mergeCell ref="D147:F147"/>
    <mergeCell ref="H147:J147"/>
  </mergeCells>
  <pageMargins left="0.7" right="0.7" top="0.48" bottom="0.5" header="0.5" footer="0.5"/>
  <pageSetup paperSize="9" scale="87" firstPageNumber="5" fitToHeight="0" orientation="portrait" useFirstPageNumber="1" r:id="rId1"/>
  <headerFooter>
    <oddFooter>&amp;L  The accompanying notes form an integral part of the interim financial statements.
&amp;C&amp;P</oddFooter>
  </headerFooter>
  <rowBreaks count="3" manualBreakCount="3">
    <brk id="46" max="9" man="1"/>
    <brk id="94" max="9" man="1"/>
    <brk id="14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V203"/>
  <sheetViews>
    <sheetView showGridLines="0" view="pageBreakPreview" zoomScale="80" zoomScaleNormal="85" zoomScaleSheetLayoutView="80" workbookViewId="0">
      <selection activeCell="S5" sqref="S5"/>
    </sheetView>
  </sheetViews>
  <sheetFormatPr defaultColWidth="9.140625" defaultRowHeight="20.25" customHeight="1" x14ac:dyDescent="0.25"/>
  <cols>
    <col min="1" max="1" width="49.85546875" style="347" customWidth="1"/>
    <col min="2" max="2" width="7.5703125" style="347" customWidth="1"/>
    <col min="3" max="3" width="12.5703125" style="64" customWidth="1"/>
    <col min="4" max="4" width="1" style="64" customWidth="1"/>
    <col min="5" max="5" width="13.42578125" style="64" customWidth="1"/>
    <col min="6" max="6" width="1" style="64" customWidth="1"/>
    <col min="7" max="7" width="13.5703125" style="64" customWidth="1"/>
    <col min="8" max="8" width="1" style="64" customWidth="1"/>
    <col min="9" max="9" width="11.7109375" style="64" customWidth="1"/>
    <col min="10" max="10" width="1" style="64" customWidth="1"/>
    <col min="11" max="11" width="14.28515625" style="64" customWidth="1"/>
    <col min="12" max="12" width="1" style="64" customWidth="1"/>
    <col min="13" max="13" width="11.7109375" style="64" customWidth="1"/>
    <col min="14" max="14" width="1" style="64" customWidth="1"/>
    <col min="15" max="15" width="11.140625" style="64" customWidth="1"/>
    <col min="16" max="16" width="1.42578125" style="64" customWidth="1"/>
    <col min="17" max="17" width="14.7109375" style="64" customWidth="1"/>
    <col min="18" max="18" width="1" style="64" customWidth="1"/>
    <col min="19" max="19" width="13.28515625" style="64" customWidth="1"/>
    <col min="20" max="20" width="1.42578125" style="64" customWidth="1"/>
    <col min="21" max="21" width="11" style="64" customWidth="1"/>
    <col min="22" max="22" width="13.28515625" style="64" customWidth="1"/>
    <col min="23" max="16384" width="9.140625" style="64"/>
  </cols>
  <sheetData>
    <row r="1" spans="1:22" ht="20.25" customHeight="1" x14ac:dyDescent="0.25">
      <c r="A1" s="287" t="s">
        <v>100</v>
      </c>
      <c r="B1" s="287"/>
      <c r="V1" s="288"/>
    </row>
    <row r="2" spans="1:22" ht="20.25" customHeight="1" x14ac:dyDescent="0.25">
      <c r="A2" s="289" t="s">
        <v>80</v>
      </c>
      <c r="B2" s="289"/>
      <c r="F2" s="290"/>
      <c r="G2" s="290"/>
      <c r="H2" s="290"/>
      <c r="V2" s="288"/>
    </row>
    <row r="3" spans="1:22" ht="20.25" customHeight="1" x14ac:dyDescent="0.25">
      <c r="A3" s="291"/>
      <c r="B3" s="291"/>
    </row>
    <row r="4" spans="1:22" s="157" customFormat="1" ht="20.25" customHeight="1" x14ac:dyDescent="0.25">
      <c r="A4" s="62"/>
      <c r="B4" s="62"/>
      <c r="C4" s="432" t="s">
        <v>40</v>
      </c>
      <c r="D4" s="432"/>
      <c r="E4" s="432"/>
      <c r="F4" s="432"/>
      <c r="G4" s="432"/>
      <c r="H4" s="432"/>
      <c r="I4" s="432"/>
      <c r="J4" s="432"/>
      <c r="K4" s="432"/>
      <c r="L4" s="432"/>
      <c r="M4" s="432"/>
      <c r="N4" s="432"/>
      <c r="O4" s="432"/>
      <c r="P4" s="432"/>
      <c r="Q4" s="432"/>
      <c r="R4" s="432"/>
      <c r="S4" s="432"/>
      <c r="T4" s="432"/>
      <c r="U4" s="432"/>
      <c r="V4" s="292"/>
    </row>
    <row r="5" spans="1:22" s="157" customFormat="1" ht="20.25" customHeight="1" x14ac:dyDescent="0.25">
      <c r="A5" s="293"/>
      <c r="B5" s="293"/>
      <c r="D5" s="294"/>
      <c r="E5" s="294"/>
      <c r="F5" s="295"/>
      <c r="G5" s="295"/>
      <c r="H5" s="295"/>
      <c r="I5" s="433" t="s">
        <v>10</v>
      </c>
      <c r="J5" s="433"/>
      <c r="K5" s="433"/>
      <c r="L5" s="294"/>
      <c r="M5" s="434" t="s">
        <v>154</v>
      </c>
      <c r="N5" s="434"/>
      <c r="O5" s="434"/>
      <c r="P5" s="296"/>
      <c r="Q5" s="297"/>
      <c r="R5" s="294"/>
      <c r="T5" s="294"/>
      <c r="U5" s="294"/>
      <c r="V5" s="294"/>
    </row>
    <row r="6" spans="1:22" s="157" customFormat="1" ht="20.25" customHeight="1" x14ac:dyDescent="0.25">
      <c r="A6" s="293"/>
      <c r="B6" s="293"/>
      <c r="D6" s="294"/>
      <c r="E6" s="298" t="s">
        <v>87</v>
      </c>
      <c r="F6" s="295"/>
      <c r="G6" s="295"/>
      <c r="H6" s="295"/>
      <c r="I6" s="294"/>
      <c r="J6" s="294"/>
      <c r="K6" s="294"/>
      <c r="L6" s="294"/>
      <c r="M6" s="298"/>
      <c r="N6" s="294"/>
      <c r="P6" s="294"/>
      <c r="Q6" s="298" t="s">
        <v>49</v>
      </c>
      <c r="R6" s="294"/>
      <c r="S6" s="294"/>
      <c r="T6" s="294"/>
      <c r="U6" s="294"/>
    </row>
    <row r="7" spans="1:22" s="157" customFormat="1" ht="20.25" customHeight="1" x14ac:dyDescent="0.25">
      <c r="A7" s="293"/>
      <c r="B7" s="293"/>
      <c r="C7" s="294" t="s">
        <v>12</v>
      </c>
      <c r="D7" s="294"/>
      <c r="E7" s="298" t="s">
        <v>88</v>
      </c>
      <c r="F7" s="294"/>
      <c r="G7" s="294" t="s">
        <v>87</v>
      </c>
      <c r="H7" s="294"/>
      <c r="I7" s="294"/>
      <c r="L7" s="264"/>
      <c r="M7" s="299" t="s">
        <v>157</v>
      </c>
      <c r="N7" s="264"/>
      <c r="O7" s="298" t="s">
        <v>74</v>
      </c>
      <c r="P7" s="264"/>
      <c r="Q7" s="294" t="s">
        <v>39</v>
      </c>
      <c r="R7" s="294"/>
      <c r="T7" s="294"/>
    </row>
    <row r="8" spans="1:22" s="157" customFormat="1" ht="20.25" customHeight="1" x14ac:dyDescent="0.25">
      <c r="A8" s="293"/>
      <c r="B8" s="293"/>
      <c r="C8" s="299" t="s">
        <v>25</v>
      </c>
      <c r="D8" s="294"/>
      <c r="E8" s="298" t="s">
        <v>89</v>
      </c>
      <c r="F8" s="294"/>
      <c r="G8" s="299" t="s">
        <v>158</v>
      </c>
      <c r="H8" s="294"/>
      <c r="I8" s="294"/>
      <c r="L8" s="264"/>
      <c r="M8" s="299" t="s">
        <v>159</v>
      </c>
      <c r="N8" s="264"/>
      <c r="O8" s="299" t="s">
        <v>77</v>
      </c>
      <c r="P8" s="264"/>
      <c r="Q8" s="298" t="s">
        <v>72</v>
      </c>
      <c r="R8" s="294"/>
      <c r="S8" s="294" t="s">
        <v>65</v>
      </c>
      <c r="T8" s="294"/>
      <c r="U8" s="294" t="s">
        <v>9</v>
      </c>
    </row>
    <row r="9" spans="1:22" s="157" customFormat="1" ht="20.25" customHeight="1" x14ac:dyDescent="0.25">
      <c r="A9" s="293"/>
      <c r="B9" s="264" t="s">
        <v>76</v>
      </c>
      <c r="C9" s="294" t="s">
        <v>8</v>
      </c>
      <c r="D9" s="294"/>
      <c r="E9" s="298" t="s">
        <v>90</v>
      </c>
      <c r="F9" s="294"/>
      <c r="G9" s="299" t="s">
        <v>160</v>
      </c>
      <c r="H9" s="294"/>
      <c r="I9" s="294" t="s">
        <v>57</v>
      </c>
      <c r="J9" s="294"/>
      <c r="K9" s="294" t="s">
        <v>11</v>
      </c>
      <c r="L9" s="294"/>
      <c r="M9" s="298" t="s">
        <v>161</v>
      </c>
      <c r="N9" s="294"/>
      <c r="O9" s="298" t="s">
        <v>63</v>
      </c>
      <c r="P9" s="294"/>
      <c r="Q9" s="299" t="s">
        <v>162</v>
      </c>
      <c r="R9" s="294"/>
      <c r="S9" s="294" t="s">
        <v>64</v>
      </c>
      <c r="T9" s="294"/>
      <c r="U9" s="294" t="s">
        <v>26</v>
      </c>
    </row>
    <row r="10" spans="1:22" s="157" customFormat="1" ht="20.25" customHeight="1" x14ac:dyDescent="0.25">
      <c r="C10" s="431" t="s">
        <v>31</v>
      </c>
      <c r="D10" s="431"/>
      <c r="E10" s="431"/>
      <c r="F10" s="431"/>
      <c r="G10" s="431"/>
      <c r="H10" s="431"/>
      <c r="I10" s="431"/>
      <c r="J10" s="431"/>
      <c r="K10" s="431"/>
      <c r="L10" s="431"/>
      <c r="M10" s="431"/>
      <c r="N10" s="431"/>
      <c r="O10" s="431"/>
      <c r="P10" s="431"/>
      <c r="Q10" s="431"/>
      <c r="R10" s="431"/>
      <c r="S10" s="431"/>
      <c r="T10" s="431"/>
      <c r="U10" s="431"/>
      <c r="V10" s="431"/>
    </row>
    <row r="11" spans="1:22" s="157" customFormat="1" ht="20.25" customHeight="1" x14ac:dyDescent="0.25">
      <c r="A11" s="62" t="s">
        <v>140</v>
      </c>
      <c r="B11" s="62"/>
      <c r="C11" s="264"/>
      <c r="D11" s="264"/>
      <c r="E11" s="264"/>
      <c r="F11" s="264"/>
      <c r="G11" s="264"/>
      <c r="H11" s="264"/>
      <c r="I11" s="264"/>
      <c r="J11" s="264"/>
      <c r="K11" s="264"/>
      <c r="L11" s="264"/>
      <c r="M11" s="264"/>
      <c r="N11" s="264"/>
      <c r="O11" s="264"/>
      <c r="P11" s="264"/>
      <c r="Q11" s="264"/>
      <c r="R11" s="264"/>
      <c r="S11" s="264"/>
      <c r="T11" s="264"/>
      <c r="U11" s="264"/>
      <c r="V11" s="264"/>
    </row>
    <row r="12" spans="1:22" ht="20.25" customHeight="1" x14ac:dyDescent="0.25">
      <c r="A12" s="300" t="s">
        <v>141</v>
      </c>
      <c r="B12" s="300"/>
      <c r="C12" s="301">
        <v>320000</v>
      </c>
      <c r="D12" s="302">
        <v>0</v>
      </c>
      <c r="E12" s="302">
        <v>4011550</v>
      </c>
      <c r="F12" s="302">
        <v>0</v>
      </c>
      <c r="G12" s="303">
        <v>154718</v>
      </c>
      <c r="H12" s="302">
        <v>0</v>
      </c>
      <c r="I12" s="301">
        <v>92403</v>
      </c>
      <c r="J12" s="301">
        <v>0</v>
      </c>
      <c r="K12" s="271">
        <v>1169967</v>
      </c>
      <c r="L12" s="301">
        <v>0</v>
      </c>
      <c r="M12" s="304">
        <v>-5309</v>
      </c>
      <c r="N12" s="305">
        <v>0</v>
      </c>
      <c r="O12" s="304">
        <v>-5309</v>
      </c>
      <c r="P12" s="306">
        <v>0</v>
      </c>
      <c r="Q12" s="307">
        <v>5743329</v>
      </c>
      <c r="R12" s="301">
        <v>0</v>
      </c>
      <c r="S12" s="308">
        <v>52555</v>
      </c>
      <c r="T12" s="301"/>
      <c r="U12" s="307">
        <v>5795884</v>
      </c>
    </row>
    <row r="13" spans="1:22" ht="15" x14ac:dyDescent="0.25">
      <c r="A13" s="300"/>
      <c r="B13" s="300"/>
      <c r="C13" s="158"/>
      <c r="D13" s="309"/>
      <c r="E13" s="158"/>
      <c r="F13" s="309"/>
      <c r="G13" s="158"/>
      <c r="H13" s="309"/>
      <c r="I13" s="158"/>
      <c r="J13" s="158"/>
      <c r="K13" s="271"/>
      <c r="L13" s="158"/>
      <c r="M13" s="310"/>
      <c r="N13" s="279"/>
      <c r="O13" s="279"/>
      <c r="P13" s="279"/>
      <c r="Q13" s="158"/>
      <c r="R13" s="309"/>
      <c r="S13" s="158"/>
      <c r="T13" s="309"/>
      <c r="U13" s="158"/>
    </row>
    <row r="14" spans="1:22" ht="21" customHeight="1" x14ac:dyDescent="0.25">
      <c r="A14" s="300" t="s">
        <v>107</v>
      </c>
      <c r="B14" s="300"/>
      <c r="C14" s="158"/>
      <c r="D14" s="309"/>
      <c r="E14" s="158"/>
      <c r="F14" s="309"/>
      <c r="G14" s="309"/>
      <c r="H14" s="309"/>
      <c r="I14" s="158"/>
      <c r="J14" s="158"/>
      <c r="K14" s="271"/>
      <c r="L14" s="158"/>
      <c r="M14" s="310"/>
      <c r="N14" s="279"/>
      <c r="O14" s="279"/>
      <c r="P14" s="279"/>
      <c r="Q14" s="158"/>
      <c r="R14" s="309"/>
      <c r="S14" s="158"/>
      <c r="T14" s="309"/>
      <c r="U14" s="158"/>
    </row>
    <row r="15" spans="1:22" ht="21" customHeight="1" x14ac:dyDescent="0.25">
      <c r="A15" s="311" t="s">
        <v>108</v>
      </c>
      <c r="B15" s="311"/>
      <c r="C15" s="158"/>
      <c r="D15" s="309"/>
      <c r="E15" s="158"/>
      <c r="F15" s="309"/>
      <c r="G15" s="309"/>
      <c r="H15" s="309"/>
      <c r="I15" s="158"/>
      <c r="J15" s="158"/>
      <c r="K15" s="271"/>
      <c r="L15" s="158"/>
      <c r="M15" s="310"/>
      <c r="N15" s="279"/>
      <c r="O15" s="279"/>
      <c r="P15" s="279"/>
      <c r="Q15" s="158"/>
      <c r="R15" s="309"/>
      <c r="S15" s="158"/>
      <c r="T15" s="309"/>
      <c r="U15" s="158"/>
    </row>
    <row r="16" spans="1:22" ht="21" customHeight="1" x14ac:dyDescent="0.25">
      <c r="A16" s="312" t="s">
        <v>109</v>
      </c>
      <c r="B16" s="313" t="s">
        <v>200</v>
      </c>
      <c r="C16" s="314" t="s">
        <v>2</v>
      </c>
      <c r="D16" s="309"/>
      <c r="E16" s="315" t="s">
        <v>199</v>
      </c>
      <c r="F16" s="309"/>
      <c r="G16" s="315" t="s">
        <v>209</v>
      </c>
      <c r="H16" s="309"/>
      <c r="I16" s="315" t="s">
        <v>209</v>
      </c>
      <c r="J16" s="158"/>
      <c r="K16" s="316">
        <v>-256000</v>
      </c>
      <c r="L16" s="158"/>
      <c r="M16" s="315" t="s">
        <v>209</v>
      </c>
      <c r="N16" s="279"/>
      <c r="O16" s="315" t="s">
        <v>209</v>
      </c>
      <c r="P16" s="279"/>
      <c r="Q16" s="316">
        <f>K16</f>
        <v>-256000</v>
      </c>
      <c r="R16" s="309"/>
      <c r="S16" s="315" t="s">
        <v>199</v>
      </c>
      <c r="T16" s="309"/>
      <c r="U16" s="316">
        <f>Q16</f>
        <v>-256000</v>
      </c>
    </row>
    <row r="17" spans="1:22" ht="21" customHeight="1" x14ac:dyDescent="0.25">
      <c r="A17" s="282" t="s">
        <v>110</v>
      </c>
      <c r="B17" s="282"/>
      <c r="C17" s="283" t="s">
        <v>2</v>
      </c>
      <c r="D17" s="309"/>
      <c r="E17" s="317" t="s">
        <v>199</v>
      </c>
      <c r="F17" s="309"/>
      <c r="G17" s="317" t="s">
        <v>209</v>
      </c>
      <c r="H17" s="309"/>
      <c r="I17" s="317" t="s">
        <v>209</v>
      </c>
      <c r="J17" s="158"/>
      <c r="K17" s="271">
        <f>K16</f>
        <v>-256000</v>
      </c>
      <c r="L17" s="158"/>
      <c r="M17" s="317" t="s">
        <v>209</v>
      </c>
      <c r="N17" s="279"/>
      <c r="O17" s="317" t="s">
        <v>209</v>
      </c>
      <c r="P17" s="279"/>
      <c r="Q17" s="271">
        <f>K17</f>
        <v>-256000</v>
      </c>
      <c r="R17" s="309"/>
      <c r="S17" s="317" t="s">
        <v>199</v>
      </c>
      <c r="T17" s="309"/>
      <c r="U17" s="275">
        <f>Q17</f>
        <v>-256000</v>
      </c>
    </row>
    <row r="18" spans="1:22" ht="15" x14ac:dyDescent="0.25">
      <c r="A18" s="300"/>
      <c r="B18" s="300"/>
      <c r="C18" s="318"/>
      <c r="D18" s="309"/>
      <c r="E18" s="158"/>
      <c r="F18" s="309"/>
      <c r="G18" s="318"/>
      <c r="H18" s="309"/>
      <c r="I18" s="158"/>
      <c r="J18" s="158"/>
      <c r="K18" s="319"/>
      <c r="L18" s="158"/>
      <c r="M18" s="320"/>
      <c r="N18" s="279"/>
      <c r="O18" s="321"/>
      <c r="P18" s="279"/>
      <c r="Q18" s="318"/>
      <c r="R18" s="309"/>
      <c r="S18" s="158"/>
      <c r="T18" s="309"/>
      <c r="U18" s="158"/>
    </row>
    <row r="19" spans="1:22" ht="21" customHeight="1" x14ac:dyDescent="0.25">
      <c r="A19" s="300" t="s">
        <v>128</v>
      </c>
      <c r="B19" s="300"/>
      <c r="C19" s="158"/>
      <c r="D19" s="309"/>
      <c r="E19" s="158"/>
      <c r="F19" s="309"/>
      <c r="G19" s="158"/>
      <c r="H19" s="309"/>
      <c r="I19" s="158"/>
      <c r="J19" s="158"/>
      <c r="K19" s="271"/>
      <c r="L19" s="158"/>
      <c r="M19" s="310"/>
      <c r="N19" s="279"/>
      <c r="O19" s="279"/>
      <c r="P19" s="279"/>
      <c r="Q19" s="158"/>
      <c r="R19" s="309"/>
      <c r="S19" s="158"/>
      <c r="T19" s="309"/>
      <c r="U19" s="158"/>
    </row>
    <row r="20" spans="1:22" ht="21" customHeight="1" x14ac:dyDescent="0.25">
      <c r="A20" s="300" t="s">
        <v>163</v>
      </c>
      <c r="B20" s="300"/>
      <c r="C20" s="322">
        <f>C12</f>
        <v>320000</v>
      </c>
      <c r="D20" s="309"/>
      <c r="E20" s="322">
        <f>E12</f>
        <v>4011550</v>
      </c>
      <c r="F20" s="309"/>
      <c r="G20" s="322">
        <f>G12</f>
        <v>154718</v>
      </c>
      <c r="H20" s="309"/>
      <c r="I20" s="322">
        <f>I12</f>
        <v>92403</v>
      </c>
      <c r="J20" s="158"/>
      <c r="K20" s="322">
        <f>K12+K17</f>
        <v>913967</v>
      </c>
      <c r="L20" s="158"/>
      <c r="M20" s="322">
        <f>M12</f>
        <v>-5309</v>
      </c>
      <c r="N20" s="279"/>
      <c r="O20" s="322">
        <f>O12</f>
        <v>-5309</v>
      </c>
      <c r="P20" s="279"/>
      <c r="Q20" s="322">
        <f>SUM(C20:M20)</f>
        <v>5487329</v>
      </c>
      <c r="R20" s="309"/>
      <c r="S20" s="322">
        <f>S12</f>
        <v>52555</v>
      </c>
      <c r="T20" s="309"/>
      <c r="U20" s="322">
        <f>Q20+S20</f>
        <v>5539884</v>
      </c>
    </row>
    <row r="21" spans="1:22" ht="21" customHeight="1" x14ac:dyDescent="0.25">
      <c r="A21" s="300"/>
      <c r="B21" s="300"/>
      <c r="C21" s="158"/>
      <c r="D21" s="309"/>
      <c r="E21" s="158"/>
      <c r="F21" s="309"/>
      <c r="G21" s="309"/>
      <c r="H21" s="309"/>
      <c r="I21" s="158"/>
      <c r="J21" s="158"/>
      <c r="K21" s="271"/>
      <c r="L21" s="158"/>
      <c r="M21" s="310"/>
      <c r="N21" s="279"/>
      <c r="O21" s="279"/>
      <c r="P21" s="279"/>
      <c r="Q21" s="158"/>
      <c r="R21" s="309"/>
      <c r="S21" s="158"/>
      <c r="T21" s="309"/>
      <c r="U21" s="158"/>
    </row>
    <row r="22" spans="1:22" ht="20.25" customHeight="1" x14ac:dyDescent="0.25">
      <c r="A22" s="300" t="s">
        <v>66</v>
      </c>
      <c r="B22" s="300"/>
      <c r="C22" s="158"/>
      <c r="D22" s="309"/>
      <c r="E22" s="158"/>
      <c r="F22" s="309"/>
      <c r="G22" s="309"/>
      <c r="H22" s="309"/>
      <c r="I22" s="158"/>
      <c r="J22" s="158"/>
      <c r="K22" s="271"/>
      <c r="L22" s="158"/>
      <c r="M22" s="310"/>
      <c r="N22" s="279"/>
      <c r="O22" s="279"/>
      <c r="P22" s="279"/>
      <c r="Q22" s="158"/>
      <c r="R22" s="309"/>
      <c r="S22" s="158"/>
      <c r="T22" s="309"/>
      <c r="U22" s="158"/>
    </row>
    <row r="23" spans="1:22" ht="20.25" customHeight="1" x14ac:dyDescent="0.25">
      <c r="A23" s="131" t="s">
        <v>165</v>
      </c>
      <c r="B23" s="323"/>
      <c r="C23" s="324" t="s">
        <v>2</v>
      </c>
      <c r="D23" s="325"/>
      <c r="E23" s="324" t="s">
        <v>199</v>
      </c>
      <c r="F23" s="325"/>
      <c r="G23" s="324" t="s">
        <v>209</v>
      </c>
      <c r="H23" s="325"/>
      <c r="I23" s="324" t="s">
        <v>209</v>
      </c>
      <c r="J23" s="326"/>
      <c r="K23" s="327">
        <v>405289</v>
      </c>
      <c r="L23" s="326"/>
      <c r="M23" s="324" t="s">
        <v>209</v>
      </c>
      <c r="N23" s="328"/>
      <c r="O23" s="324" t="s">
        <v>209</v>
      </c>
      <c r="P23" s="328"/>
      <c r="Q23" s="327">
        <f>K23</f>
        <v>405289</v>
      </c>
      <c r="R23" s="327"/>
      <c r="S23" s="327">
        <v>-2026</v>
      </c>
      <c r="T23" s="327"/>
      <c r="U23" s="327">
        <f>SUM(Q23:S23)</f>
        <v>403263</v>
      </c>
    </row>
    <row r="24" spans="1:22" ht="20.25" customHeight="1" x14ac:dyDescent="0.25">
      <c r="A24" s="323" t="s">
        <v>68</v>
      </c>
      <c r="B24" s="323"/>
      <c r="C24" s="329" t="s">
        <v>2</v>
      </c>
      <c r="D24" s="330"/>
      <c r="E24" s="331" t="s">
        <v>199</v>
      </c>
      <c r="F24" s="330"/>
      <c r="G24" s="331" t="s">
        <v>209</v>
      </c>
      <c r="H24" s="330"/>
      <c r="I24" s="331" t="s">
        <v>209</v>
      </c>
      <c r="J24" s="171"/>
      <c r="K24" s="331" t="s">
        <v>209</v>
      </c>
      <c r="L24" s="171"/>
      <c r="M24" s="316">
        <v>644</v>
      </c>
      <c r="N24" s="327"/>
      <c r="O24" s="316">
        <v>644</v>
      </c>
      <c r="P24" s="327"/>
      <c r="Q24" s="316">
        <f>M24</f>
        <v>644</v>
      </c>
      <c r="R24" s="327"/>
      <c r="S24" s="316">
        <v>619</v>
      </c>
      <c r="T24" s="327"/>
      <c r="U24" s="327">
        <f>SUM(Q24:S24)</f>
        <v>1263</v>
      </c>
    </row>
    <row r="25" spans="1:22" ht="20.25" customHeight="1" x14ac:dyDescent="0.25">
      <c r="A25" s="332" t="s">
        <v>60</v>
      </c>
      <c r="B25" s="332"/>
      <c r="C25" s="333" t="s">
        <v>2</v>
      </c>
      <c r="D25" s="334"/>
      <c r="E25" s="333" t="s">
        <v>199</v>
      </c>
      <c r="F25" s="334"/>
      <c r="G25" s="333" t="s">
        <v>209</v>
      </c>
      <c r="H25" s="334"/>
      <c r="I25" s="333" t="s">
        <v>209</v>
      </c>
      <c r="J25" s="335"/>
      <c r="K25" s="271">
        <f>SUM(K23:K24)</f>
        <v>405289</v>
      </c>
      <c r="L25" s="271">
        <f t="shared" ref="L25:T25" si="0">SUM(L23:L24)</f>
        <v>0</v>
      </c>
      <c r="M25" s="271">
        <f>SUM(M23:M24)</f>
        <v>644</v>
      </c>
      <c r="N25" s="271">
        <f t="shared" si="0"/>
        <v>0</v>
      </c>
      <c r="O25" s="271">
        <f>SUM(M25:M25)</f>
        <v>644</v>
      </c>
      <c r="P25" s="271">
        <f t="shared" si="0"/>
        <v>0</v>
      </c>
      <c r="Q25" s="271">
        <f>SUM(C25:K25,O25)</f>
        <v>405933</v>
      </c>
      <c r="R25" s="271">
        <f t="shared" si="0"/>
        <v>0</v>
      </c>
      <c r="S25" s="275">
        <f>SUM(S23:S24)</f>
        <v>-1407</v>
      </c>
      <c r="T25" s="271">
        <f t="shared" si="0"/>
        <v>0</v>
      </c>
      <c r="U25" s="275">
        <f>SUM(Q25:S25)</f>
        <v>404526</v>
      </c>
    </row>
    <row r="26" spans="1:22" ht="15" x14ac:dyDescent="0.25">
      <c r="A26" s="336"/>
      <c r="B26" s="336"/>
      <c r="C26" s="337"/>
      <c r="D26" s="338"/>
      <c r="E26" s="337"/>
      <c r="F26" s="330"/>
      <c r="G26" s="330"/>
      <c r="H26" s="330"/>
      <c r="I26" s="337"/>
      <c r="J26" s="330"/>
      <c r="K26" s="339"/>
      <c r="L26" s="330"/>
      <c r="M26" s="339"/>
      <c r="N26" s="330"/>
      <c r="O26" s="337"/>
      <c r="P26" s="330"/>
      <c r="Q26" s="337"/>
      <c r="R26" s="171"/>
      <c r="S26" s="171"/>
      <c r="T26" s="171"/>
      <c r="U26" s="171"/>
    </row>
    <row r="27" spans="1:22" ht="8.25" customHeight="1" x14ac:dyDescent="0.25">
      <c r="A27" s="131"/>
      <c r="B27" s="131"/>
      <c r="C27" s="340"/>
      <c r="D27" s="328"/>
      <c r="E27" s="340"/>
      <c r="F27" s="328"/>
      <c r="G27" s="328"/>
      <c r="H27" s="328"/>
      <c r="I27" s="340"/>
      <c r="J27" s="341"/>
      <c r="K27" s="160"/>
      <c r="L27" s="341"/>
      <c r="M27" s="342"/>
      <c r="N27" s="340"/>
      <c r="O27" s="340"/>
      <c r="P27" s="341"/>
      <c r="Q27" s="343"/>
      <c r="R27" s="326"/>
      <c r="S27" s="343"/>
      <c r="T27" s="326"/>
      <c r="U27" s="343"/>
    </row>
    <row r="28" spans="1:22" ht="20.25" customHeight="1" x14ac:dyDescent="0.25">
      <c r="A28" s="70" t="s">
        <v>111</v>
      </c>
      <c r="B28" s="70"/>
      <c r="C28" s="331" t="s">
        <v>2</v>
      </c>
      <c r="D28" s="325"/>
      <c r="E28" s="331" t="s">
        <v>199</v>
      </c>
      <c r="F28" s="325"/>
      <c r="G28" s="331" t="s">
        <v>209</v>
      </c>
      <c r="H28" s="325"/>
      <c r="I28" s="316">
        <v>5715</v>
      </c>
      <c r="J28" s="327"/>
      <c r="K28" s="316">
        <v>-5715</v>
      </c>
      <c r="L28" s="327"/>
      <c r="M28" s="331" t="s">
        <v>209</v>
      </c>
      <c r="N28" s="327"/>
      <c r="O28" s="331" t="s">
        <v>209</v>
      </c>
      <c r="P28" s="327"/>
      <c r="Q28" s="331" t="s">
        <v>209</v>
      </c>
      <c r="R28" s="78"/>
      <c r="S28" s="331" t="s">
        <v>199</v>
      </c>
      <c r="T28" s="325"/>
      <c r="U28" s="331" t="s">
        <v>199</v>
      </c>
    </row>
    <row r="29" spans="1:22" ht="15" x14ac:dyDescent="0.25">
      <c r="A29" s="336"/>
      <c r="B29" s="336"/>
      <c r="C29" s="337"/>
      <c r="D29" s="338"/>
      <c r="E29" s="337"/>
      <c r="F29" s="330"/>
      <c r="G29" s="330"/>
      <c r="H29" s="330"/>
      <c r="I29" s="337"/>
      <c r="J29" s="330"/>
      <c r="K29" s="339"/>
      <c r="L29" s="330"/>
      <c r="M29" s="339"/>
      <c r="N29" s="330"/>
      <c r="O29" s="337"/>
      <c r="P29" s="330"/>
      <c r="Q29" s="337"/>
      <c r="R29" s="171"/>
      <c r="S29" s="171"/>
      <c r="T29" s="171"/>
      <c r="U29" s="171"/>
    </row>
    <row r="30" spans="1:22" ht="8.25" customHeight="1" x14ac:dyDescent="0.25">
      <c r="A30" s="131"/>
      <c r="B30" s="131"/>
      <c r="C30" s="340"/>
      <c r="D30" s="328"/>
      <c r="E30" s="340"/>
      <c r="F30" s="328"/>
      <c r="G30" s="328"/>
      <c r="H30" s="328"/>
      <c r="I30" s="340"/>
      <c r="J30" s="341"/>
      <c r="K30" s="160"/>
      <c r="L30" s="341"/>
      <c r="M30" s="342"/>
      <c r="N30" s="340"/>
      <c r="O30" s="340"/>
      <c r="P30" s="341"/>
      <c r="Q30" s="343"/>
      <c r="R30" s="326"/>
      <c r="S30" s="343"/>
      <c r="T30" s="326"/>
      <c r="U30" s="343"/>
    </row>
    <row r="31" spans="1:22" ht="20.25" customHeight="1" thickBot="1" x14ac:dyDescent="0.3">
      <c r="A31" s="300" t="s">
        <v>139</v>
      </c>
      <c r="B31" s="300"/>
      <c r="C31" s="344">
        <f>C12</f>
        <v>320000</v>
      </c>
      <c r="D31" s="309"/>
      <c r="E31" s="344">
        <f>E12</f>
        <v>4011550</v>
      </c>
      <c r="F31" s="309"/>
      <c r="G31" s="344">
        <f>G12</f>
        <v>154718</v>
      </c>
      <c r="H31" s="309"/>
      <c r="I31" s="345">
        <f>I12+I28</f>
        <v>98118</v>
      </c>
      <c r="J31" s="309"/>
      <c r="K31" s="344">
        <f>K20+K25+K28</f>
        <v>1313541</v>
      </c>
      <c r="L31" s="158"/>
      <c r="M31" s="344">
        <f>M20+M25</f>
        <v>-4665</v>
      </c>
      <c r="N31" s="158"/>
      <c r="O31" s="344">
        <f>SUM(M31:M31)</f>
        <v>-4665</v>
      </c>
      <c r="P31" s="158"/>
      <c r="Q31" s="344">
        <f>SUM(C31:K31,O31)</f>
        <v>5893262</v>
      </c>
      <c r="R31" s="158"/>
      <c r="S31" s="344">
        <f>S12+S25</f>
        <v>51148</v>
      </c>
      <c r="T31" s="158"/>
      <c r="U31" s="344">
        <f>SUM(Q31:S31)</f>
        <v>5944410</v>
      </c>
      <c r="V31" s="346">
        <f>U31-BL!D75</f>
        <v>5944410</v>
      </c>
    </row>
    <row r="32" spans="1:22" ht="20.25" customHeight="1" thickTop="1" x14ac:dyDescent="0.25">
      <c r="S32" s="348"/>
      <c r="U32" s="348"/>
    </row>
    <row r="33" spans="1:22" ht="20.25" customHeight="1" x14ac:dyDescent="0.25">
      <c r="A33" s="349"/>
      <c r="B33" s="349"/>
      <c r="C33" s="157"/>
      <c r="D33" s="157"/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350"/>
    </row>
    <row r="34" spans="1:22" ht="20.25" customHeight="1" x14ac:dyDescent="0.25">
      <c r="A34" s="351"/>
      <c r="B34" s="351"/>
      <c r="C34" s="157"/>
      <c r="D34" s="157"/>
      <c r="E34" s="157"/>
      <c r="F34" s="352"/>
      <c r="G34" s="352"/>
      <c r="H34" s="352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350"/>
    </row>
    <row r="35" spans="1:22" ht="20.25" customHeight="1" x14ac:dyDescent="0.25">
      <c r="A35" s="353"/>
      <c r="B35" s="353"/>
      <c r="C35" s="157"/>
      <c r="D35" s="157"/>
      <c r="E35" s="157"/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</row>
    <row r="36" spans="1:22" ht="3.75" customHeight="1" x14ac:dyDescent="0.25">
      <c r="A36" s="353"/>
      <c r="B36" s="353"/>
      <c r="C36" s="157"/>
      <c r="D36" s="157"/>
      <c r="E36" s="157"/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</row>
    <row r="37" spans="1:22" s="157" customFormat="1" ht="20.25" customHeight="1" x14ac:dyDescent="0.25">
      <c r="A37" s="62"/>
      <c r="B37" s="62"/>
      <c r="C37" s="428"/>
      <c r="D37" s="428"/>
      <c r="E37" s="428"/>
      <c r="F37" s="428"/>
      <c r="G37" s="428"/>
      <c r="H37" s="428"/>
      <c r="I37" s="428"/>
      <c r="J37" s="428"/>
      <c r="K37" s="428"/>
      <c r="L37" s="428"/>
      <c r="M37" s="428"/>
      <c r="N37" s="428"/>
      <c r="O37" s="428"/>
      <c r="P37" s="428"/>
      <c r="Q37" s="428"/>
      <c r="R37" s="428"/>
      <c r="S37" s="428"/>
      <c r="T37" s="428"/>
      <c r="U37" s="428"/>
      <c r="V37" s="428"/>
    </row>
    <row r="38" spans="1:22" s="157" customFormat="1" ht="20.25" customHeight="1" x14ac:dyDescent="0.25">
      <c r="A38" s="62"/>
      <c r="B38" s="62"/>
      <c r="C38" s="295"/>
      <c r="D38" s="295"/>
      <c r="E38" s="294"/>
      <c r="L38" s="295"/>
      <c r="M38" s="295"/>
      <c r="N38" s="295"/>
      <c r="O38" s="295"/>
      <c r="P38" s="295"/>
      <c r="Q38" s="295"/>
      <c r="R38" s="295"/>
      <c r="T38" s="295"/>
      <c r="U38" s="295"/>
      <c r="V38" s="295"/>
    </row>
    <row r="39" spans="1:22" s="157" customFormat="1" ht="20.25" customHeight="1" x14ac:dyDescent="0.25">
      <c r="A39" s="293"/>
      <c r="B39" s="293"/>
      <c r="D39" s="294"/>
      <c r="E39" s="294"/>
      <c r="F39" s="295"/>
      <c r="G39" s="295"/>
      <c r="H39" s="295"/>
      <c r="I39" s="435"/>
      <c r="J39" s="435"/>
      <c r="K39" s="435"/>
      <c r="L39" s="294"/>
      <c r="M39" s="294"/>
      <c r="N39" s="294"/>
      <c r="O39" s="294"/>
      <c r="P39" s="294"/>
      <c r="Q39" s="294"/>
      <c r="R39" s="294"/>
      <c r="S39" s="429"/>
      <c r="T39" s="429"/>
      <c r="U39" s="429"/>
      <c r="V39" s="429"/>
    </row>
    <row r="40" spans="1:22" s="157" customFormat="1" ht="20.25" customHeight="1" x14ac:dyDescent="0.25">
      <c r="A40" s="293"/>
      <c r="B40" s="293"/>
      <c r="D40" s="294"/>
      <c r="E40" s="294"/>
      <c r="F40" s="295"/>
      <c r="G40" s="295"/>
      <c r="H40" s="295"/>
      <c r="I40" s="294"/>
      <c r="J40" s="294"/>
      <c r="K40" s="294"/>
      <c r="L40" s="294"/>
      <c r="M40" s="294"/>
      <c r="N40" s="294"/>
      <c r="O40" s="294"/>
      <c r="P40" s="294"/>
      <c r="Q40" s="294"/>
      <c r="R40" s="294"/>
      <c r="S40" s="294"/>
      <c r="T40" s="294"/>
      <c r="U40" s="299"/>
      <c r="V40" s="294"/>
    </row>
    <row r="41" spans="1:22" s="157" customFormat="1" ht="20.25" customHeight="1" x14ac:dyDescent="0.25">
      <c r="A41" s="293"/>
      <c r="B41" s="293"/>
      <c r="C41" s="294"/>
      <c r="D41" s="294"/>
      <c r="E41" s="294"/>
      <c r="F41" s="294"/>
      <c r="G41" s="294"/>
      <c r="H41" s="294"/>
      <c r="I41" s="294"/>
      <c r="L41" s="264"/>
      <c r="M41" s="264"/>
      <c r="N41" s="264"/>
      <c r="O41" s="264"/>
      <c r="P41" s="264"/>
      <c r="Q41" s="264"/>
      <c r="R41" s="264"/>
      <c r="S41" s="294"/>
      <c r="T41" s="294"/>
      <c r="U41" s="299"/>
      <c r="V41" s="294"/>
    </row>
    <row r="42" spans="1:22" s="157" customFormat="1" ht="20.25" customHeight="1" x14ac:dyDescent="0.25">
      <c r="A42" s="293"/>
      <c r="B42" s="293"/>
      <c r="C42" s="294"/>
      <c r="D42" s="294"/>
      <c r="E42" s="294"/>
      <c r="F42" s="294"/>
      <c r="G42" s="294"/>
      <c r="H42" s="294"/>
      <c r="I42" s="294"/>
      <c r="L42" s="264"/>
      <c r="M42" s="264"/>
      <c r="N42" s="264"/>
      <c r="O42" s="264"/>
      <c r="P42" s="264"/>
      <c r="Q42" s="264"/>
      <c r="R42" s="264"/>
      <c r="S42" s="298"/>
      <c r="T42" s="294"/>
      <c r="U42" s="354"/>
      <c r="V42" s="294"/>
    </row>
    <row r="43" spans="1:22" s="157" customFormat="1" ht="20.25" customHeight="1" x14ac:dyDescent="0.25">
      <c r="A43" s="293"/>
      <c r="B43" s="293"/>
      <c r="C43" s="294"/>
      <c r="D43" s="294"/>
      <c r="E43" s="294"/>
      <c r="F43" s="294"/>
      <c r="G43" s="294"/>
      <c r="H43" s="294"/>
      <c r="I43" s="294"/>
      <c r="J43" s="294"/>
      <c r="K43" s="294"/>
      <c r="L43" s="294"/>
      <c r="M43" s="294"/>
      <c r="N43" s="294"/>
      <c r="O43" s="294"/>
      <c r="P43" s="294"/>
      <c r="Q43" s="294"/>
      <c r="R43" s="294"/>
      <c r="S43" s="355"/>
      <c r="T43" s="355"/>
      <c r="U43" s="299"/>
      <c r="V43" s="355"/>
    </row>
    <row r="44" spans="1:22" s="157" customFormat="1" ht="20.25" customHeight="1" x14ac:dyDescent="0.25">
      <c r="A44" s="62"/>
      <c r="B44" s="62"/>
      <c r="C44" s="356"/>
      <c r="D44" s="356"/>
      <c r="E44" s="356"/>
      <c r="F44" s="356"/>
      <c r="G44" s="356"/>
      <c r="H44" s="356"/>
      <c r="I44" s="356"/>
      <c r="J44" s="356"/>
      <c r="K44" s="356"/>
      <c r="L44" s="356"/>
      <c r="M44" s="356"/>
      <c r="N44" s="356"/>
      <c r="O44" s="356"/>
      <c r="P44" s="356"/>
      <c r="Q44" s="356"/>
      <c r="R44" s="356"/>
      <c r="S44" s="356"/>
      <c r="T44" s="356"/>
      <c r="V44" s="356"/>
    </row>
    <row r="45" spans="1:22" s="157" customFormat="1" ht="20.25" customHeight="1" x14ac:dyDescent="0.25">
      <c r="A45" s="62"/>
      <c r="B45" s="62"/>
      <c r="C45" s="357"/>
      <c r="D45" s="357"/>
      <c r="E45" s="357"/>
      <c r="F45" s="357"/>
      <c r="G45" s="357"/>
      <c r="H45" s="357"/>
      <c r="I45" s="357"/>
      <c r="J45" s="357"/>
      <c r="K45" s="357"/>
      <c r="L45" s="357"/>
      <c r="M45" s="357"/>
      <c r="N45" s="357"/>
      <c r="O45" s="357"/>
      <c r="P45" s="357"/>
      <c r="Q45" s="357"/>
      <c r="R45" s="357"/>
      <c r="S45" s="357"/>
      <c r="T45" s="357"/>
      <c r="U45" s="357"/>
      <c r="V45" s="357"/>
    </row>
    <row r="46" spans="1:22" s="157" customFormat="1" ht="20.25" customHeight="1" x14ac:dyDescent="0.25">
      <c r="A46" s="358"/>
      <c r="B46" s="358"/>
      <c r="C46" s="299"/>
      <c r="D46" s="299"/>
      <c r="E46" s="299"/>
      <c r="F46" s="299"/>
      <c r="G46" s="299"/>
      <c r="H46" s="299"/>
      <c r="I46" s="299"/>
      <c r="J46" s="299"/>
      <c r="K46" s="359"/>
      <c r="L46" s="359"/>
      <c r="M46" s="359"/>
      <c r="N46" s="359"/>
      <c r="O46" s="359"/>
      <c r="P46" s="359"/>
      <c r="Q46" s="359"/>
      <c r="R46" s="359"/>
      <c r="S46" s="359"/>
      <c r="T46" s="359"/>
      <c r="U46" s="359"/>
      <c r="V46" s="359"/>
    </row>
    <row r="47" spans="1:22" ht="20.25" customHeight="1" x14ac:dyDescent="0.25">
      <c r="A47" s="360"/>
      <c r="B47" s="360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361"/>
      <c r="V47" s="63"/>
    </row>
    <row r="48" spans="1:22" ht="20.25" customHeight="1" x14ac:dyDescent="0.25">
      <c r="A48" s="62"/>
      <c r="B48" s="62"/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</row>
    <row r="49" spans="1:22" ht="20.25" customHeight="1" x14ac:dyDescent="0.25">
      <c r="A49" s="292"/>
      <c r="B49" s="292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</row>
    <row r="50" spans="1:22" ht="20.25" customHeight="1" x14ac:dyDescent="0.25">
      <c r="A50" s="362"/>
      <c r="B50" s="362"/>
      <c r="C50" s="157"/>
      <c r="D50" s="157"/>
      <c r="E50" s="157"/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  <c r="S50" s="157"/>
      <c r="T50" s="157"/>
      <c r="U50" s="157"/>
      <c r="V50" s="157"/>
    </row>
    <row r="51" spans="1:22" ht="20.25" customHeight="1" x14ac:dyDescent="0.25">
      <c r="A51" s="358"/>
      <c r="B51" s="358"/>
      <c r="C51" s="294"/>
      <c r="D51" s="294"/>
      <c r="E51" s="294"/>
      <c r="F51" s="294"/>
      <c r="G51" s="294"/>
      <c r="H51" s="294"/>
      <c r="I51" s="294"/>
      <c r="J51" s="294"/>
      <c r="K51" s="294"/>
      <c r="L51" s="294"/>
      <c r="M51" s="294"/>
      <c r="N51" s="294"/>
      <c r="O51" s="294"/>
      <c r="P51" s="294"/>
      <c r="Q51" s="294"/>
      <c r="R51" s="294"/>
      <c r="S51" s="294"/>
      <c r="T51" s="294"/>
      <c r="U51" s="294"/>
      <c r="V51" s="294"/>
    </row>
    <row r="52" spans="1:22" ht="20.25" customHeight="1" x14ac:dyDescent="0.25">
      <c r="A52" s="293"/>
      <c r="B52" s="293"/>
      <c r="C52" s="363"/>
      <c r="D52" s="63"/>
      <c r="E52" s="363"/>
      <c r="F52" s="63"/>
      <c r="G52" s="63"/>
      <c r="H52" s="63"/>
      <c r="I52" s="363"/>
      <c r="J52" s="63"/>
      <c r="K52" s="363"/>
      <c r="L52" s="63"/>
      <c r="M52" s="63"/>
      <c r="N52" s="63"/>
      <c r="O52" s="63"/>
      <c r="P52" s="63"/>
      <c r="Q52" s="63"/>
      <c r="R52" s="63"/>
      <c r="S52" s="363"/>
      <c r="T52" s="363"/>
      <c r="U52" s="363"/>
      <c r="V52" s="363"/>
    </row>
    <row r="53" spans="1:22" ht="20.25" customHeight="1" x14ac:dyDescent="0.25">
      <c r="A53" s="364"/>
      <c r="B53" s="364"/>
      <c r="C53" s="365"/>
      <c r="D53" s="63"/>
      <c r="E53" s="365"/>
      <c r="F53" s="63"/>
      <c r="G53" s="63"/>
      <c r="H53" s="63"/>
      <c r="I53" s="365"/>
      <c r="J53" s="63"/>
      <c r="K53" s="365"/>
      <c r="L53" s="63"/>
      <c r="M53" s="63"/>
      <c r="N53" s="63"/>
      <c r="O53" s="63"/>
      <c r="P53" s="63"/>
      <c r="Q53" s="63"/>
      <c r="R53" s="63"/>
      <c r="S53" s="361"/>
      <c r="T53" s="361"/>
      <c r="U53" s="361"/>
      <c r="V53" s="361"/>
    </row>
    <row r="54" spans="1:22" ht="20.25" customHeight="1" x14ac:dyDescent="0.25">
      <c r="A54" s="292"/>
      <c r="B54" s="292"/>
      <c r="C54" s="366"/>
      <c r="D54" s="63"/>
      <c r="E54" s="366"/>
      <c r="F54" s="63"/>
      <c r="G54" s="63"/>
      <c r="H54" s="63"/>
      <c r="I54" s="366"/>
      <c r="J54" s="63"/>
      <c r="K54" s="366"/>
      <c r="L54" s="63"/>
      <c r="M54" s="63"/>
      <c r="N54" s="63"/>
      <c r="O54" s="63"/>
      <c r="P54" s="63"/>
      <c r="Q54" s="63"/>
      <c r="R54" s="63"/>
      <c r="S54" s="367"/>
      <c r="T54" s="367"/>
      <c r="U54" s="367"/>
      <c r="V54" s="367"/>
    </row>
    <row r="55" spans="1:22" ht="20.25" customHeight="1" x14ac:dyDescent="0.25">
      <c r="A55" s="62"/>
      <c r="B55" s="62"/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</row>
    <row r="56" spans="1:22" ht="20.25" customHeight="1" x14ac:dyDescent="0.25">
      <c r="A56" s="62"/>
      <c r="B56" s="62"/>
      <c r="C56" s="368"/>
      <c r="D56" s="363"/>
      <c r="E56" s="368"/>
      <c r="F56" s="170"/>
      <c r="G56" s="170"/>
      <c r="H56" s="170"/>
      <c r="I56" s="368"/>
      <c r="J56" s="363"/>
      <c r="K56" s="369"/>
      <c r="L56" s="363"/>
      <c r="M56" s="363"/>
      <c r="N56" s="363"/>
      <c r="O56" s="363"/>
      <c r="P56" s="363"/>
      <c r="Q56" s="363"/>
      <c r="R56" s="363"/>
      <c r="S56" s="368"/>
      <c r="T56" s="368"/>
      <c r="U56" s="368"/>
      <c r="V56" s="368"/>
    </row>
    <row r="57" spans="1:22" ht="20.25" customHeight="1" x14ac:dyDescent="0.25">
      <c r="A57" s="370"/>
      <c r="B57" s="370"/>
      <c r="C57" s="363"/>
      <c r="D57" s="363"/>
      <c r="E57" s="363"/>
      <c r="F57" s="170"/>
      <c r="G57" s="170"/>
      <c r="H57" s="170"/>
      <c r="I57" s="363"/>
      <c r="J57" s="363"/>
      <c r="K57" s="161"/>
      <c r="L57" s="363"/>
      <c r="M57" s="363"/>
      <c r="N57" s="363"/>
      <c r="O57" s="363"/>
      <c r="P57" s="363"/>
      <c r="Q57" s="363"/>
      <c r="R57" s="363"/>
      <c r="S57" s="294"/>
      <c r="T57" s="294"/>
      <c r="U57" s="294"/>
      <c r="V57" s="294"/>
    </row>
    <row r="58" spans="1:22" ht="20.25" customHeight="1" x14ac:dyDescent="0.25">
      <c r="A58" s="165"/>
      <c r="B58" s="165"/>
      <c r="C58" s="363"/>
      <c r="D58" s="167"/>
      <c r="E58" s="363"/>
      <c r="F58" s="167"/>
      <c r="G58" s="167"/>
      <c r="H58" s="167"/>
      <c r="I58" s="363"/>
      <c r="J58" s="167"/>
      <c r="K58" s="363"/>
      <c r="L58" s="167"/>
      <c r="M58" s="167"/>
      <c r="N58" s="167"/>
      <c r="O58" s="167"/>
      <c r="P58" s="167"/>
      <c r="Q58" s="167"/>
      <c r="R58" s="167"/>
      <c r="S58" s="363"/>
      <c r="T58" s="363"/>
      <c r="U58" s="161"/>
      <c r="V58" s="161"/>
    </row>
    <row r="59" spans="1:22" ht="20.25" customHeight="1" x14ac:dyDescent="0.25">
      <c r="A59" s="62"/>
      <c r="B59" s="62"/>
      <c r="C59" s="366"/>
      <c r="D59" s="371"/>
      <c r="E59" s="366"/>
      <c r="F59" s="371"/>
      <c r="G59" s="371"/>
      <c r="H59" s="371"/>
      <c r="I59" s="366"/>
      <c r="J59" s="371"/>
      <c r="K59" s="371"/>
      <c r="L59" s="371"/>
      <c r="M59" s="371"/>
      <c r="N59" s="371"/>
      <c r="O59" s="371"/>
      <c r="P59" s="371"/>
      <c r="Q59" s="371"/>
      <c r="R59" s="371"/>
      <c r="S59" s="367"/>
      <c r="T59" s="367"/>
      <c r="U59" s="367"/>
      <c r="V59" s="367"/>
    </row>
    <row r="60" spans="1:22" ht="20.25" customHeight="1" x14ac:dyDescent="0.25">
      <c r="A60" s="293"/>
      <c r="B60" s="293"/>
      <c r="C60" s="157"/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  <c r="V60" s="157"/>
    </row>
    <row r="61" spans="1:22" ht="15" x14ac:dyDescent="0.25">
      <c r="A61" s="62"/>
      <c r="B61" s="62"/>
      <c r="C61" s="372"/>
      <c r="D61" s="157"/>
      <c r="E61" s="372"/>
      <c r="F61" s="157"/>
      <c r="G61" s="157"/>
      <c r="H61" s="157"/>
      <c r="I61" s="372"/>
      <c r="J61" s="157"/>
      <c r="K61" s="372"/>
      <c r="L61" s="157"/>
      <c r="M61" s="157"/>
      <c r="N61" s="157"/>
      <c r="O61" s="157"/>
      <c r="P61" s="157"/>
      <c r="Q61" s="157"/>
      <c r="R61" s="157"/>
      <c r="S61" s="372"/>
      <c r="T61" s="372"/>
      <c r="U61" s="372"/>
      <c r="V61" s="372"/>
    </row>
    <row r="62" spans="1:22" ht="15" x14ac:dyDescent="0.25">
      <c r="A62" s="293"/>
      <c r="B62" s="293"/>
      <c r="C62" s="157"/>
      <c r="D62" s="157"/>
      <c r="E62" s="157"/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  <c r="S62" s="157"/>
      <c r="T62" s="157"/>
      <c r="U62" s="157"/>
      <c r="V62" s="157"/>
    </row>
    <row r="63" spans="1:22" ht="20.25" customHeight="1" x14ac:dyDescent="0.25">
      <c r="A63" s="373"/>
      <c r="B63" s="373"/>
      <c r="C63" s="157"/>
      <c r="D63" s="157"/>
      <c r="E63" s="157"/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  <c r="S63" s="157"/>
      <c r="T63" s="157"/>
      <c r="U63" s="157"/>
      <c r="V63" s="350"/>
    </row>
    <row r="64" spans="1:22" ht="20.25" customHeight="1" x14ac:dyDescent="0.25">
      <c r="A64" s="351"/>
      <c r="B64" s="351"/>
      <c r="C64" s="157"/>
      <c r="D64" s="157"/>
      <c r="E64" s="157"/>
      <c r="F64" s="352"/>
      <c r="G64" s="352"/>
      <c r="H64" s="352"/>
      <c r="I64" s="157"/>
      <c r="J64" s="157"/>
      <c r="K64" s="157"/>
      <c r="L64" s="157"/>
      <c r="M64" s="157"/>
      <c r="N64" s="157"/>
      <c r="O64" s="157"/>
      <c r="P64" s="157"/>
      <c r="Q64" s="157"/>
      <c r="R64" s="157"/>
      <c r="S64" s="157"/>
      <c r="T64" s="157"/>
      <c r="U64" s="157"/>
      <c r="V64" s="350"/>
    </row>
    <row r="65" spans="1:22" ht="20.25" customHeight="1" x14ac:dyDescent="0.25">
      <c r="A65" s="353"/>
      <c r="B65" s="353"/>
      <c r="C65" s="157"/>
      <c r="D65" s="157"/>
      <c r="E65" s="157"/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  <c r="S65" s="157"/>
      <c r="T65" s="157"/>
      <c r="U65" s="157"/>
      <c r="V65" s="157"/>
    </row>
    <row r="66" spans="1:22" s="157" customFormat="1" ht="20.25" customHeight="1" x14ac:dyDescent="0.25">
      <c r="A66" s="62"/>
      <c r="B66" s="62"/>
      <c r="C66" s="428"/>
      <c r="D66" s="428"/>
      <c r="E66" s="428"/>
      <c r="F66" s="428"/>
      <c r="G66" s="428"/>
      <c r="H66" s="428"/>
      <c r="I66" s="428"/>
      <c r="J66" s="428"/>
      <c r="K66" s="428"/>
      <c r="L66" s="428"/>
      <c r="M66" s="428"/>
      <c r="N66" s="428"/>
      <c r="O66" s="428"/>
      <c r="P66" s="428"/>
      <c r="Q66" s="428"/>
      <c r="R66" s="428"/>
      <c r="S66" s="428"/>
      <c r="T66" s="428"/>
      <c r="U66" s="428"/>
      <c r="V66" s="428"/>
    </row>
    <row r="67" spans="1:22" s="157" customFormat="1" ht="15" customHeight="1" x14ac:dyDescent="0.25">
      <c r="A67" s="293"/>
      <c r="B67" s="293"/>
      <c r="D67" s="294"/>
      <c r="E67" s="294"/>
      <c r="F67" s="295"/>
      <c r="G67" s="295"/>
      <c r="H67" s="295"/>
      <c r="I67" s="429"/>
      <c r="J67" s="429"/>
      <c r="K67" s="429"/>
      <c r="L67" s="294"/>
      <c r="M67" s="430"/>
      <c r="N67" s="430"/>
      <c r="O67" s="430"/>
      <c r="P67" s="430"/>
      <c r="Q67" s="430"/>
      <c r="R67" s="294"/>
      <c r="T67" s="294"/>
      <c r="U67" s="294"/>
      <c r="V67" s="294"/>
    </row>
    <row r="68" spans="1:22" s="157" customFormat="1" ht="20.25" customHeight="1" x14ac:dyDescent="0.25">
      <c r="A68" s="293"/>
      <c r="B68" s="293"/>
      <c r="D68" s="294"/>
      <c r="E68" s="298"/>
      <c r="F68" s="295"/>
      <c r="G68" s="295"/>
      <c r="H68" s="295"/>
      <c r="I68" s="294"/>
      <c r="J68" s="294"/>
      <c r="K68" s="294"/>
      <c r="L68" s="294"/>
      <c r="M68" s="298"/>
      <c r="N68" s="294"/>
      <c r="O68" s="298"/>
      <c r="P68" s="298"/>
      <c r="Q68" s="298"/>
      <c r="R68" s="294"/>
      <c r="S68" s="298"/>
      <c r="T68" s="294"/>
      <c r="U68" s="294"/>
      <c r="V68" s="294"/>
    </row>
    <row r="69" spans="1:22" s="157" customFormat="1" ht="20.25" customHeight="1" x14ac:dyDescent="0.25">
      <c r="A69" s="293"/>
      <c r="B69" s="293"/>
      <c r="C69" s="294"/>
      <c r="D69" s="294"/>
      <c r="E69" s="298"/>
      <c r="F69" s="294"/>
      <c r="G69" s="294"/>
      <c r="H69" s="294"/>
      <c r="I69" s="294"/>
      <c r="L69" s="264"/>
      <c r="M69" s="299"/>
      <c r="N69" s="264"/>
      <c r="O69" s="299"/>
      <c r="P69" s="299"/>
      <c r="Q69" s="299"/>
      <c r="R69" s="264"/>
      <c r="S69" s="294"/>
      <c r="T69" s="294"/>
      <c r="V69" s="294"/>
    </row>
    <row r="70" spans="1:22" s="157" customFormat="1" ht="20.25" customHeight="1" x14ac:dyDescent="0.25">
      <c r="A70" s="293"/>
      <c r="B70" s="293"/>
      <c r="C70" s="299"/>
      <c r="D70" s="294"/>
      <c r="E70" s="298"/>
      <c r="F70" s="294"/>
      <c r="G70" s="294"/>
      <c r="H70" s="294"/>
      <c r="I70" s="294"/>
      <c r="L70" s="264"/>
      <c r="M70" s="299"/>
      <c r="N70" s="264"/>
      <c r="O70" s="299"/>
      <c r="P70" s="299"/>
      <c r="Q70" s="299"/>
      <c r="R70" s="264"/>
      <c r="S70" s="298"/>
      <c r="T70" s="294"/>
      <c r="U70" s="294"/>
      <c r="V70" s="294"/>
    </row>
    <row r="71" spans="1:22" s="157" customFormat="1" ht="20.25" customHeight="1" x14ac:dyDescent="0.25">
      <c r="A71" s="293"/>
      <c r="B71" s="293"/>
      <c r="C71" s="294"/>
      <c r="D71" s="294"/>
      <c r="E71" s="298"/>
      <c r="F71" s="294"/>
      <c r="G71" s="294"/>
      <c r="H71" s="294"/>
      <c r="I71" s="294"/>
      <c r="J71" s="294"/>
      <c r="K71" s="294"/>
      <c r="L71" s="294"/>
      <c r="M71" s="298"/>
      <c r="N71" s="294"/>
      <c r="O71" s="299"/>
      <c r="P71" s="298"/>
      <c r="Q71" s="298"/>
      <c r="R71" s="294"/>
      <c r="S71" s="299"/>
      <c r="T71" s="294"/>
      <c r="U71" s="294"/>
      <c r="V71" s="294"/>
    </row>
    <row r="72" spans="1:22" s="157" customFormat="1" ht="20.25" customHeight="1" x14ac:dyDescent="0.25">
      <c r="C72" s="431"/>
      <c r="D72" s="431"/>
      <c r="E72" s="431"/>
      <c r="F72" s="431"/>
      <c r="G72" s="431"/>
      <c r="H72" s="431"/>
      <c r="I72" s="431"/>
      <c r="J72" s="431"/>
      <c r="K72" s="431"/>
      <c r="L72" s="431"/>
      <c r="M72" s="431"/>
      <c r="N72" s="431"/>
      <c r="O72" s="431"/>
      <c r="P72" s="431"/>
      <c r="Q72" s="431"/>
      <c r="R72" s="431"/>
      <c r="S72" s="431"/>
      <c r="T72" s="431"/>
      <c r="U72" s="431"/>
      <c r="V72" s="431"/>
    </row>
    <row r="73" spans="1:22" s="157" customFormat="1" ht="20.25" customHeight="1" x14ac:dyDescent="0.25">
      <c r="A73" s="62"/>
      <c r="B73" s="62"/>
      <c r="C73" s="264"/>
      <c r="D73" s="264"/>
      <c r="E73" s="264"/>
      <c r="F73" s="264"/>
      <c r="G73" s="264"/>
      <c r="H73" s="264"/>
      <c r="I73" s="264"/>
      <c r="J73" s="264"/>
      <c r="K73" s="264"/>
      <c r="L73" s="264"/>
      <c r="M73" s="264"/>
      <c r="N73" s="264"/>
      <c r="O73" s="264"/>
      <c r="P73" s="264"/>
      <c r="Q73" s="264"/>
      <c r="R73" s="264"/>
      <c r="S73" s="264"/>
      <c r="T73" s="264"/>
      <c r="U73" s="264"/>
      <c r="V73" s="264"/>
    </row>
    <row r="74" spans="1:22" ht="20.25" customHeight="1" x14ac:dyDescent="0.25">
      <c r="A74" s="62"/>
      <c r="B74" s="62"/>
      <c r="C74" s="63"/>
      <c r="D74" s="374"/>
      <c r="E74" s="371"/>
      <c r="F74" s="374"/>
      <c r="G74" s="374"/>
      <c r="H74" s="374"/>
      <c r="I74" s="371"/>
      <c r="J74" s="63"/>
      <c r="K74" s="304"/>
      <c r="L74" s="63"/>
      <c r="M74" s="366"/>
      <c r="N74" s="63"/>
      <c r="O74" s="366"/>
      <c r="P74" s="374"/>
      <c r="Q74" s="366"/>
      <c r="R74" s="63"/>
      <c r="S74" s="63"/>
      <c r="T74" s="63"/>
      <c r="U74" s="371"/>
      <c r="V74" s="63"/>
    </row>
    <row r="75" spans="1:22" ht="20.25" customHeight="1" x14ac:dyDescent="0.25">
      <c r="A75" s="62"/>
      <c r="B75" s="62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</row>
    <row r="76" spans="1:22" ht="20.25" customHeight="1" x14ac:dyDescent="0.25">
      <c r="A76" s="62"/>
      <c r="B76" s="62"/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</row>
    <row r="77" spans="1:22" ht="20.25" customHeight="1" x14ac:dyDescent="0.25">
      <c r="A77" s="364"/>
      <c r="B77" s="364"/>
      <c r="C77" s="375"/>
      <c r="D77" s="376"/>
      <c r="E77" s="375"/>
      <c r="F77" s="377"/>
      <c r="G77" s="377"/>
      <c r="H77" s="377"/>
      <c r="I77" s="375"/>
      <c r="J77" s="377"/>
      <c r="K77" s="166"/>
      <c r="L77" s="377"/>
      <c r="M77" s="78"/>
      <c r="N77" s="78"/>
      <c r="O77" s="78"/>
      <c r="P77" s="78"/>
      <c r="Q77" s="78"/>
      <c r="R77" s="377"/>
      <c r="S77" s="166"/>
      <c r="T77" s="377"/>
      <c r="U77" s="377"/>
      <c r="V77" s="166"/>
    </row>
    <row r="78" spans="1:22" ht="20.25" customHeight="1" x14ac:dyDescent="0.25">
      <c r="A78" s="378"/>
      <c r="B78" s="378"/>
      <c r="C78" s="157"/>
      <c r="D78" s="157"/>
      <c r="E78" s="157"/>
      <c r="F78" s="157"/>
      <c r="G78" s="157"/>
      <c r="H78" s="157"/>
      <c r="I78" s="157"/>
      <c r="J78" s="157"/>
      <c r="K78" s="157"/>
      <c r="L78" s="157"/>
      <c r="M78" s="164"/>
      <c r="N78" s="164"/>
      <c r="O78" s="164"/>
      <c r="P78" s="164"/>
      <c r="Q78" s="164"/>
      <c r="R78" s="157"/>
      <c r="S78" s="157"/>
      <c r="T78" s="157"/>
      <c r="U78" s="157"/>
      <c r="V78" s="157"/>
    </row>
    <row r="79" spans="1:22" ht="20.25" customHeight="1" x14ac:dyDescent="0.25">
      <c r="A79" s="165"/>
      <c r="B79" s="165"/>
      <c r="C79" s="375"/>
      <c r="D79" s="166"/>
      <c r="E79" s="375"/>
      <c r="F79" s="166"/>
      <c r="G79" s="166"/>
      <c r="H79" s="166"/>
      <c r="I79" s="375"/>
      <c r="J79" s="166"/>
      <c r="K79" s="375"/>
      <c r="L79" s="167"/>
      <c r="M79" s="375"/>
      <c r="N79" s="167"/>
      <c r="O79" s="375"/>
      <c r="P79" s="160"/>
      <c r="Q79" s="375"/>
      <c r="R79" s="167"/>
      <c r="S79" s="375"/>
      <c r="T79" s="78"/>
      <c r="U79" s="160"/>
      <c r="V79" s="161"/>
    </row>
    <row r="80" spans="1:22" ht="15" x14ac:dyDescent="0.25">
      <c r="A80" s="379"/>
      <c r="B80" s="379"/>
      <c r="C80" s="157"/>
      <c r="D80" s="157"/>
      <c r="E80" s="157"/>
      <c r="F80" s="157"/>
      <c r="G80" s="157"/>
      <c r="H80" s="157"/>
      <c r="I80" s="157"/>
      <c r="J80" s="157"/>
      <c r="K80" s="157"/>
      <c r="L80" s="157"/>
      <c r="M80" s="157"/>
      <c r="N80" s="164"/>
      <c r="O80" s="157"/>
      <c r="P80" s="164"/>
      <c r="Q80" s="157"/>
      <c r="R80" s="157"/>
      <c r="S80" s="157"/>
      <c r="T80" s="157"/>
      <c r="U80" s="157"/>
      <c r="V80" s="157"/>
    </row>
    <row r="81" spans="1:22" ht="20.25" customHeight="1" x14ac:dyDescent="0.25">
      <c r="A81" s="379"/>
      <c r="B81" s="379"/>
      <c r="C81" s="366"/>
      <c r="D81" s="63"/>
      <c r="E81" s="366"/>
      <c r="F81" s="63"/>
      <c r="G81" s="63"/>
      <c r="H81" s="63"/>
      <c r="I81" s="366"/>
      <c r="J81" s="63"/>
      <c r="K81" s="366"/>
      <c r="L81" s="168"/>
      <c r="M81" s="366"/>
      <c r="N81" s="168"/>
      <c r="O81" s="366"/>
      <c r="P81" s="168"/>
      <c r="Q81" s="366"/>
      <c r="R81" s="168"/>
      <c r="S81" s="366"/>
      <c r="T81" s="158"/>
      <c r="U81" s="357"/>
      <c r="V81" s="357"/>
    </row>
    <row r="82" spans="1:22" ht="20.25" customHeight="1" x14ac:dyDescent="0.25">
      <c r="A82" s="378"/>
      <c r="B82" s="378"/>
      <c r="C82" s="368"/>
      <c r="D82" s="166"/>
      <c r="E82" s="368"/>
      <c r="F82" s="166"/>
      <c r="G82" s="166"/>
      <c r="H82" s="166"/>
      <c r="I82" s="368"/>
      <c r="J82" s="166"/>
      <c r="K82" s="368"/>
      <c r="L82" s="167"/>
      <c r="M82" s="160"/>
      <c r="N82" s="167"/>
      <c r="O82" s="160"/>
      <c r="P82" s="160"/>
      <c r="Q82" s="160"/>
      <c r="R82" s="167"/>
      <c r="S82" s="161"/>
      <c r="T82" s="78"/>
      <c r="U82" s="366"/>
      <c r="V82" s="161"/>
    </row>
    <row r="83" spans="1:22" ht="20.25" customHeight="1" x14ac:dyDescent="0.25">
      <c r="A83" s="62"/>
      <c r="B83" s="62"/>
      <c r="C83" s="375"/>
      <c r="D83" s="376"/>
      <c r="E83" s="375"/>
      <c r="F83" s="377"/>
      <c r="G83" s="377"/>
      <c r="H83" s="377"/>
      <c r="I83" s="375"/>
      <c r="J83" s="377"/>
      <c r="K83" s="166"/>
      <c r="L83" s="377"/>
      <c r="M83" s="78"/>
      <c r="N83" s="78"/>
      <c r="O83" s="78"/>
      <c r="P83" s="78"/>
      <c r="Q83" s="78"/>
      <c r="R83" s="377"/>
      <c r="S83" s="166"/>
      <c r="T83" s="377"/>
      <c r="U83" s="377"/>
      <c r="V83" s="166"/>
    </row>
    <row r="84" spans="1:22" ht="20.25" customHeight="1" x14ac:dyDescent="0.25">
      <c r="A84" s="169"/>
      <c r="B84" s="169"/>
      <c r="C84" s="168"/>
      <c r="D84" s="299"/>
      <c r="E84" s="168"/>
      <c r="F84" s="299"/>
      <c r="G84" s="299"/>
      <c r="H84" s="299"/>
      <c r="I84" s="168"/>
      <c r="J84" s="377"/>
      <c r="K84" s="161"/>
      <c r="L84" s="376"/>
      <c r="M84" s="168"/>
      <c r="N84" s="380"/>
      <c r="O84" s="168"/>
      <c r="P84" s="168"/>
      <c r="Q84" s="168"/>
      <c r="R84" s="376"/>
      <c r="S84" s="161"/>
      <c r="T84" s="377"/>
      <c r="U84" s="161"/>
      <c r="V84" s="161"/>
    </row>
    <row r="85" spans="1:22" ht="20.25" customHeight="1" x14ac:dyDescent="0.25">
      <c r="A85" s="165"/>
      <c r="B85" s="165"/>
      <c r="C85" s="168"/>
      <c r="D85" s="166"/>
      <c r="E85" s="168"/>
      <c r="F85" s="166"/>
      <c r="G85" s="166"/>
      <c r="H85" s="166"/>
      <c r="I85" s="168"/>
      <c r="J85" s="166"/>
      <c r="K85" s="375"/>
      <c r="L85" s="167"/>
      <c r="M85" s="160"/>
      <c r="N85" s="167"/>
      <c r="O85" s="168"/>
      <c r="P85" s="168"/>
      <c r="Q85" s="160"/>
      <c r="R85" s="167"/>
      <c r="S85" s="161"/>
      <c r="T85" s="78"/>
      <c r="U85" s="161"/>
      <c r="V85" s="161"/>
    </row>
    <row r="86" spans="1:22" ht="20.25" customHeight="1" x14ac:dyDescent="0.25">
      <c r="A86" s="62"/>
      <c r="B86" s="62"/>
      <c r="C86" s="381"/>
      <c r="D86" s="63"/>
      <c r="E86" s="381"/>
      <c r="F86" s="63"/>
      <c r="G86" s="63"/>
      <c r="H86" s="63"/>
      <c r="I86" s="381"/>
      <c r="J86" s="63"/>
      <c r="K86" s="357"/>
      <c r="L86" s="382"/>
      <c r="M86" s="383"/>
      <c r="N86" s="383"/>
      <c r="O86" s="381"/>
      <c r="P86" s="383"/>
      <c r="Q86" s="383"/>
      <c r="R86" s="382"/>
      <c r="S86" s="357"/>
      <c r="T86" s="382"/>
      <c r="U86" s="357"/>
      <c r="V86" s="357"/>
    </row>
    <row r="87" spans="1:22" ht="20.25" customHeight="1" x14ac:dyDescent="0.25">
      <c r="A87" s="293"/>
      <c r="B87" s="293"/>
      <c r="C87" s="384"/>
      <c r="D87" s="384"/>
      <c r="E87" s="384"/>
      <c r="F87" s="384"/>
      <c r="G87" s="384"/>
      <c r="H87" s="384"/>
      <c r="I87" s="384"/>
      <c r="J87" s="384"/>
      <c r="K87" s="384"/>
      <c r="L87" s="384"/>
      <c r="M87" s="378"/>
      <c r="N87" s="378"/>
      <c r="O87" s="378"/>
      <c r="P87" s="378"/>
      <c r="Q87" s="378"/>
      <c r="R87" s="384"/>
      <c r="S87" s="384"/>
      <c r="T87" s="384"/>
      <c r="U87" s="384"/>
      <c r="V87" s="384"/>
    </row>
    <row r="88" spans="1:22" ht="20.25" customHeight="1" x14ac:dyDescent="0.25">
      <c r="A88" s="62"/>
      <c r="B88" s="62"/>
      <c r="C88" s="385"/>
      <c r="D88" s="386"/>
      <c r="E88" s="385"/>
      <c r="F88" s="386"/>
      <c r="G88" s="386"/>
      <c r="H88" s="386"/>
      <c r="I88" s="385"/>
      <c r="J88" s="386"/>
      <c r="K88" s="385"/>
      <c r="L88" s="386"/>
      <c r="M88" s="385"/>
      <c r="N88" s="387"/>
      <c r="O88" s="381"/>
      <c r="P88" s="159"/>
      <c r="Q88" s="159"/>
      <c r="R88" s="386"/>
      <c r="S88" s="385"/>
      <c r="T88" s="386"/>
      <c r="U88" s="385"/>
      <c r="V88" s="385"/>
    </row>
    <row r="89" spans="1:22" ht="20.25" customHeight="1" x14ac:dyDescent="0.25">
      <c r="A89" s="293"/>
      <c r="B89" s="293"/>
      <c r="C89" s="157"/>
      <c r="D89" s="157"/>
      <c r="E89" s="157"/>
      <c r="F89" s="157"/>
      <c r="G89" s="157"/>
      <c r="H89" s="157"/>
      <c r="I89" s="157"/>
      <c r="J89" s="157"/>
      <c r="K89" s="157"/>
      <c r="L89" s="157"/>
      <c r="M89" s="157"/>
      <c r="N89" s="157"/>
      <c r="O89" s="157"/>
      <c r="P89" s="157"/>
      <c r="Q89" s="157"/>
      <c r="R89" s="157"/>
      <c r="S89" s="157"/>
      <c r="T89" s="157"/>
      <c r="U89" s="157"/>
      <c r="V89" s="157"/>
    </row>
    <row r="90" spans="1:22" ht="20.25" customHeight="1" x14ac:dyDescent="0.25">
      <c r="A90" s="293"/>
      <c r="B90" s="293"/>
      <c r="C90" s="157"/>
      <c r="D90" s="157"/>
      <c r="E90" s="157"/>
      <c r="F90" s="157"/>
      <c r="G90" s="157"/>
      <c r="H90" s="157"/>
      <c r="I90" s="157"/>
      <c r="J90" s="157"/>
      <c r="K90" s="157"/>
      <c r="L90" s="157"/>
      <c r="M90" s="157"/>
      <c r="N90" s="157"/>
      <c r="O90" s="157"/>
      <c r="P90" s="157"/>
      <c r="Q90" s="157"/>
      <c r="R90" s="157"/>
      <c r="S90" s="157"/>
      <c r="T90" s="157"/>
      <c r="U90" s="157"/>
      <c r="V90" s="157"/>
    </row>
    <row r="91" spans="1:22" ht="20.25" customHeight="1" x14ac:dyDescent="0.25">
      <c r="A91" s="293"/>
      <c r="B91" s="293"/>
      <c r="C91" s="157"/>
      <c r="D91" s="157"/>
      <c r="E91" s="157"/>
      <c r="F91" s="157"/>
      <c r="G91" s="157"/>
      <c r="H91" s="157"/>
      <c r="I91" s="157"/>
      <c r="J91" s="157"/>
      <c r="K91" s="157"/>
      <c r="L91" s="157"/>
      <c r="M91" s="157"/>
      <c r="N91" s="157"/>
      <c r="O91" s="157"/>
      <c r="P91" s="157"/>
      <c r="Q91" s="157"/>
      <c r="R91" s="157"/>
      <c r="S91" s="157"/>
      <c r="T91" s="157"/>
      <c r="U91" s="157"/>
      <c r="V91" s="157"/>
    </row>
    <row r="92" spans="1:22" ht="20.25" customHeight="1" x14ac:dyDescent="0.25">
      <c r="A92" s="293"/>
      <c r="B92" s="293"/>
      <c r="C92" s="157"/>
      <c r="D92" s="157"/>
      <c r="E92" s="157"/>
      <c r="F92" s="157"/>
      <c r="G92" s="157"/>
      <c r="H92" s="157"/>
      <c r="I92" s="157"/>
      <c r="J92" s="157"/>
      <c r="K92" s="157"/>
      <c r="L92" s="157"/>
      <c r="M92" s="157"/>
      <c r="N92" s="157"/>
      <c r="O92" s="157"/>
      <c r="P92" s="157"/>
      <c r="Q92" s="157"/>
      <c r="R92" s="157"/>
      <c r="S92" s="157"/>
      <c r="T92" s="157"/>
      <c r="U92" s="157"/>
      <c r="V92" s="157"/>
    </row>
    <row r="93" spans="1:22" ht="20.25" customHeight="1" x14ac:dyDescent="0.25">
      <c r="A93" s="293"/>
      <c r="B93" s="293"/>
      <c r="C93" s="157"/>
      <c r="D93" s="157"/>
      <c r="E93" s="157"/>
      <c r="F93" s="157"/>
      <c r="G93" s="157"/>
      <c r="H93" s="157"/>
      <c r="I93" s="157"/>
      <c r="J93" s="157"/>
      <c r="K93" s="157"/>
      <c r="L93" s="157"/>
      <c r="M93" s="157"/>
      <c r="N93" s="157"/>
      <c r="O93" s="157"/>
      <c r="P93" s="157"/>
      <c r="Q93" s="157"/>
      <c r="R93" s="157"/>
      <c r="S93" s="157"/>
      <c r="T93" s="157"/>
      <c r="U93" s="157"/>
      <c r="V93" s="157"/>
    </row>
    <row r="94" spans="1:22" ht="20.25" customHeight="1" x14ac:dyDescent="0.25">
      <c r="A94" s="293"/>
      <c r="B94" s="293"/>
      <c r="C94" s="157"/>
      <c r="D94" s="157"/>
      <c r="E94" s="157"/>
      <c r="F94" s="157"/>
      <c r="G94" s="157"/>
      <c r="H94" s="157"/>
      <c r="I94" s="157"/>
      <c r="J94" s="157"/>
      <c r="K94" s="157"/>
      <c r="L94" s="157"/>
      <c r="M94" s="157"/>
      <c r="N94" s="157"/>
      <c r="O94" s="157"/>
      <c r="P94" s="157"/>
      <c r="Q94" s="157"/>
      <c r="R94" s="157"/>
      <c r="S94" s="157"/>
      <c r="T94" s="157"/>
      <c r="U94" s="157"/>
      <c r="V94" s="157"/>
    </row>
    <row r="95" spans="1:22" ht="20.25" customHeight="1" x14ac:dyDescent="0.25">
      <c r="A95" s="293"/>
      <c r="B95" s="293"/>
      <c r="C95" s="157"/>
      <c r="D95" s="157"/>
      <c r="E95" s="157"/>
      <c r="F95" s="157"/>
      <c r="G95" s="157"/>
      <c r="H95" s="157"/>
      <c r="I95" s="157"/>
      <c r="J95" s="157"/>
      <c r="K95" s="157"/>
      <c r="L95" s="157"/>
      <c r="M95" s="157"/>
      <c r="N95" s="157"/>
      <c r="O95" s="157"/>
      <c r="P95" s="157"/>
      <c r="Q95" s="157"/>
      <c r="R95" s="157"/>
      <c r="S95" s="157"/>
      <c r="T95" s="157"/>
      <c r="U95" s="157"/>
      <c r="V95" s="157"/>
    </row>
    <row r="96" spans="1:22" ht="20.25" customHeight="1" x14ac:dyDescent="0.25">
      <c r="A96" s="293"/>
      <c r="B96" s="293"/>
      <c r="C96" s="157"/>
      <c r="D96" s="157"/>
      <c r="E96" s="157"/>
      <c r="F96" s="157"/>
      <c r="G96" s="157"/>
      <c r="H96" s="157"/>
      <c r="I96" s="157"/>
      <c r="J96" s="157"/>
      <c r="K96" s="157"/>
      <c r="L96" s="157"/>
      <c r="M96" s="157"/>
      <c r="N96" s="157"/>
      <c r="O96" s="157"/>
      <c r="P96" s="157"/>
      <c r="Q96" s="157"/>
      <c r="R96" s="157"/>
      <c r="S96" s="157"/>
      <c r="T96" s="157"/>
      <c r="U96" s="157"/>
      <c r="V96" s="157"/>
    </row>
    <row r="97" spans="1:22" ht="20.25" customHeight="1" x14ac:dyDescent="0.25">
      <c r="A97" s="293"/>
      <c r="B97" s="293"/>
      <c r="C97" s="157"/>
      <c r="D97" s="157"/>
      <c r="E97" s="157"/>
      <c r="F97" s="157"/>
      <c r="G97" s="157"/>
      <c r="H97" s="157"/>
      <c r="I97" s="157"/>
      <c r="J97" s="157"/>
      <c r="K97" s="157"/>
      <c r="L97" s="157"/>
      <c r="M97" s="157"/>
      <c r="N97" s="157"/>
      <c r="O97" s="157"/>
      <c r="P97" s="157"/>
      <c r="Q97" s="157"/>
      <c r="R97" s="157"/>
      <c r="S97" s="157"/>
      <c r="T97" s="157"/>
      <c r="U97" s="157"/>
      <c r="V97" s="157"/>
    </row>
    <row r="98" spans="1:22" ht="20.25" customHeight="1" x14ac:dyDescent="0.25">
      <c r="A98" s="293"/>
      <c r="B98" s="293"/>
      <c r="C98" s="157"/>
      <c r="D98" s="157"/>
      <c r="E98" s="157"/>
      <c r="F98" s="157"/>
      <c r="G98" s="157"/>
      <c r="H98" s="157"/>
      <c r="I98" s="157"/>
      <c r="J98" s="157"/>
      <c r="K98" s="157"/>
      <c r="L98" s="157"/>
      <c r="M98" s="157"/>
      <c r="N98" s="157"/>
      <c r="O98" s="157"/>
      <c r="P98" s="157"/>
      <c r="Q98" s="157"/>
      <c r="R98" s="157"/>
      <c r="S98" s="157"/>
      <c r="T98" s="157"/>
      <c r="U98" s="157"/>
      <c r="V98" s="157"/>
    </row>
    <row r="99" spans="1:22" ht="20.25" customHeight="1" x14ac:dyDescent="0.25">
      <c r="A99" s="293"/>
      <c r="B99" s="293"/>
      <c r="C99" s="157"/>
      <c r="D99" s="157"/>
      <c r="E99" s="157"/>
      <c r="F99" s="157"/>
      <c r="G99" s="157"/>
      <c r="H99" s="157"/>
      <c r="I99" s="157"/>
      <c r="J99" s="157"/>
      <c r="K99" s="157"/>
      <c r="L99" s="157"/>
      <c r="M99" s="157"/>
      <c r="N99" s="157"/>
      <c r="O99" s="157"/>
      <c r="P99" s="157"/>
      <c r="Q99" s="157"/>
      <c r="R99" s="157"/>
      <c r="S99" s="157"/>
      <c r="T99" s="157"/>
      <c r="U99" s="157"/>
      <c r="V99" s="157"/>
    </row>
    <row r="100" spans="1:22" ht="20.25" customHeight="1" x14ac:dyDescent="0.25">
      <c r="A100" s="293"/>
      <c r="B100" s="293"/>
      <c r="C100" s="157"/>
      <c r="D100" s="157"/>
      <c r="E100" s="157"/>
      <c r="F100" s="157"/>
      <c r="G100" s="157"/>
      <c r="H100" s="157"/>
      <c r="I100" s="157"/>
      <c r="J100" s="157"/>
      <c r="K100" s="157"/>
      <c r="L100" s="157"/>
      <c r="M100" s="157"/>
      <c r="N100" s="157"/>
      <c r="O100" s="157"/>
      <c r="P100" s="157"/>
      <c r="Q100" s="157"/>
      <c r="R100" s="157"/>
      <c r="S100" s="157"/>
      <c r="T100" s="157"/>
      <c r="U100" s="157"/>
      <c r="V100" s="157"/>
    </row>
    <row r="101" spans="1:22" ht="20.25" customHeight="1" x14ac:dyDescent="0.25">
      <c r="A101" s="293"/>
      <c r="B101" s="293"/>
      <c r="C101" s="157"/>
      <c r="D101" s="157"/>
      <c r="E101" s="157"/>
      <c r="F101" s="157"/>
      <c r="G101" s="157"/>
      <c r="H101" s="157"/>
      <c r="I101" s="157"/>
      <c r="J101" s="157"/>
      <c r="K101" s="157"/>
      <c r="L101" s="157"/>
      <c r="M101" s="157"/>
      <c r="N101" s="157"/>
      <c r="O101" s="157"/>
      <c r="P101" s="157"/>
      <c r="Q101" s="157"/>
      <c r="R101" s="157"/>
      <c r="S101" s="157"/>
      <c r="T101" s="157"/>
      <c r="U101" s="157"/>
      <c r="V101" s="157"/>
    </row>
    <row r="102" spans="1:22" ht="20.25" customHeight="1" x14ac:dyDescent="0.25">
      <c r="A102" s="293"/>
      <c r="B102" s="293"/>
      <c r="C102" s="157"/>
      <c r="D102" s="157"/>
      <c r="E102" s="157"/>
      <c r="F102" s="157"/>
      <c r="G102" s="157"/>
      <c r="H102" s="157"/>
      <c r="I102" s="157"/>
      <c r="J102" s="157"/>
      <c r="K102" s="157"/>
      <c r="L102" s="157"/>
      <c r="M102" s="157"/>
      <c r="N102" s="157"/>
      <c r="O102" s="157"/>
      <c r="P102" s="157"/>
      <c r="Q102" s="157"/>
      <c r="R102" s="157"/>
      <c r="S102" s="157"/>
      <c r="T102" s="157"/>
      <c r="U102" s="157"/>
      <c r="V102" s="157"/>
    </row>
    <row r="103" spans="1:22" ht="20.25" customHeight="1" x14ac:dyDescent="0.25">
      <c r="A103" s="293"/>
      <c r="B103" s="293"/>
      <c r="C103" s="157"/>
      <c r="D103" s="157"/>
      <c r="E103" s="157"/>
      <c r="F103" s="157"/>
      <c r="G103" s="157"/>
      <c r="H103" s="157"/>
      <c r="I103" s="157"/>
      <c r="J103" s="157"/>
      <c r="K103" s="157"/>
      <c r="L103" s="157"/>
      <c r="M103" s="157"/>
      <c r="N103" s="157"/>
      <c r="O103" s="157"/>
      <c r="P103" s="157"/>
      <c r="Q103" s="157"/>
      <c r="R103" s="157"/>
      <c r="S103" s="157"/>
      <c r="T103" s="157"/>
      <c r="U103" s="157"/>
      <c r="V103" s="157"/>
    </row>
    <row r="104" spans="1:22" ht="20.25" customHeight="1" x14ac:dyDescent="0.25">
      <c r="A104" s="293"/>
      <c r="B104" s="293"/>
      <c r="C104" s="157"/>
      <c r="D104" s="157"/>
      <c r="E104" s="157"/>
      <c r="F104" s="157"/>
      <c r="G104" s="157"/>
      <c r="H104" s="157"/>
      <c r="I104" s="157"/>
      <c r="J104" s="157"/>
      <c r="K104" s="157"/>
      <c r="L104" s="157"/>
      <c r="M104" s="157"/>
      <c r="N104" s="157"/>
      <c r="O104" s="157"/>
      <c r="P104" s="157"/>
      <c r="Q104" s="157"/>
      <c r="R104" s="157"/>
      <c r="S104" s="157"/>
      <c r="T104" s="157"/>
      <c r="U104" s="157"/>
      <c r="V104" s="157"/>
    </row>
    <row r="105" spans="1:22" ht="20.25" customHeight="1" x14ac:dyDescent="0.25">
      <c r="A105" s="293"/>
      <c r="B105" s="293"/>
      <c r="C105" s="157"/>
      <c r="D105" s="157"/>
      <c r="E105" s="157"/>
      <c r="F105" s="157"/>
      <c r="G105" s="157"/>
      <c r="H105" s="157"/>
      <c r="I105" s="157"/>
      <c r="J105" s="157"/>
      <c r="K105" s="157"/>
      <c r="L105" s="157"/>
      <c r="M105" s="157"/>
      <c r="N105" s="157"/>
      <c r="O105" s="157"/>
      <c r="P105" s="157"/>
      <c r="Q105" s="157"/>
      <c r="R105" s="157"/>
      <c r="S105" s="157"/>
      <c r="T105" s="157"/>
      <c r="U105" s="157"/>
      <c r="V105" s="157"/>
    </row>
    <row r="106" spans="1:22" ht="20.25" customHeight="1" x14ac:dyDescent="0.25">
      <c r="A106" s="293"/>
      <c r="B106" s="293"/>
      <c r="C106" s="157"/>
      <c r="D106" s="157"/>
      <c r="E106" s="157"/>
      <c r="F106" s="157"/>
      <c r="G106" s="157"/>
      <c r="H106" s="157"/>
      <c r="I106" s="157"/>
      <c r="J106" s="157"/>
      <c r="K106" s="157"/>
      <c r="L106" s="157"/>
      <c r="M106" s="157"/>
      <c r="N106" s="157"/>
      <c r="O106" s="157"/>
      <c r="P106" s="157"/>
      <c r="Q106" s="157"/>
      <c r="R106" s="157"/>
      <c r="S106" s="157"/>
      <c r="T106" s="157"/>
      <c r="U106" s="157"/>
      <c r="V106" s="157"/>
    </row>
    <row r="107" spans="1:22" ht="20.25" customHeight="1" x14ac:dyDescent="0.25">
      <c r="A107" s="293"/>
      <c r="B107" s="293"/>
      <c r="C107" s="157"/>
      <c r="D107" s="157"/>
      <c r="E107" s="157"/>
      <c r="F107" s="157"/>
      <c r="G107" s="157"/>
      <c r="H107" s="157"/>
      <c r="I107" s="157"/>
      <c r="J107" s="157"/>
      <c r="K107" s="157"/>
      <c r="L107" s="157"/>
      <c r="M107" s="157"/>
      <c r="N107" s="157"/>
      <c r="O107" s="157"/>
      <c r="P107" s="157"/>
      <c r="Q107" s="157"/>
      <c r="R107" s="157"/>
      <c r="S107" s="157"/>
      <c r="T107" s="157"/>
      <c r="U107" s="157"/>
      <c r="V107" s="157"/>
    </row>
    <row r="108" spans="1:22" ht="20.25" customHeight="1" x14ac:dyDescent="0.25">
      <c r="A108" s="293"/>
      <c r="B108" s="293"/>
      <c r="C108" s="157"/>
      <c r="D108" s="157"/>
      <c r="E108" s="157"/>
      <c r="F108" s="157"/>
      <c r="G108" s="157"/>
      <c r="H108" s="157"/>
      <c r="I108" s="157"/>
      <c r="J108" s="157"/>
      <c r="K108" s="157"/>
      <c r="L108" s="157"/>
      <c r="M108" s="157"/>
      <c r="N108" s="157"/>
      <c r="O108" s="157"/>
      <c r="P108" s="157"/>
      <c r="Q108" s="157"/>
      <c r="R108" s="157"/>
      <c r="S108" s="157"/>
      <c r="T108" s="157"/>
      <c r="U108" s="157"/>
      <c r="V108" s="157"/>
    </row>
    <row r="109" spans="1:22" ht="20.25" customHeight="1" x14ac:dyDescent="0.25">
      <c r="A109" s="293"/>
      <c r="B109" s="293"/>
      <c r="C109" s="157"/>
      <c r="D109" s="157"/>
      <c r="E109" s="157"/>
      <c r="F109" s="157"/>
      <c r="G109" s="157"/>
      <c r="H109" s="157"/>
      <c r="I109" s="157"/>
      <c r="J109" s="157"/>
      <c r="K109" s="157"/>
      <c r="L109" s="157"/>
      <c r="M109" s="157"/>
      <c r="N109" s="157"/>
      <c r="O109" s="157"/>
      <c r="P109" s="157"/>
      <c r="Q109" s="157"/>
      <c r="R109" s="157"/>
      <c r="S109" s="157"/>
      <c r="T109" s="157"/>
      <c r="U109" s="157"/>
      <c r="V109" s="157"/>
    </row>
    <row r="110" spans="1:22" ht="20.25" customHeight="1" x14ac:dyDescent="0.25">
      <c r="A110" s="293"/>
      <c r="B110" s="293"/>
      <c r="C110" s="157"/>
      <c r="D110" s="157"/>
      <c r="E110" s="157"/>
      <c r="F110" s="157"/>
      <c r="G110" s="157"/>
      <c r="H110" s="157"/>
      <c r="I110" s="157"/>
      <c r="J110" s="157"/>
      <c r="K110" s="157"/>
      <c r="L110" s="157"/>
      <c r="M110" s="157"/>
      <c r="N110" s="157"/>
      <c r="O110" s="157"/>
      <c r="P110" s="157"/>
      <c r="Q110" s="157"/>
      <c r="R110" s="157"/>
      <c r="S110" s="157"/>
      <c r="T110" s="157"/>
      <c r="U110" s="157"/>
      <c r="V110" s="157"/>
    </row>
    <row r="111" spans="1:22" ht="20.25" customHeight="1" x14ac:dyDescent="0.25">
      <c r="A111" s="293"/>
      <c r="B111" s="293"/>
      <c r="C111" s="157"/>
      <c r="D111" s="157"/>
      <c r="E111" s="157"/>
      <c r="F111" s="157"/>
      <c r="G111" s="157"/>
      <c r="H111" s="157"/>
      <c r="I111" s="157"/>
      <c r="J111" s="157"/>
      <c r="K111" s="157"/>
      <c r="L111" s="157"/>
      <c r="M111" s="157"/>
      <c r="N111" s="157"/>
      <c r="O111" s="157"/>
      <c r="P111" s="157"/>
      <c r="Q111" s="157"/>
      <c r="R111" s="157"/>
      <c r="S111" s="157"/>
      <c r="T111" s="157"/>
      <c r="U111" s="157"/>
      <c r="V111" s="157"/>
    </row>
    <row r="112" spans="1:22" ht="20.25" customHeight="1" x14ac:dyDescent="0.25">
      <c r="A112" s="293"/>
      <c r="B112" s="293"/>
      <c r="C112" s="157"/>
      <c r="D112" s="157"/>
      <c r="E112" s="157"/>
      <c r="F112" s="157"/>
      <c r="G112" s="157"/>
      <c r="H112" s="157"/>
      <c r="I112" s="157"/>
      <c r="J112" s="157"/>
      <c r="K112" s="157"/>
      <c r="L112" s="157"/>
      <c r="M112" s="157"/>
      <c r="N112" s="157"/>
      <c r="O112" s="157"/>
      <c r="P112" s="157"/>
      <c r="Q112" s="157"/>
      <c r="R112" s="157"/>
      <c r="S112" s="157"/>
      <c r="T112" s="157"/>
      <c r="U112" s="157"/>
      <c r="V112" s="157"/>
    </row>
    <row r="113" spans="1:22" ht="20.25" customHeight="1" x14ac:dyDescent="0.25">
      <c r="A113" s="293"/>
      <c r="B113" s="293"/>
      <c r="C113" s="157"/>
      <c r="D113" s="157"/>
      <c r="E113" s="157"/>
      <c r="F113" s="157"/>
      <c r="G113" s="157"/>
      <c r="H113" s="157"/>
      <c r="I113" s="157"/>
      <c r="J113" s="157"/>
      <c r="K113" s="157"/>
      <c r="L113" s="157"/>
      <c r="M113" s="157"/>
      <c r="N113" s="157"/>
      <c r="O113" s="157"/>
      <c r="P113" s="157"/>
      <c r="Q113" s="157"/>
      <c r="R113" s="157"/>
      <c r="S113" s="157"/>
      <c r="T113" s="157"/>
      <c r="U113" s="157"/>
      <c r="V113" s="157"/>
    </row>
    <row r="114" spans="1:22" ht="20.25" customHeight="1" x14ac:dyDescent="0.25">
      <c r="A114" s="293"/>
      <c r="B114" s="293"/>
      <c r="C114" s="157"/>
      <c r="D114" s="157"/>
      <c r="E114" s="157"/>
      <c r="F114" s="157"/>
      <c r="G114" s="157"/>
      <c r="H114" s="157"/>
      <c r="I114" s="157"/>
      <c r="J114" s="157"/>
      <c r="K114" s="157"/>
      <c r="L114" s="157"/>
      <c r="M114" s="157"/>
      <c r="N114" s="157"/>
      <c r="O114" s="157"/>
      <c r="P114" s="157"/>
      <c r="Q114" s="157"/>
      <c r="R114" s="157"/>
      <c r="S114" s="157"/>
      <c r="T114" s="157"/>
      <c r="U114" s="157"/>
      <c r="V114" s="157"/>
    </row>
    <row r="115" spans="1:22" ht="20.25" customHeight="1" x14ac:dyDescent="0.25">
      <c r="A115" s="293"/>
      <c r="B115" s="293"/>
      <c r="C115" s="157"/>
      <c r="D115" s="157"/>
      <c r="E115" s="157"/>
      <c r="F115" s="157"/>
      <c r="G115" s="157"/>
      <c r="H115" s="157"/>
      <c r="I115" s="157"/>
      <c r="J115" s="157"/>
      <c r="K115" s="157"/>
      <c r="L115" s="157"/>
      <c r="M115" s="157"/>
      <c r="N115" s="157"/>
      <c r="O115" s="157"/>
      <c r="P115" s="157"/>
      <c r="Q115" s="157"/>
      <c r="R115" s="157"/>
      <c r="S115" s="157"/>
      <c r="T115" s="157"/>
      <c r="U115" s="157"/>
      <c r="V115" s="157"/>
    </row>
    <row r="116" spans="1:22" ht="20.25" customHeight="1" x14ac:dyDescent="0.25">
      <c r="A116" s="293"/>
      <c r="B116" s="293"/>
      <c r="C116" s="157"/>
      <c r="D116" s="157"/>
      <c r="E116" s="157"/>
      <c r="F116" s="157"/>
      <c r="G116" s="157"/>
      <c r="H116" s="157"/>
      <c r="I116" s="157"/>
      <c r="J116" s="157"/>
      <c r="K116" s="157"/>
      <c r="L116" s="157"/>
      <c r="M116" s="157"/>
      <c r="N116" s="157"/>
      <c r="O116" s="157"/>
      <c r="P116" s="157"/>
      <c r="Q116" s="157"/>
      <c r="R116" s="157"/>
      <c r="S116" s="157"/>
      <c r="T116" s="157"/>
      <c r="U116" s="157"/>
      <c r="V116" s="157"/>
    </row>
    <row r="117" spans="1:22" ht="20.25" customHeight="1" x14ac:dyDescent="0.25">
      <c r="A117" s="293"/>
      <c r="B117" s="293"/>
      <c r="C117" s="157"/>
      <c r="D117" s="157"/>
      <c r="E117" s="157"/>
      <c r="F117" s="157"/>
      <c r="G117" s="157"/>
      <c r="H117" s="157"/>
      <c r="I117" s="157"/>
      <c r="J117" s="157"/>
      <c r="K117" s="157"/>
      <c r="L117" s="157"/>
      <c r="M117" s="157"/>
      <c r="N117" s="157"/>
      <c r="O117" s="157"/>
      <c r="P117" s="157"/>
      <c r="Q117" s="157"/>
      <c r="R117" s="157"/>
      <c r="S117" s="157"/>
      <c r="T117" s="157"/>
      <c r="U117" s="157"/>
      <c r="V117" s="157"/>
    </row>
    <row r="118" spans="1:22" ht="20.25" customHeight="1" x14ac:dyDescent="0.25">
      <c r="A118" s="293"/>
      <c r="B118" s="293"/>
      <c r="C118" s="157"/>
      <c r="D118" s="157"/>
      <c r="E118" s="157"/>
      <c r="F118" s="157"/>
      <c r="G118" s="157"/>
      <c r="H118" s="157"/>
      <c r="I118" s="157"/>
      <c r="J118" s="157"/>
      <c r="K118" s="157"/>
      <c r="L118" s="157"/>
      <c r="M118" s="157"/>
      <c r="N118" s="157"/>
      <c r="O118" s="157"/>
      <c r="P118" s="157"/>
      <c r="Q118" s="157"/>
      <c r="R118" s="157"/>
      <c r="S118" s="157"/>
      <c r="T118" s="157"/>
      <c r="U118" s="157"/>
      <c r="V118" s="157"/>
    </row>
    <row r="119" spans="1:22" ht="20.25" customHeight="1" x14ac:dyDescent="0.25">
      <c r="A119" s="293"/>
      <c r="B119" s="293"/>
      <c r="C119" s="157"/>
      <c r="D119" s="157"/>
      <c r="E119" s="157"/>
      <c r="F119" s="157"/>
      <c r="G119" s="157"/>
      <c r="H119" s="157"/>
      <c r="I119" s="157"/>
      <c r="J119" s="157"/>
      <c r="K119" s="157"/>
      <c r="L119" s="157"/>
      <c r="M119" s="157"/>
      <c r="N119" s="157"/>
      <c r="O119" s="157"/>
      <c r="P119" s="157"/>
      <c r="Q119" s="157"/>
      <c r="R119" s="157"/>
      <c r="S119" s="157"/>
      <c r="T119" s="157"/>
      <c r="U119" s="157"/>
      <c r="V119" s="157"/>
    </row>
    <row r="120" spans="1:22" ht="20.25" customHeight="1" x14ac:dyDescent="0.25">
      <c r="A120" s="293"/>
      <c r="B120" s="293"/>
      <c r="C120" s="157"/>
      <c r="D120" s="157"/>
      <c r="E120" s="157"/>
      <c r="F120" s="157"/>
      <c r="G120" s="157"/>
      <c r="H120" s="157"/>
      <c r="I120" s="157"/>
      <c r="J120" s="157"/>
      <c r="K120" s="157"/>
      <c r="L120" s="157"/>
      <c r="M120" s="157"/>
      <c r="N120" s="157"/>
      <c r="O120" s="157"/>
      <c r="P120" s="157"/>
      <c r="Q120" s="157"/>
      <c r="R120" s="157"/>
      <c r="S120" s="157"/>
      <c r="T120" s="157"/>
      <c r="U120" s="157"/>
      <c r="V120" s="157"/>
    </row>
    <row r="121" spans="1:22" ht="20.25" customHeight="1" x14ac:dyDescent="0.25">
      <c r="A121" s="293"/>
      <c r="B121" s="293"/>
      <c r="C121" s="157"/>
      <c r="D121" s="157"/>
      <c r="E121" s="157"/>
      <c r="F121" s="157"/>
      <c r="G121" s="157"/>
      <c r="H121" s="157"/>
      <c r="I121" s="157"/>
      <c r="J121" s="157"/>
      <c r="K121" s="157"/>
      <c r="L121" s="157"/>
      <c r="M121" s="157"/>
      <c r="N121" s="157"/>
      <c r="O121" s="157"/>
      <c r="P121" s="157"/>
      <c r="Q121" s="157"/>
      <c r="R121" s="157"/>
      <c r="S121" s="157"/>
      <c r="T121" s="157"/>
      <c r="U121" s="157"/>
      <c r="V121" s="157"/>
    </row>
    <row r="122" spans="1:22" ht="20.25" customHeight="1" x14ac:dyDescent="0.25">
      <c r="A122" s="293"/>
      <c r="B122" s="293"/>
      <c r="C122" s="157"/>
      <c r="D122" s="157"/>
      <c r="E122" s="157"/>
      <c r="F122" s="157"/>
      <c r="G122" s="157"/>
      <c r="H122" s="157"/>
      <c r="I122" s="157"/>
      <c r="J122" s="157"/>
      <c r="K122" s="157"/>
      <c r="L122" s="157"/>
      <c r="M122" s="157"/>
      <c r="N122" s="157"/>
      <c r="O122" s="157"/>
      <c r="P122" s="157"/>
      <c r="Q122" s="157"/>
      <c r="R122" s="157"/>
      <c r="S122" s="157"/>
      <c r="T122" s="157"/>
      <c r="U122" s="157"/>
      <c r="V122" s="157"/>
    </row>
    <row r="123" spans="1:22" ht="20.25" customHeight="1" x14ac:dyDescent="0.25">
      <c r="A123" s="293"/>
      <c r="B123" s="293"/>
      <c r="C123" s="157"/>
      <c r="D123" s="157"/>
      <c r="E123" s="157"/>
      <c r="F123" s="157"/>
      <c r="G123" s="157"/>
      <c r="H123" s="157"/>
      <c r="I123" s="157"/>
      <c r="J123" s="157"/>
      <c r="K123" s="157"/>
      <c r="L123" s="157"/>
      <c r="M123" s="157"/>
      <c r="N123" s="157"/>
      <c r="O123" s="157"/>
      <c r="P123" s="157"/>
      <c r="Q123" s="157"/>
      <c r="R123" s="157"/>
      <c r="S123" s="157"/>
      <c r="T123" s="157"/>
      <c r="U123" s="157"/>
      <c r="V123" s="157"/>
    </row>
    <row r="124" spans="1:22" ht="20.25" customHeight="1" x14ac:dyDescent="0.25">
      <c r="A124" s="293"/>
      <c r="B124" s="293"/>
      <c r="C124" s="157"/>
      <c r="D124" s="157"/>
      <c r="E124" s="157"/>
      <c r="F124" s="157"/>
      <c r="G124" s="157"/>
      <c r="H124" s="157"/>
      <c r="I124" s="157"/>
      <c r="J124" s="157"/>
      <c r="K124" s="157"/>
      <c r="L124" s="157"/>
      <c r="M124" s="157"/>
      <c r="N124" s="157"/>
      <c r="O124" s="157"/>
      <c r="P124" s="157"/>
      <c r="Q124" s="157"/>
      <c r="R124" s="157"/>
      <c r="S124" s="157"/>
      <c r="T124" s="157"/>
      <c r="U124" s="157"/>
      <c r="V124" s="157"/>
    </row>
    <row r="125" spans="1:22" ht="20.25" customHeight="1" x14ac:dyDescent="0.25">
      <c r="A125" s="293"/>
      <c r="B125" s="293"/>
      <c r="C125" s="157"/>
      <c r="D125" s="157"/>
      <c r="E125" s="157"/>
      <c r="F125" s="157"/>
      <c r="G125" s="157"/>
      <c r="H125" s="157"/>
      <c r="I125" s="157"/>
      <c r="J125" s="157"/>
      <c r="K125" s="157"/>
      <c r="L125" s="157"/>
      <c r="M125" s="157"/>
      <c r="N125" s="157"/>
      <c r="O125" s="157"/>
      <c r="P125" s="157"/>
      <c r="Q125" s="157"/>
      <c r="R125" s="157"/>
      <c r="S125" s="157"/>
      <c r="T125" s="157"/>
      <c r="U125" s="157"/>
      <c r="V125" s="157"/>
    </row>
    <row r="126" spans="1:22" ht="20.25" customHeight="1" x14ac:dyDescent="0.25">
      <c r="A126" s="293"/>
      <c r="B126" s="293"/>
      <c r="C126" s="157"/>
      <c r="D126" s="157"/>
      <c r="E126" s="157"/>
      <c r="F126" s="157"/>
      <c r="G126" s="157"/>
      <c r="H126" s="157"/>
      <c r="I126" s="157"/>
      <c r="J126" s="157"/>
      <c r="K126" s="157"/>
      <c r="L126" s="157"/>
      <c r="M126" s="157"/>
      <c r="N126" s="157"/>
      <c r="O126" s="157"/>
      <c r="P126" s="157"/>
      <c r="Q126" s="157"/>
      <c r="R126" s="157"/>
      <c r="S126" s="157"/>
      <c r="T126" s="157"/>
      <c r="U126" s="157"/>
      <c r="V126" s="157"/>
    </row>
    <row r="127" spans="1:22" ht="20.25" customHeight="1" x14ac:dyDescent="0.25">
      <c r="A127" s="293"/>
      <c r="B127" s="293"/>
      <c r="C127" s="157"/>
      <c r="D127" s="157"/>
      <c r="E127" s="157"/>
      <c r="F127" s="157"/>
      <c r="G127" s="157"/>
      <c r="H127" s="157"/>
      <c r="I127" s="157"/>
      <c r="J127" s="157"/>
      <c r="K127" s="157"/>
      <c r="L127" s="157"/>
      <c r="M127" s="157"/>
      <c r="N127" s="157"/>
      <c r="O127" s="157"/>
      <c r="P127" s="157"/>
      <c r="Q127" s="157"/>
      <c r="R127" s="157"/>
      <c r="S127" s="157"/>
      <c r="T127" s="157"/>
      <c r="U127" s="157"/>
      <c r="V127" s="157"/>
    </row>
    <row r="128" spans="1:22" ht="20.25" customHeight="1" x14ac:dyDescent="0.25">
      <c r="A128" s="293"/>
      <c r="B128" s="293"/>
      <c r="C128" s="157"/>
      <c r="D128" s="157"/>
      <c r="E128" s="157"/>
      <c r="F128" s="157"/>
      <c r="G128" s="157"/>
      <c r="H128" s="157"/>
      <c r="I128" s="157"/>
      <c r="J128" s="157"/>
      <c r="K128" s="157"/>
      <c r="L128" s="157"/>
      <c r="M128" s="157"/>
      <c r="N128" s="157"/>
      <c r="O128" s="157"/>
      <c r="P128" s="157"/>
      <c r="Q128" s="157"/>
      <c r="R128" s="157"/>
      <c r="S128" s="157"/>
      <c r="T128" s="157"/>
      <c r="U128" s="157"/>
      <c r="V128" s="157"/>
    </row>
    <row r="129" spans="1:22" ht="20.25" customHeight="1" x14ac:dyDescent="0.25">
      <c r="A129" s="293"/>
      <c r="B129" s="293"/>
      <c r="C129" s="157"/>
      <c r="D129" s="157"/>
      <c r="E129" s="157"/>
      <c r="F129" s="157"/>
      <c r="G129" s="157"/>
      <c r="H129" s="157"/>
      <c r="I129" s="157"/>
      <c r="J129" s="157"/>
      <c r="K129" s="157"/>
      <c r="L129" s="157"/>
      <c r="M129" s="157"/>
      <c r="N129" s="157"/>
      <c r="O129" s="157"/>
      <c r="P129" s="157"/>
      <c r="Q129" s="157"/>
      <c r="R129" s="157"/>
      <c r="S129" s="157"/>
      <c r="T129" s="157"/>
      <c r="U129" s="157"/>
      <c r="V129" s="157"/>
    </row>
    <row r="130" spans="1:22" ht="20.25" customHeight="1" x14ac:dyDescent="0.25">
      <c r="A130" s="293"/>
      <c r="B130" s="293"/>
      <c r="C130" s="157"/>
      <c r="D130" s="157"/>
      <c r="E130" s="157"/>
      <c r="F130" s="157"/>
      <c r="G130" s="157"/>
      <c r="H130" s="157"/>
      <c r="I130" s="157"/>
      <c r="J130" s="157"/>
      <c r="K130" s="157"/>
      <c r="L130" s="157"/>
      <c r="M130" s="157"/>
      <c r="N130" s="157"/>
      <c r="O130" s="157"/>
      <c r="P130" s="157"/>
      <c r="Q130" s="157"/>
      <c r="R130" s="157"/>
      <c r="S130" s="157"/>
      <c r="T130" s="157"/>
      <c r="U130" s="157"/>
      <c r="V130" s="157"/>
    </row>
    <row r="131" spans="1:22" ht="20.25" customHeight="1" x14ac:dyDescent="0.25">
      <c r="A131" s="293"/>
      <c r="B131" s="293"/>
      <c r="C131" s="157"/>
      <c r="D131" s="157"/>
      <c r="E131" s="157"/>
      <c r="F131" s="157"/>
      <c r="G131" s="157"/>
      <c r="H131" s="157"/>
      <c r="I131" s="157"/>
      <c r="J131" s="157"/>
      <c r="K131" s="157"/>
      <c r="L131" s="157"/>
      <c r="M131" s="157"/>
      <c r="N131" s="157"/>
      <c r="O131" s="157"/>
      <c r="P131" s="157"/>
      <c r="Q131" s="157"/>
      <c r="R131" s="157"/>
      <c r="S131" s="157"/>
      <c r="T131" s="157"/>
      <c r="U131" s="157"/>
      <c r="V131" s="157"/>
    </row>
    <row r="132" spans="1:22" ht="20.25" customHeight="1" x14ac:dyDescent="0.25">
      <c r="A132" s="293"/>
      <c r="B132" s="293"/>
      <c r="C132" s="157"/>
      <c r="D132" s="157"/>
      <c r="E132" s="157"/>
      <c r="F132" s="157"/>
      <c r="G132" s="157"/>
      <c r="H132" s="157"/>
      <c r="I132" s="157"/>
      <c r="J132" s="157"/>
      <c r="K132" s="157"/>
      <c r="L132" s="157"/>
      <c r="M132" s="157"/>
      <c r="N132" s="157"/>
      <c r="O132" s="157"/>
      <c r="P132" s="157"/>
      <c r="Q132" s="157"/>
      <c r="R132" s="157"/>
      <c r="S132" s="157"/>
      <c r="T132" s="157"/>
      <c r="U132" s="157"/>
      <c r="V132" s="157"/>
    </row>
    <row r="133" spans="1:22" ht="20.25" customHeight="1" x14ac:dyDescent="0.25">
      <c r="A133" s="293"/>
      <c r="B133" s="293"/>
      <c r="C133" s="157"/>
      <c r="D133" s="157"/>
      <c r="E133" s="157"/>
      <c r="F133" s="157"/>
      <c r="G133" s="157"/>
      <c r="H133" s="157"/>
      <c r="I133" s="157"/>
      <c r="J133" s="157"/>
      <c r="K133" s="157"/>
      <c r="L133" s="157"/>
      <c r="M133" s="157"/>
      <c r="N133" s="157"/>
      <c r="O133" s="157"/>
      <c r="P133" s="157"/>
      <c r="Q133" s="157"/>
      <c r="R133" s="157"/>
      <c r="S133" s="157"/>
      <c r="T133" s="157"/>
      <c r="U133" s="157"/>
      <c r="V133" s="157"/>
    </row>
    <row r="134" spans="1:22" ht="20.25" customHeight="1" x14ac:dyDescent="0.25">
      <c r="A134" s="293"/>
      <c r="B134" s="293"/>
      <c r="C134" s="157"/>
      <c r="D134" s="157"/>
      <c r="E134" s="157"/>
      <c r="F134" s="157"/>
      <c r="G134" s="157"/>
      <c r="H134" s="157"/>
      <c r="I134" s="157"/>
      <c r="J134" s="157"/>
      <c r="K134" s="157"/>
      <c r="L134" s="157"/>
      <c r="M134" s="157"/>
      <c r="N134" s="157"/>
      <c r="O134" s="157"/>
      <c r="P134" s="157"/>
      <c r="Q134" s="157"/>
      <c r="R134" s="157"/>
      <c r="S134" s="157"/>
      <c r="T134" s="157"/>
      <c r="U134" s="157"/>
      <c r="V134" s="157"/>
    </row>
    <row r="135" spans="1:22" ht="20.25" customHeight="1" x14ac:dyDescent="0.25">
      <c r="A135" s="293"/>
      <c r="B135" s="293"/>
      <c r="C135" s="157"/>
      <c r="D135" s="157"/>
      <c r="E135" s="157"/>
      <c r="F135" s="157"/>
      <c r="G135" s="157"/>
      <c r="H135" s="157"/>
      <c r="I135" s="157"/>
      <c r="J135" s="157"/>
      <c r="K135" s="157"/>
      <c r="L135" s="157"/>
      <c r="M135" s="157"/>
      <c r="N135" s="157"/>
      <c r="O135" s="157"/>
      <c r="P135" s="157"/>
      <c r="Q135" s="157"/>
      <c r="R135" s="157"/>
      <c r="S135" s="157"/>
      <c r="T135" s="157"/>
      <c r="U135" s="157"/>
      <c r="V135" s="157"/>
    </row>
    <row r="136" spans="1:22" ht="20.25" customHeight="1" x14ac:dyDescent="0.25">
      <c r="A136" s="293"/>
      <c r="B136" s="293"/>
      <c r="C136" s="157"/>
      <c r="D136" s="157"/>
      <c r="E136" s="157"/>
      <c r="F136" s="157"/>
      <c r="G136" s="157"/>
      <c r="H136" s="157"/>
      <c r="I136" s="157"/>
      <c r="J136" s="157"/>
      <c r="K136" s="157"/>
      <c r="L136" s="157"/>
      <c r="M136" s="157"/>
      <c r="N136" s="157"/>
      <c r="O136" s="157"/>
      <c r="P136" s="157"/>
      <c r="Q136" s="157"/>
      <c r="R136" s="157"/>
      <c r="S136" s="157"/>
      <c r="T136" s="157"/>
      <c r="U136" s="157"/>
      <c r="V136" s="157"/>
    </row>
    <row r="137" spans="1:22" ht="20.25" customHeight="1" x14ac:dyDescent="0.25">
      <c r="A137" s="293"/>
      <c r="B137" s="293"/>
      <c r="C137" s="157"/>
      <c r="D137" s="157"/>
      <c r="E137" s="157"/>
      <c r="F137" s="157"/>
      <c r="G137" s="157"/>
      <c r="H137" s="157"/>
      <c r="I137" s="157"/>
      <c r="J137" s="157"/>
      <c r="K137" s="157"/>
      <c r="L137" s="157"/>
      <c r="M137" s="157"/>
      <c r="N137" s="157"/>
      <c r="O137" s="157"/>
      <c r="P137" s="157"/>
      <c r="Q137" s="157"/>
      <c r="R137" s="157"/>
      <c r="S137" s="157"/>
      <c r="T137" s="157"/>
      <c r="U137" s="157"/>
      <c r="V137" s="157"/>
    </row>
    <row r="138" spans="1:22" ht="20.25" customHeight="1" x14ac:dyDescent="0.25">
      <c r="A138" s="293"/>
      <c r="B138" s="293"/>
      <c r="C138" s="157"/>
      <c r="D138" s="157"/>
      <c r="E138" s="157"/>
      <c r="F138" s="157"/>
      <c r="G138" s="157"/>
      <c r="H138" s="157"/>
      <c r="I138" s="157"/>
      <c r="J138" s="157"/>
      <c r="K138" s="157"/>
      <c r="L138" s="157"/>
      <c r="M138" s="157"/>
      <c r="N138" s="157"/>
      <c r="O138" s="157"/>
      <c r="P138" s="157"/>
      <c r="Q138" s="157"/>
      <c r="R138" s="157"/>
      <c r="S138" s="157"/>
      <c r="T138" s="157"/>
      <c r="U138" s="157"/>
      <c r="V138" s="157"/>
    </row>
    <row r="139" spans="1:22" ht="20.25" customHeight="1" x14ac:dyDescent="0.25">
      <c r="A139" s="293"/>
      <c r="B139" s="293"/>
      <c r="C139" s="157"/>
      <c r="D139" s="157"/>
      <c r="E139" s="157"/>
      <c r="F139" s="157"/>
      <c r="G139" s="157"/>
      <c r="H139" s="157"/>
      <c r="I139" s="157"/>
      <c r="J139" s="157"/>
      <c r="K139" s="157"/>
      <c r="L139" s="157"/>
      <c r="M139" s="157"/>
      <c r="N139" s="157"/>
      <c r="O139" s="157"/>
      <c r="P139" s="157"/>
      <c r="Q139" s="157"/>
      <c r="R139" s="157"/>
      <c r="S139" s="157"/>
      <c r="T139" s="157"/>
      <c r="U139" s="157"/>
      <c r="V139" s="157"/>
    </row>
    <row r="140" spans="1:22" ht="20.25" customHeight="1" x14ac:dyDescent="0.25">
      <c r="A140" s="293"/>
      <c r="B140" s="293"/>
      <c r="C140" s="157"/>
      <c r="D140" s="157"/>
      <c r="E140" s="157"/>
      <c r="F140" s="157"/>
      <c r="G140" s="157"/>
      <c r="H140" s="157"/>
      <c r="I140" s="157"/>
      <c r="J140" s="157"/>
      <c r="K140" s="157"/>
      <c r="L140" s="157"/>
      <c r="M140" s="157"/>
      <c r="N140" s="157"/>
      <c r="O140" s="157"/>
      <c r="P140" s="157"/>
      <c r="Q140" s="157"/>
      <c r="R140" s="157"/>
      <c r="S140" s="157"/>
      <c r="T140" s="157"/>
      <c r="U140" s="157"/>
      <c r="V140" s="157"/>
    </row>
    <row r="141" spans="1:22" ht="20.25" customHeight="1" x14ac:dyDescent="0.25">
      <c r="A141" s="293"/>
      <c r="B141" s="293"/>
      <c r="C141" s="157"/>
      <c r="D141" s="157"/>
      <c r="E141" s="157"/>
      <c r="F141" s="157"/>
      <c r="G141" s="157"/>
      <c r="H141" s="157"/>
      <c r="I141" s="157"/>
      <c r="J141" s="157"/>
      <c r="K141" s="157"/>
      <c r="L141" s="157"/>
      <c r="M141" s="157"/>
      <c r="N141" s="157"/>
      <c r="O141" s="157"/>
      <c r="P141" s="157"/>
      <c r="Q141" s="157"/>
      <c r="R141" s="157"/>
      <c r="S141" s="157"/>
      <c r="T141" s="157"/>
      <c r="U141" s="157"/>
      <c r="V141" s="157"/>
    </row>
    <row r="142" spans="1:22" ht="20.25" customHeight="1" x14ac:dyDescent="0.25">
      <c r="A142" s="293"/>
      <c r="B142" s="293"/>
      <c r="C142" s="157"/>
      <c r="D142" s="157"/>
      <c r="E142" s="157"/>
      <c r="F142" s="157"/>
      <c r="G142" s="157"/>
      <c r="H142" s="157"/>
      <c r="I142" s="157"/>
      <c r="J142" s="157"/>
      <c r="K142" s="157"/>
      <c r="L142" s="157"/>
      <c r="M142" s="157"/>
      <c r="N142" s="157"/>
      <c r="O142" s="157"/>
      <c r="P142" s="157"/>
      <c r="Q142" s="157"/>
      <c r="R142" s="157"/>
      <c r="S142" s="157"/>
      <c r="T142" s="157"/>
      <c r="U142" s="157"/>
      <c r="V142" s="157"/>
    </row>
    <row r="143" spans="1:22" ht="20.25" customHeight="1" x14ac:dyDescent="0.25">
      <c r="A143" s="293"/>
      <c r="B143" s="293"/>
      <c r="C143" s="157"/>
      <c r="D143" s="157"/>
      <c r="E143" s="157"/>
      <c r="F143" s="157"/>
      <c r="G143" s="157"/>
      <c r="H143" s="157"/>
      <c r="I143" s="157"/>
      <c r="J143" s="157"/>
      <c r="K143" s="157"/>
      <c r="L143" s="157"/>
      <c r="M143" s="157"/>
      <c r="N143" s="157"/>
      <c r="O143" s="157"/>
      <c r="P143" s="157"/>
      <c r="Q143" s="157"/>
      <c r="R143" s="157"/>
      <c r="S143" s="157"/>
      <c r="T143" s="157"/>
      <c r="U143" s="157"/>
      <c r="V143" s="157"/>
    </row>
    <row r="144" spans="1:22" ht="20.25" customHeight="1" x14ac:dyDescent="0.25">
      <c r="A144" s="293"/>
      <c r="B144" s="293"/>
      <c r="C144" s="157"/>
      <c r="D144" s="157"/>
      <c r="E144" s="157"/>
      <c r="F144" s="157"/>
      <c r="G144" s="157"/>
      <c r="H144" s="157"/>
      <c r="I144" s="157"/>
      <c r="J144" s="157"/>
      <c r="K144" s="157"/>
      <c r="L144" s="157"/>
      <c r="M144" s="157"/>
      <c r="N144" s="157"/>
      <c r="O144" s="157"/>
      <c r="P144" s="157"/>
      <c r="Q144" s="157"/>
      <c r="R144" s="157"/>
      <c r="S144" s="157"/>
      <c r="T144" s="157"/>
      <c r="U144" s="157"/>
      <c r="V144" s="157"/>
    </row>
    <row r="145" spans="1:22" ht="20.25" customHeight="1" x14ac:dyDescent="0.25">
      <c r="A145" s="293"/>
      <c r="B145" s="293"/>
      <c r="C145" s="157"/>
      <c r="D145" s="157"/>
      <c r="E145" s="157"/>
      <c r="F145" s="157"/>
      <c r="G145" s="157"/>
      <c r="H145" s="157"/>
      <c r="I145" s="157"/>
      <c r="J145" s="157"/>
      <c r="K145" s="157"/>
      <c r="L145" s="157"/>
      <c r="M145" s="157"/>
      <c r="N145" s="157"/>
      <c r="O145" s="157"/>
      <c r="P145" s="157"/>
      <c r="Q145" s="157"/>
      <c r="R145" s="157"/>
      <c r="S145" s="157"/>
      <c r="T145" s="157"/>
      <c r="U145" s="157"/>
      <c r="V145" s="157"/>
    </row>
    <row r="146" spans="1:22" ht="20.25" customHeight="1" x14ac:dyDescent="0.25">
      <c r="A146" s="293"/>
      <c r="B146" s="293"/>
      <c r="C146" s="157"/>
      <c r="D146" s="157"/>
      <c r="E146" s="157"/>
      <c r="F146" s="157"/>
      <c r="G146" s="157"/>
      <c r="H146" s="157"/>
      <c r="I146" s="157"/>
      <c r="J146" s="157"/>
      <c r="K146" s="157"/>
      <c r="L146" s="157"/>
      <c r="M146" s="157"/>
      <c r="N146" s="157"/>
      <c r="O146" s="157"/>
      <c r="P146" s="157"/>
      <c r="Q146" s="157"/>
      <c r="R146" s="157"/>
      <c r="S146" s="157"/>
      <c r="T146" s="157"/>
      <c r="U146" s="157"/>
      <c r="V146" s="157"/>
    </row>
    <row r="147" spans="1:22" ht="20.25" customHeight="1" x14ac:dyDescent="0.25">
      <c r="A147" s="293"/>
      <c r="B147" s="293"/>
      <c r="C147" s="157"/>
      <c r="D147" s="157"/>
      <c r="E147" s="157"/>
      <c r="F147" s="157"/>
      <c r="G147" s="157"/>
      <c r="H147" s="157"/>
      <c r="I147" s="157"/>
      <c r="J147" s="157"/>
      <c r="K147" s="157"/>
      <c r="L147" s="157"/>
      <c r="M147" s="157"/>
      <c r="N147" s="157"/>
      <c r="O147" s="157"/>
      <c r="P147" s="157"/>
      <c r="Q147" s="157"/>
      <c r="R147" s="157"/>
      <c r="S147" s="157"/>
      <c r="T147" s="157"/>
      <c r="U147" s="157"/>
      <c r="V147" s="157"/>
    </row>
    <row r="148" spans="1:22" ht="20.25" customHeight="1" x14ac:dyDescent="0.25">
      <c r="A148" s="293"/>
      <c r="B148" s="293"/>
      <c r="C148" s="157"/>
      <c r="D148" s="157"/>
      <c r="E148" s="157"/>
      <c r="F148" s="157"/>
      <c r="G148" s="157"/>
      <c r="H148" s="157"/>
      <c r="I148" s="157"/>
      <c r="J148" s="157"/>
      <c r="K148" s="157"/>
      <c r="L148" s="157"/>
      <c r="M148" s="157"/>
      <c r="N148" s="157"/>
      <c r="O148" s="157"/>
      <c r="P148" s="157"/>
      <c r="Q148" s="157"/>
      <c r="R148" s="157"/>
      <c r="S148" s="157"/>
      <c r="T148" s="157"/>
      <c r="U148" s="157"/>
      <c r="V148" s="157"/>
    </row>
    <row r="149" spans="1:22" ht="20.25" customHeight="1" x14ac:dyDescent="0.25">
      <c r="A149" s="293"/>
      <c r="B149" s="293"/>
      <c r="C149" s="157"/>
      <c r="D149" s="157"/>
      <c r="E149" s="157"/>
      <c r="F149" s="157"/>
      <c r="G149" s="157"/>
      <c r="H149" s="157"/>
      <c r="I149" s="157"/>
      <c r="J149" s="157"/>
      <c r="K149" s="157"/>
      <c r="L149" s="157"/>
      <c r="M149" s="157"/>
      <c r="N149" s="157"/>
      <c r="O149" s="157"/>
      <c r="P149" s="157"/>
      <c r="Q149" s="157"/>
      <c r="R149" s="157"/>
      <c r="S149" s="157"/>
      <c r="T149" s="157"/>
      <c r="U149" s="157"/>
      <c r="V149" s="157"/>
    </row>
    <row r="150" spans="1:22" ht="20.25" customHeight="1" x14ac:dyDescent="0.25">
      <c r="A150" s="293"/>
      <c r="B150" s="293"/>
      <c r="C150" s="157"/>
      <c r="D150" s="157"/>
      <c r="E150" s="157"/>
      <c r="F150" s="157"/>
      <c r="G150" s="157"/>
      <c r="H150" s="157"/>
      <c r="I150" s="157"/>
      <c r="J150" s="157"/>
      <c r="K150" s="157"/>
      <c r="L150" s="157"/>
      <c r="M150" s="157"/>
      <c r="N150" s="157"/>
      <c r="O150" s="157"/>
      <c r="P150" s="157"/>
      <c r="Q150" s="157"/>
      <c r="R150" s="157"/>
      <c r="S150" s="157"/>
      <c r="T150" s="157"/>
      <c r="U150" s="157"/>
      <c r="V150" s="157"/>
    </row>
    <row r="151" spans="1:22" ht="20.25" customHeight="1" x14ac:dyDescent="0.25">
      <c r="A151" s="293"/>
      <c r="B151" s="293"/>
      <c r="C151" s="157"/>
      <c r="D151" s="157"/>
      <c r="E151" s="157"/>
      <c r="F151" s="157"/>
      <c r="G151" s="157"/>
      <c r="H151" s="157"/>
      <c r="I151" s="157"/>
      <c r="J151" s="157"/>
      <c r="K151" s="157"/>
      <c r="L151" s="157"/>
      <c r="M151" s="157"/>
      <c r="N151" s="157"/>
      <c r="O151" s="157"/>
      <c r="P151" s="157"/>
      <c r="Q151" s="157"/>
      <c r="R151" s="157"/>
      <c r="S151" s="157"/>
      <c r="T151" s="157"/>
      <c r="U151" s="157"/>
      <c r="V151" s="157"/>
    </row>
    <row r="152" spans="1:22" ht="20.25" customHeight="1" x14ac:dyDescent="0.25">
      <c r="A152" s="293"/>
      <c r="B152" s="293"/>
      <c r="C152" s="157"/>
      <c r="D152" s="157"/>
      <c r="E152" s="157"/>
      <c r="F152" s="157"/>
      <c r="G152" s="157"/>
      <c r="H152" s="157"/>
      <c r="I152" s="157"/>
      <c r="J152" s="157"/>
      <c r="K152" s="157"/>
      <c r="L152" s="157"/>
      <c r="M152" s="157"/>
      <c r="N152" s="157"/>
      <c r="O152" s="157"/>
      <c r="P152" s="157"/>
      <c r="Q152" s="157"/>
      <c r="R152" s="157"/>
      <c r="S152" s="157"/>
      <c r="T152" s="157"/>
      <c r="U152" s="157"/>
      <c r="V152" s="157"/>
    </row>
    <row r="153" spans="1:22" ht="20.25" customHeight="1" x14ac:dyDescent="0.25">
      <c r="A153" s="293"/>
      <c r="B153" s="293"/>
      <c r="C153" s="157"/>
      <c r="D153" s="157"/>
      <c r="E153" s="157"/>
      <c r="F153" s="157"/>
      <c r="G153" s="157"/>
      <c r="H153" s="157"/>
      <c r="I153" s="157"/>
      <c r="J153" s="157"/>
      <c r="K153" s="157"/>
      <c r="L153" s="157"/>
      <c r="M153" s="157"/>
      <c r="N153" s="157"/>
      <c r="O153" s="157"/>
      <c r="P153" s="157"/>
      <c r="Q153" s="157"/>
      <c r="R153" s="157"/>
      <c r="S153" s="157"/>
      <c r="T153" s="157"/>
      <c r="U153" s="157"/>
      <c r="V153" s="157"/>
    </row>
    <row r="154" spans="1:22" ht="20.25" customHeight="1" x14ac:dyDescent="0.25">
      <c r="A154" s="293"/>
      <c r="B154" s="293"/>
      <c r="C154" s="157"/>
      <c r="D154" s="157"/>
      <c r="E154" s="157"/>
      <c r="F154" s="157"/>
      <c r="G154" s="157"/>
      <c r="H154" s="157"/>
      <c r="I154" s="157"/>
      <c r="J154" s="157"/>
      <c r="K154" s="157"/>
      <c r="L154" s="157"/>
      <c r="M154" s="157"/>
      <c r="N154" s="157"/>
      <c r="O154" s="157"/>
      <c r="P154" s="157"/>
      <c r="Q154" s="157"/>
      <c r="R154" s="157"/>
      <c r="S154" s="157"/>
      <c r="T154" s="157"/>
      <c r="U154" s="157"/>
      <c r="V154" s="157"/>
    </row>
    <row r="155" spans="1:22" ht="20.25" customHeight="1" x14ac:dyDescent="0.25">
      <c r="A155" s="293"/>
      <c r="B155" s="293"/>
      <c r="C155" s="157"/>
      <c r="D155" s="157"/>
      <c r="E155" s="157"/>
      <c r="F155" s="157"/>
      <c r="G155" s="157"/>
      <c r="H155" s="157"/>
      <c r="I155" s="157"/>
      <c r="J155" s="157"/>
      <c r="K155" s="157"/>
      <c r="L155" s="157"/>
      <c r="M155" s="157"/>
      <c r="N155" s="157"/>
      <c r="O155" s="157"/>
      <c r="P155" s="157"/>
      <c r="Q155" s="157"/>
      <c r="R155" s="157"/>
      <c r="S155" s="157"/>
      <c r="T155" s="157"/>
      <c r="U155" s="157"/>
      <c r="V155" s="157"/>
    </row>
    <row r="156" spans="1:22" ht="20.25" customHeight="1" x14ac:dyDescent="0.25">
      <c r="A156" s="293"/>
      <c r="B156" s="293"/>
      <c r="C156" s="157"/>
      <c r="D156" s="157"/>
      <c r="E156" s="157"/>
      <c r="F156" s="157"/>
      <c r="G156" s="157"/>
      <c r="H156" s="157"/>
      <c r="I156" s="157"/>
      <c r="J156" s="157"/>
      <c r="K156" s="157"/>
      <c r="L156" s="157"/>
      <c r="M156" s="157"/>
      <c r="N156" s="157"/>
      <c r="O156" s="157"/>
      <c r="P156" s="157"/>
      <c r="Q156" s="157"/>
      <c r="R156" s="157"/>
      <c r="S156" s="157"/>
      <c r="T156" s="157"/>
      <c r="U156" s="157"/>
      <c r="V156" s="157"/>
    </row>
    <row r="157" spans="1:22" ht="20.25" customHeight="1" x14ac:dyDescent="0.25">
      <c r="A157" s="293"/>
      <c r="B157" s="293"/>
      <c r="C157" s="157"/>
      <c r="D157" s="157"/>
      <c r="E157" s="157"/>
      <c r="F157" s="157"/>
      <c r="G157" s="157"/>
      <c r="H157" s="157"/>
      <c r="I157" s="157"/>
      <c r="J157" s="157"/>
      <c r="K157" s="157"/>
      <c r="L157" s="157"/>
      <c r="M157" s="157"/>
      <c r="N157" s="157"/>
      <c r="O157" s="157"/>
      <c r="P157" s="157"/>
      <c r="Q157" s="157"/>
      <c r="R157" s="157"/>
      <c r="S157" s="157"/>
      <c r="T157" s="157"/>
      <c r="U157" s="157"/>
      <c r="V157" s="157"/>
    </row>
    <row r="158" spans="1:22" ht="20.25" customHeight="1" x14ac:dyDescent="0.25">
      <c r="A158" s="293"/>
      <c r="B158" s="293"/>
      <c r="C158" s="157"/>
      <c r="D158" s="157"/>
      <c r="E158" s="157"/>
      <c r="F158" s="157"/>
      <c r="G158" s="157"/>
      <c r="H158" s="157"/>
      <c r="I158" s="157"/>
      <c r="J158" s="157"/>
      <c r="K158" s="157"/>
      <c r="L158" s="157"/>
      <c r="M158" s="157"/>
      <c r="N158" s="157"/>
      <c r="O158" s="157"/>
      <c r="P158" s="157"/>
      <c r="Q158" s="157"/>
      <c r="R158" s="157"/>
      <c r="S158" s="157"/>
      <c r="T158" s="157"/>
      <c r="U158" s="157"/>
      <c r="V158" s="157"/>
    </row>
    <row r="159" spans="1:22" ht="20.25" customHeight="1" x14ac:dyDescent="0.25">
      <c r="A159" s="293"/>
      <c r="B159" s="293"/>
      <c r="C159" s="157"/>
      <c r="D159" s="157"/>
      <c r="E159" s="157"/>
      <c r="F159" s="157"/>
      <c r="G159" s="157"/>
      <c r="H159" s="157"/>
      <c r="I159" s="157"/>
      <c r="J159" s="157"/>
      <c r="K159" s="157"/>
      <c r="L159" s="157"/>
      <c r="M159" s="157"/>
      <c r="N159" s="157"/>
      <c r="O159" s="157"/>
      <c r="P159" s="157"/>
      <c r="Q159" s="157"/>
      <c r="R159" s="157"/>
      <c r="S159" s="157"/>
      <c r="T159" s="157"/>
      <c r="U159" s="157"/>
      <c r="V159" s="157"/>
    </row>
    <row r="160" spans="1:22" ht="20.25" customHeight="1" x14ac:dyDescent="0.25">
      <c r="A160" s="293"/>
      <c r="B160" s="293"/>
      <c r="C160" s="157"/>
      <c r="D160" s="157"/>
      <c r="E160" s="157"/>
      <c r="F160" s="157"/>
      <c r="G160" s="157"/>
      <c r="H160" s="157"/>
      <c r="I160" s="157"/>
      <c r="J160" s="157"/>
      <c r="K160" s="157"/>
      <c r="L160" s="157"/>
      <c r="M160" s="157"/>
      <c r="N160" s="157"/>
      <c r="O160" s="157"/>
      <c r="P160" s="157"/>
      <c r="Q160" s="157"/>
      <c r="R160" s="157"/>
      <c r="S160" s="157"/>
      <c r="T160" s="157"/>
      <c r="U160" s="157"/>
      <c r="V160" s="157"/>
    </row>
    <row r="161" spans="1:22" ht="20.25" customHeight="1" x14ac:dyDescent="0.25">
      <c r="A161" s="293"/>
      <c r="B161" s="293"/>
      <c r="C161" s="157"/>
      <c r="D161" s="157"/>
      <c r="E161" s="157"/>
      <c r="F161" s="157"/>
      <c r="G161" s="157"/>
      <c r="H161" s="157"/>
      <c r="I161" s="157"/>
      <c r="J161" s="157"/>
      <c r="K161" s="157"/>
      <c r="L161" s="157"/>
      <c r="M161" s="157"/>
      <c r="N161" s="157"/>
      <c r="O161" s="157"/>
      <c r="P161" s="157"/>
      <c r="Q161" s="157"/>
      <c r="R161" s="157"/>
      <c r="S161" s="157"/>
      <c r="T161" s="157"/>
      <c r="U161" s="157"/>
      <c r="V161" s="157"/>
    </row>
    <row r="162" spans="1:22" ht="20.25" customHeight="1" x14ac:dyDescent="0.25">
      <c r="A162" s="293"/>
      <c r="B162" s="293"/>
      <c r="C162" s="157"/>
      <c r="D162" s="157"/>
      <c r="E162" s="157"/>
      <c r="F162" s="157"/>
      <c r="G162" s="157"/>
      <c r="H162" s="157"/>
      <c r="I162" s="157"/>
      <c r="J162" s="157"/>
      <c r="K162" s="157"/>
      <c r="L162" s="157"/>
      <c r="M162" s="157"/>
      <c r="N162" s="157"/>
      <c r="O162" s="157"/>
      <c r="P162" s="157"/>
      <c r="Q162" s="157"/>
      <c r="R162" s="157"/>
      <c r="S162" s="157"/>
      <c r="T162" s="157"/>
      <c r="U162" s="157"/>
      <c r="V162" s="157"/>
    </row>
    <row r="163" spans="1:22" ht="20.25" customHeight="1" x14ac:dyDescent="0.25">
      <c r="A163" s="293"/>
      <c r="B163" s="293"/>
      <c r="C163" s="157"/>
      <c r="D163" s="157"/>
      <c r="E163" s="157"/>
      <c r="F163" s="157"/>
      <c r="G163" s="157"/>
      <c r="H163" s="157"/>
      <c r="I163" s="157"/>
      <c r="J163" s="157"/>
      <c r="K163" s="157"/>
      <c r="L163" s="157"/>
      <c r="M163" s="157"/>
      <c r="N163" s="157"/>
      <c r="O163" s="157"/>
      <c r="P163" s="157"/>
      <c r="Q163" s="157"/>
      <c r="R163" s="157"/>
      <c r="S163" s="157"/>
      <c r="T163" s="157"/>
      <c r="U163" s="157"/>
      <c r="V163" s="157"/>
    </row>
    <row r="164" spans="1:22" ht="20.25" customHeight="1" x14ac:dyDescent="0.25">
      <c r="A164" s="293"/>
      <c r="B164" s="293"/>
      <c r="C164" s="157"/>
      <c r="D164" s="157"/>
      <c r="E164" s="157"/>
      <c r="F164" s="157"/>
      <c r="G164" s="157"/>
      <c r="H164" s="157"/>
      <c r="I164" s="157"/>
      <c r="J164" s="157"/>
      <c r="K164" s="157"/>
      <c r="L164" s="157"/>
      <c r="M164" s="157"/>
      <c r="N164" s="157"/>
      <c r="O164" s="157"/>
      <c r="P164" s="157"/>
      <c r="Q164" s="157"/>
      <c r="R164" s="157"/>
      <c r="S164" s="157"/>
      <c r="T164" s="157"/>
      <c r="U164" s="157"/>
      <c r="V164" s="157"/>
    </row>
    <row r="165" spans="1:22" ht="20.25" customHeight="1" x14ac:dyDescent="0.25">
      <c r="A165" s="293"/>
      <c r="B165" s="293"/>
      <c r="C165" s="157"/>
      <c r="D165" s="157"/>
      <c r="E165" s="157"/>
      <c r="F165" s="157"/>
      <c r="G165" s="157"/>
      <c r="H165" s="157"/>
      <c r="I165" s="157"/>
      <c r="J165" s="157"/>
      <c r="K165" s="157"/>
      <c r="L165" s="157"/>
      <c r="M165" s="157"/>
      <c r="N165" s="157"/>
      <c r="O165" s="157"/>
      <c r="P165" s="157"/>
      <c r="Q165" s="157"/>
      <c r="R165" s="157"/>
      <c r="S165" s="157"/>
      <c r="T165" s="157"/>
      <c r="U165" s="157"/>
      <c r="V165" s="157"/>
    </row>
    <row r="166" spans="1:22" ht="20.25" customHeight="1" x14ac:dyDescent="0.25">
      <c r="A166" s="293"/>
      <c r="B166" s="293"/>
      <c r="C166" s="157"/>
      <c r="D166" s="157"/>
      <c r="E166" s="157"/>
      <c r="F166" s="157"/>
      <c r="G166" s="157"/>
      <c r="H166" s="157"/>
      <c r="I166" s="157"/>
      <c r="J166" s="157"/>
      <c r="K166" s="157"/>
      <c r="L166" s="157"/>
      <c r="M166" s="157"/>
      <c r="N166" s="157"/>
      <c r="O166" s="157"/>
      <c r="P166" s="157"/>
      <c r="Q166" s="157"/>
      <c r="R166" s="157"/>
      <c r="S166" s="157"/>
      <c r="T166" s="157"/>
      <c r="U166" s="157"/>
      <c r="V166" s="157"/>
    </row>
    <row r="167" spans="1:22" ht="20.25" customHeight="1" x14ac:dyDescent="0.25">
      <c r="A167" s="293"/>
      <c r="B167" s="293"/>
      <c r="C167" s="157"/>
      <c r="D167" s="157"/>
      <c r="E167" s="157"/>
      <c r="F167" s="157"/>
      <c r="G167" s="157"/>
      <c r="H167" s="157"/>
      <c r="I167" s="157"/>
      <c r="J167" s="157"/>
      <c r="K167" s="157"/>
      <c r="L167" s="157"/>
      <c r="M167" s="157"/>
      <c r="N167" s="157"/>
      <c r="O167" s="157"/>
      <c r="P167" s="157"/>
      <c r="Q167" s="157"/>
      <c r="R167" s="157"/>
      <c r="S167" s="157"/>
      <c r="T167" s="157"/>
      <c r="U167" s="157"/>
      <c r="V167" s="157"/>
    </row>
    <row r="168" spans="1:22" ht="20.25" customHeight="1" x14ac:dyDescent="0.25">
      <c r="A168" s="293"/>
      <c r="B168" s="293"/>
      <c r="C168" s="157"/>
      <c r="D168" s="157"/>
      <c r="E168" s="157"/>
      <c r="F168" s="157"/>
      <c r="G168" s="157"/>
      <c r="H168" s="157"/>
      <c r="I168" s="157"/>
      <c r="J168" s="157"/>
      <c r="K168" s="157"/>
      <c r="L168" s="157"/>
      <c r="M168" s="157"/>
      <c r="N168" s="157"/>
      <c r="O168" s="157"/>
      <c r="P168" s="157"/>
      <c r="Q168" s="157"/>
      <c r="R168" s="157"/>
      <c r="S168" s="157"/>
      <c r="T168" s="157"/>
      <c r="U168" s="157"/>
      <c r="V168" s="157"/>
    </row>
    <row r="169" spans="1:22" ht="20.25" customHeight="1" x14ac:dyDescent="0.25">
      <c r="A169" s="293"/>
      <c r="B169" s="293"/>
      <c r="C169" s="157"/>
      <c r="D169" s="157"/>
      <c r="E169" s="157"/>
      <c r="F169" s="157"/>
      <c r="G169" s="157"/>
      <c r="H169" s="157"/>
      <c r="I169" s="157"/>
      <c r="J169" s="157"/>
      <c r="K169" s="157"/>
      <c r="L169" s="157"/>
      <c r="M169" s="157"/>
      <c r="N169" s="157"/>
      <c r="O169" s="157"/>
      <c r="P169" s="157"/>
      <c r="Q169" s="157"/>
      <c r="R169" s="157"/>
      <c r="S169" s="157"/>
      <c r="T169" s="157"/>
      <c r="U169" s="157"/>
      <c r="V169" s="157"/>
    </row>
    <row r="170" spans="1:22" ht="20.25" customHeight="1" x14ac:dyDescent="0.25">
      <c r="A170" s="293"/>
      <c r="B170" s="293"/>
      <c r="C170" s="157"/>
      <c r="D170" s="157"/>
      <c r="E170" s="157"/>
      <c r="F170" s="157"/>
      <c r="G170" s="157"/>
      <c r="H170" s="157"/>
      <c r="I170" s="157"/>
      <c r="J170" s="157"/>
      <c r="K170" s="157"/>
      <c r="L170" s="157"/>
      <c r="M170" s="157"/>
      <c r="N170" s="157"/>
      <c r="O170" s="157"/>
      <c r="P170" s="157"/>
      <c r="Q170" s="157"/>
      <c r="R170" s="157"/>
      <c r="S170" s="157"/>
      <c r="T170" s="157"/>
      <c r="U170" s="157"/>
      <c r="V170" s="157"/>
    </row>
    <row r="171" spans="1:22" ht="20.25" customHeight="1" x14ac:dyDescent="0.25">
      <c r="A171" s="293"/>
      <c r="B171" s="293"/>
      <c r="C171" s="157"/>
      <c r="D171" s="157"/>
      <c r="E171" s="157"/>
      <c r="F171" s="157"/>
      <c r="G171" s="157"/>
      <c r="H171" s="157"/>
      <c r="I171" s="157"/>
      <c r="J171" s="157"/>
      <c r="K171" s="157"/>
      <c r="L171" s="157"/>
      <c r="M171" s="157"/>
      <c r="N171" s="157"/>
      <c r="O171" s="157"/>
      <c r="P171" s="157"/>
      <c r="Q171" s="157"/>
      <c r="R171" s="157"/>
      <c r="S171" s="157"/>
      <c r="T171" s="157"/>
      <c r="U171" s="157"/>
      <c r="V171" s="157"/>
    </row>
    <row r="172" spans="1:22" ht="20.25" customHeight="1" x14ac:dyDescent="0.25">
      <c r="A172" s="293"/>
      <c r="B172" s="293"/>
      <c r="C172" s="157"/>
      <c r="D172" s="157"/>
      <c r="E172" s="157"/>
      <c r="F172" s="157"/>
      <c r="G172" s="157"/>
      <c r="H172" s="157"/>
      <c r="I172" s="157"/>
      <c r="J172" s="157"/>
      <c r="K172" s="157"/>
      <c r="L172" s="157"/>
      <c r="M172" s="157"/>
      <c r="N172" s="157"/>
      <c r="O172" s="157"/>
      <c r="P172" s="157"/>
      <c r="Q172" s="157"/>
      <c r="R172" s="157"/>
      <c r="S172" s="157"/>
      <c r="T172" s="157"/>
      <c r="U172" s="157"/>
      <c r="V172" s="157"/>
    </row>
    <row r="173" spans="1:22" ht="20.25" customHeight="1" x14ac:dyDescent="0.25">
      <c r="A173" s="293"/>
      <c r="B173" s="293"/>
      <c r="C173" s="157"/>
      <c r="D173" s="157"/>
      <c r="E173" s="157"/>
      <c r="F173" s="157"/>
      <c r="G173" s="157"/>
      <c r="H173" s="157"/>
      <c r="I173" s="157"/>
      <c r="J173" s="157"/>
      <c r="K173" s="157"/>
      <c r="L173" s="157"/>
      <c r="M173" s="157"/>
      <c r="N173" s="157"/>
      <c r="O173" s="157"/>
      <c r="P173" s="157"/>
      <c r="Q173" s="157"/>
      <c r="R173" s="157"/>
      <c r="S173" s="157"/>
      <c r="T173" s="157"/>
      <c r="U173" s="157"/>
      <c r="V173" s="157"/>
    </row>
    <row r="174" spans="1:22" ht="20.25" customHeight="1" x14ac:dyDescent="0.25">
      <c r="A174" s="293"/>
      <c r="B174" s="293"/>
      <c r="C174" s="157"/>
      <c r="D174" s="157"/>
      <c r="E174" s="157"/>
      <c r="F174" s="157"/>
      <c r="G174" s="157"/>
      <c r="H174" s="157"/>
      <c r="I174" s="157"/>
      <c r="J174" s="157"/>
      <c r="K174" s="157"/>
      <c r="L174" s="157"/>
      <c r="M174" s="157"/>
      <c r="N174" s="157"/>
      <c r="O174" s="157"/>
      <c r="P174" s="157"/>
      <c r="Q174" s="157"/>
      <c r="R174" s="157"/>
      <c r="S174" s="157"/>
      <c r="T174" s="157"/>
      <c r="U174" s="157"/>
      <c r="V174" s="157"/>
    </row>
    <row r="175" spans="1:22" ht="20.25" customHeight="1" x14ac:dyDescent="0.25">
      <c r="A175" s="293"/>
      <c r="B175" s="293"/>
      <c r="C175" s="157"/>
      <c r="D175" s="157"/>
      <c r="E175" s="157"/>
      <c r="F175" s="157"/>
      <c r="G175" s="157"/>
      <c r="H175" s="157"/>
      <c r="I175" s="157"/>
      <c r="J175" s="157"/>
      <c r="K175" s="157"/>
      <c r="L175" s="157"/>
      <c r="M175" s="157"/>
      <c r="N175" s="157"/>
      <c r="O175" s="157"/>
      <c r="P175" s="157"/>
      <c r="Q175" s="157"/>
      <c r="R175" s="157"/>
      <c r="S175" s="157"/>
      <c r="T175" s="157"/>
      <c r="U175" s="157"/>
      <c r="V175" s="157"/>
    </row>
    <row r="176" spans="1:22" ht="20.25" customHeight="1" x14ac:dyDescent="0.25">
      <c r="A176" s="293"/>
      <c r="B176" s="293"/>
      <c r="C176" s="157"/>
      <c r="D176" s="157"/>
      <c r="E176" s="157"/>
      <c r="F176" s="157"/>
      <c r="G176" s="157"/>
      <c r="H176" s="157"/>
      <c r="I176" s="157"/>
      <c r="J176" s="157"/>
      <c r="K176" s="157"/>
      <c r="L176" s="157"/>
      <c r="M176" s="157"/>
      <c r="N176" s="157"/>
      <c r="O176" s="157"/>
      <c r="P176" s="157"/>
      <c r="Q176" s="157"/>
      <c r="R176" s="157"/>
      <c r="S176" s="157"/>
      <c r="T176" s="157"/>
      <c r="U176" s="157"/>
      <c r="V176" s="157"/>
    </row>
    <row r="177" spans="1:22" ht="20.25" customHeight="1" x14ac:dyDescent="0.25">
      <c r="A177" s="293"/>
      <c r="B177" s="293"/>
      <c r="C177" s="157"/>
      <c r="D177" s="157"/>
      <c r="E177" s="157"/>
      <c r="F177" s="157"/>
      <c r="G177" s="157"/>
      <c r="H177" s="157"/>
      <c r="I177" s="157"/>
      <c r="J177" s="157"/>
      <c r="K177" s="157"/>
      <c r="L177" s="157"/>
      <c r="M177" s="157"/>
      <c r="N177" s="157"/>
      <c r="O177" s="157"/>
      <c r="P177" s="157"/>
      <c r="Q177" s="157"/>
      <c r="R177" s="157"/>
      <c r="S177" s="157"/>
      <c r="T177" s="157"/>
      <c r="U177" s="157"/>
      <c r="V177" s="157"/>
    </row>
    <row r="178" spans="1:22" ht="20.25" customHeight="1" x14ac:dyDescent="0.25">
      <c r="A178" s="293"/>
      <c r="B178" s="293"/>
      <c r="C178" s="157"/>
      <c r="D178" s="157"/>
      <c r="E178" s="157"/>
      <c r="F178" s="157"/>
      <c r="G178" s="157"/>
      <c r="H178" s="157"/>
      <c r="I178" s="157"/>
      <c r="J178" s="157"/>
      <c r="K178" s="157"/>
      <c r="L178" s="157"/>
      <c r="M178" s="157"/>
      <c r="N178" s="157"/>
      <c r="O178" s="157"/>
      <c r="P178" s="157"/>
      <c r="Q178" s="157"/>
      <c r="R178" s="157"/>
      <c r="S178" s="157"/>
      <c r="T178" s="157"/>
      <c r="U178" s="157"/>
      <c r="V178" s="157"/>
    </row>
    <row r="179" spans="1:22" ht="20.25" customHeight="1" x14ac:dyDescent="0.25">
      <c r="A179" s="293"/>
      <c r="B179" s="293"/>
      <c r="C179" s="157"/>
      <c r="D179" s="157"/>
      <c r="E179" s="157"/>
      <c r="F179" s="157"/>
      <c r="G179" s="157"/>
      <c r="H179" s="157"/>
      <c r="I179" s="157"/>
      <c r="J179" s="157"/>
      <c r="K179" s="157"/>
      <c r="L179" s="157"/>
      <c r="M179" s="157"/>
      <c r="N179" s="157"/>
      <c r="O179" s="157"/>
      <c r="P179" s="157"/>
      <c r="Q179" s="157"/>
      <c r="R179" s="157"/>
      <c r="S179" s="157"/>
      <c r="T179" s="157"/>
      <c r="U179" s="157"/>
      <c r="V179" s="157"/>
    </row>
    <row r="180" spans="1:22" ht="20.25" customHeight="1" x14ac:dyDescent="0.25">
      <c r="A180" s="293"/>
      <c r="B180" s="293"/>
      <c r="C180" s="157"/>
      <c r="D180" s="157"/>
      <c r="E180" s="157"/>
      <c r="F180" s="157"/>
      <c r="G180" s="157"/>
      <c r="H180" s="157"/>
      <c r="I180" s="157"/>
      <c r="J180" s="157"/>
      <c r="K180" s="157"/>
      <c r="L180" s="157"/>
      <c r="M180" s="157"/>
      <c r="N180" s="157"/>
      <c r="O180" s="157"/>
      <c r="P180" s="157"/>
      <c r="Q180" s="157"/>
      <c r="R180" s="157"/>
      <c r="S180" s="157"/>
      <c r="T180" s="157"/>
      <c r="U180" s="157"/>
      <c r="V180" s="157"/>
    </row>
    <row r="181" spans="1:22" ht="20.25" customHeight="1" x14ac:dyDescent="0.25">
      <c r="A181" s="293"/>
      <c r="B181" s="293"/>
      <c r="C181" s="157"/>
      <c r="D181" s="157"/>
      <c r="E181" s="157"/>
      <c r="F181" s="157"/>
      <c r="G181" s="157"/>
      <c r="H181" s="157"/>
      <c r="I181" s="157"/>
      <c r="J181" s="157"/>
      <c r="K181" s="157"/>
      <c r="L181" s="157"/>
      <c r="M181" s="157"/>
      <c r="N181" s="157"/>
      <c r="O181" s="157"/>
      <c r="P181" s="157"/>
      <c r="Q181" s="157"/>
      <c r="R181" s="157"/>
      <c r="S181" s="157"/>
      <c r="T181" s="157"/>
      <c r="U181" s="157"/>
      <c r="V181" s="157"/>
    </row>
    <row r="182" spans="1:22" ht="20.25" customHeight="1" x14ac:dyDescent="0.25">
      <c r="A182" s="293"/>
      <c r="B182" s="293"/>
      <c r="C182" s="157"/>
      <c r="D182" s="157"/>
      <c r="E182" s="157"/>
      <c r="F182" s="157"/>
      <c r="G182" s="157"/>
      <c r="H182" s="157"/>
      <c r="I182" s="157"/>
      <c r="J182" s="157"/>
      <c r="K182" s="157"/>
      <c r="L182" s="157"/>
      <c r="M182" s="157"/>
      <c r="N182" s="157"/>
      <c r="O182" s="157"/>
      <c r="P182" s="157"/>
      <c r="Q182" s="157"/>
      <c r="R182" s="157"/>
      <c r="S182" s="157"/>
      <c r="T182" s="157"/>
      <c r="U182" s="157"/>
      <c r="V182" s="157"/>
    </row>
    <row r="183" spans="1:22" ht="20.25" customHeight="1" x14ac:dyDescent="0.25">
      <c r="A183" s="293"/>
      <c r="B183" s="293"/>
      <c r="C183" s="157"/>
      <c r="D183" s="157"/>
      <c r="E183" s="157"/>
      <c r="F183" s="157"/>
      <c r="G183" s="157"/>
      <c r="H183" s="157"/>
      <c r="I183" s="157"/>
      <c r="J183" s="157"/>
      <c r="K183" s="157"/>
      <c r="L183" s="157"/>
      <c r="M183" s="157"/>
      <c r="N183" s="157"/>
      <c r="O183" s="157"/>
      <c r="P183" s="157"/>
      <c r="Q183" s="157"/>
      <c r="R183" s="157"/>
      <c r="S183" s="157"/>
      <c r="T183" s="157"/>
      <c r="U183" s="157"/>
      <c r="V183" s="157"/>
    </row>
    <row r="184" spans="1:22" ht="20.25" customHeight="1" x14ac:dyDescent="0.25">
      <c r="A184" s="293"/>
      <c r="B184" s="293"/>
      <c r="C184" s="157"/>
      <c r="D184" s="157"/>
      <c r="E184" s="157"/>
      <c r="F184" s="157"/>
      <c r="G184" s="157"/>
      <c r="H184" s="157"/>
      <c r="I184" s="157"/>
      <c r="J184" s="157"/>
      <c r="K184" s="157"/>
      <c r="L184" s="157"/>
      <c r="M184" s="157"/>
      <c r="N184" s="157"/>
      <c r="O184" s="157"/>
      <c r="P184" s="157"/>
      <c r="Q184" s="157"/>
      <c r="R184" s="157"/>
      <c r="S184" s="157"/>
      <c r="T184" s="157"/>
      <c r="U184" s="157"/>
      <c r="V184" s="157"/>
    </row>
    <row r="185" spans="1:22" ht="20.25" customHeight="1" x14ac:dyDescent="0.25">
      <c r="A185" s="293"/>
      <c r="B185" s="293"/>
      <c r="C185" s="157"/>
      <c r="D185" s="157"/>
      <c r="E185" s="157"/>
      <c r="F185" s="157"/>
      <c r="G185" s="157"/>
      <c r="H185" s="157"/>
      <c r="I185" s="157"/>
      <c r="J185" s="157"/>
      <c r="K185" s="157"/>
      <c r="L185" s="157"/>
      <c r="M185" s="157"/>
      <c r="N185" s="157"/>
      <c r="O185" s="157"/>
      <c r="P185" s="157"/>
      <c r="Q185" s="157"/>
      <c r="R185" s="157"/>
      <c r="S185" s="157"/>
      <c r="T185" s="157"/>
      <c r="U185" s="157"/>
      <c r="V185" s="157"/>
    </row>
    <row r="186" spans="1:22" ht="20.25" customHeight="1" x14ac:dyDescent="0.25">
      <c r="A186" s="293"/>
      <c r="B186" s="293"/>
      <c r="C186" s="157"/>
      <c r="D186" s="157"/>
      <c r="E186" s="157"/>
      <c r="F186" s="157"/>
      <c r="G186" s="157"/>
      <c r="H186" s="157"/>
      <c r="I186" s="157"/>
      <c r="J186" s="157"/>
      <c r="K186" s="157"/>
      <c r="L186" s="157"/>
      <c r="M186" s="157"/>
      <c r="N186" s="157"/>
      <c r="O186" s="157"/>
      <c r="P186" s="157"/>
      <c r="Q186" s="157"/>
      <c r="R186" s="157"/>
      <c r="S186" s="157"/>
      <c r="T186" s="157"/>
      <c r="U186" s="157"/>
      <c r="V186" s="157"/>
    </row>
    <row r="187" spans="1:22" ht="20.25" customHeight="1" x14ac:dyDescent="0.25">
      <c r="A187" s="293"/>
      <c r="B187" s="293"/>
      <c r="C187" s="157"/>
      <c r="D187" s="157"/>
      <c r="E187" s="157"/>
      <c r="F187" s="157"/>
      <c r="G187" s="157"/>
      <c r="H187" s="157"/>
      <c r="I187" s="157"/>
      <c r="J187" s="157"/>
      <c r="K187" s="157"/>
      <c r="L187" s="157"/>
      <c r="M187" s="157"/>
      <c r="N187" s="157"/>
      <c r="O187" s="157"/>
      <c r="P187" s="157"/>
      <c r="Q187" s="157"/>
      <c r="R187" s="157"/>
      <c r="S187" s="157"/>
      <c r="T187" s="157"/>
      <c r="U187" s="157"/>
      <c r="V187" s="157"/>
    </row>
    <row r="188" spans="1:22" ht="20.25" customHeight="1" x14ac:dyDescent="0.25">
      <c r="A188" s="293"/>
      <c r="B188" s="293"/>
      <c r="C188" s="157"/>
      <c r="D188" s="157"/>
      <c r="E188" s="157"/>
      <c r="F188" s="157"/>
      <c r="G188" s="157"/>
      <c r="H188" s="157"/>
      <c r="I188" s="157"/>
      <c r="J188" s="157"/>
      <c r="K188" s="157"/>
      <c r="L188" s="157"/>
      <c r="M188" s="157"/>
      <c r="N188" s="157"/>
      <c r="O188" s="157"/>
      <c r="P188" s="157"/>
      <c r="Q188" s="157"/>
      <c r="R188" s="157"/>
      <c r="S188" s="157"/>
      <c r="T188" s="157"/>
      <c r="U188" s="157"/>
      <c r="V188" s="157"/>
    </row>
    <row r="189" spans="1:22" ht="20.25" customHeight="1" x14ac:dyDescent="0.25">
      <c r="A189" s="293"/>
      <c r="B189" s="293"/>
      <c r="C189" s="157"/>
      <c r="D189" s="157"/>
      <c r="E189" s="157"/>
      <c r="F189" s="157"/>
      <c r="G189" s="157"/>
      <c r="H189" s="157"/>
      <c r="I189" s="157"/>
      <c r="J189" s="157"/>
      <c r="K189" s="157"/>
      <c r="L189" s="157"/>
      <c r="M189" s="157"/>
      <c r="N189" s="157"/>
      <c r="O189" s="157"/>
      <c r="P189" s="157"/>
      <c r="Q189" s="157"/>
      <c r="R189" s="157"/>
      <c r="S189" s="157"/>
      <c r="T189" s="157"/>
      <c r="U189" s="157"/>
      <c r="V189" s="157"/>
    </row>
    <row r="190" spans="1:22" ht="20.25" customHeight="1" x14ac:dyDescent="0.25">
      <c r="A190" s="293"/>
      <c r="B190" s="293"/>
      <c r="C190" s="157"/>
      <c r="D190" s="157"/>
      <c r="E190" s="157"/>
      <c r="F190" s="157"/>
      <c r="G190" s="157"/>
      <c r="H190" s="157"/>
      <c r="I190" s="157"/>
      <c r="J190" s="157"/>
      <c r="K190" s="157"/>
      <c r="L190" s="157"/>
      <c r="M190" s="157"/>
      <c r="N190" s="157"/>
      <c r="O190" s="157"/>
      <c r="P190" s="157"/>
      <c r="Q190" s="157"/>
      <c r="R190" s="157"/>
      <c r="S190" s="157"/>
      <c r="T190" s="157"/>
      <c r="U190" s="157"/>
      <c r="V190" s="157"/>
    </row>
    <row r="191" spans="1:22" ht="20.25" customHeight="1" x14ac:dyDescent="0.25">
      <c r="A191" s="293"/>
      <c r="B191" s="293"/>
      <c r="C191" s="157"/>
      <c r="D191" s="157"/>
      <c r="E191" s="157"/>
      <c r="F191" s="157"/>
      <c r="G191" s="157"/>
      <c r="H191" s="157"/>
      <c r="I191" s="157"/>
      <c r="J191" s="157"/>
      <c r="K191" s="157"/>
      <c r="L191" s="157"/>
      <c r="M191" s="157"/>
      <c r="N191" s="157"/>
      <c r="O191" s="157"/>
      <c r="P191" s="157"/>
      <c r="Q191" s="157"/>
      <c r="R191" s="157"/>
      <c r="S191" s="157"/>
      <c r="T191" s="157"/>
      <c r="U191" s="157"/>
      <c r="V191" s="157"/>
    </row>
    <row r="192" spans="1:22" ht="20.25" customHeight="1" x14ac:dyDescent="0.25">
      <c r="A192" s="293"/>
      <c r="B192" s="293"/>
      <c r="C192" s="157"/>
      <c r="D192" s="157"/>
      <c r="E192" s="157"/>
      <c r="F192" s="157"/>
      <c r="G192" s="157"/>
      <c r="H192" s="157"/>
      <c r="I192" s="157"/>
      <c r="J192" s="157"/>
      <c r="K192" s="157"/>
      <c r="L192" s="157"/>
      <c r="M192" s="157"/>
      <c r="N192" s="157"/>
      <c r="O192" s="157"/>
      <c r="P192" s="157"/>
      <c r="Q192" s="157"/>
      <c r="R192" s="157"/>
      <c r="S192" s="157"/>
      <c r="T192" s="157"/>
      <c r="U192" s="157"/>
      <c r="V192" s="157"/>
    </row>
    <row r="193" spans="1:22" ht="20.25" customHeight="1" x14ac:dyDescent="0.25">
      <c r="A193" s="293"/>
      <c r="B193" s="293"/>
      <c r="C193" s="157"/>
      <c r="D193" s="157"/>
      <c r="E193" s="157"/>
      <c r="F193" s="157"/>
      <c r="G193" s="157"/>
      <c r="H193" s="157"/>
      <c r="I193" s="157"/>
      <c r="J193" s="157"/>
      <c r="K193" s="157"/>
      <c r="L193" s="157"/>
      <c r="M193" s="157"/>
      <c r="N193" s="157"/>
      <c r="O193" s="157"/>
      <c r="P193" s="157"/>
      <c r="Q193" s="157"/>
      <c r="R193" s="157"/>
      <c r="S193" s="157"/>
      <c r="T193" s="157"/>
      <c r="U193" s="157"/>
      <c r="V193" s="157"/>
    </row>
    <row r="194" spans="1:22" ht="20.25" customHeight="1" x14ac:dyDescent="0.25">
      <c r="A194" s="293"/>
      <c r="B194" s="293"/>
      <c r="C194" s="157"/>
      <c r="D194" s="157"/>
      <c r="E194" s="157"/>
      <c r="F194" s="157"/>
      <c r="G194" s="157"/>
      <c r="H194" s="157"/>
      <c r="I194" s="157"/>
      <c r="J194" s="157"/>
      <c r="K194" s="157"/>
      <c r="L194" s="157"/>
      <c r="M194" s="157"/>
      <c r="N194" s="157"/>
      <c r="O194" s="157"/>
      <c r="P194" s="157"/>
      <c r="Q194" s="157"/>
      <c r="R194" s="157"/>
      <c r="S194" s="157"/>
      <c r="T194" s="157"/>
      <c r="U194" s="157"/>
      <c r="V194" s="157"/>
    </row>
    <row r="195" spans="1:22" ht="20.25" customHeight="1" x14ac:dyDescent="0.25">
      <c r="A195" s="293"/>
      <c r="B195" s="293"/>
      <c r="C195" s="157"/>
      <c r="D195" s="157"/>
      <c r="E195" s="157"/>
      <c r="F195" s="157"/>
      <c r="G195" s="157"/>
      <c r="H195" s="157"/>
      <c r="I195" s="157"/>
      <c r="J195" s="157"/>
      <c r="K195" s="157"/>
      <c r="L195" s="157"/>
      <c r="M195" s="157"/>
      <c r="N195" s="157"/>
      <c r="O195" s="157"/>
      <c r="P195" s="157"/>
      <c r="Q195" s="157"/>
      <c r="R195" s="157"/>
      <c r="S195" s="157"/>
      <c r="T195" s="157"/>
      <c r="U195" s="157"/>
      <c r="V195" s="157"/>
    </row>
    <row r="196" spans="1:22" ht="20.25" customHeight="1" x14ac:dyDescent="0.25">
      <c r="A196" s="293"/>
      <c r="B196" s="293"/>
      <c r="C196" s="157"/>
      <c r="D196" s="157"/>
      <c r="E196" s="157"/>
      <c r="F196" s="157"/>
      <c r="G196" s="157"/>
      <c r="H196" s="157"/>
      <c r="I196" s="157"/>
      <c r="J196" s="157"/>
      <c r="K196" s="157"/>
      <c r="L196" s="157"/>
      <c r="M196" s="157"/>
      <c r="N196" s="157"/>
      <c r="O196" s="157"/>
      <c r="P196" s="157"/>
      <c r="Q196" s="157"/>
      <c r="R196" s="157"/>
      <c r="S196" s="157"/>
      <c r="T196" s="157"/>
      <c r="U196" s="157"/>
      <c r="V196" s="157"/>
    </row>
    <row r="197" spans="1:22" ht="20.25" customHeight="1" x14ac:dyDescent="0.25">
      <c r="A197" s="293"/>
      <c r="B197" s="293"/>
      <c r="C197" s="157"/>
      <c r="D197" s="157"/>
      <c r="E197" s="157"/>
      <c r="F197" s="157"/>
      <c r="G197" s="157"/>
      <c r="H197" s="157"/>
      <c r="I197" s="157"/>
      <c r="J197" s="157"/>
      <c r="K197" s="157"/>
      <c r="L197" s="157"/>
      <c r="M197" s="157"/>
      <c r="N197" s="157"/>
      <c r="O197" s="157"/>
      <c r="P197" s="157"/>
      <c r="Q197" s="157"/>
      <c r="R197" s="157"/>
      <c r="S197" s="157"/>
      <c r="T197" s="157"/>
      <c r="U197" s="157"/>
      <c r="V197" s="157"/>
    </row>
    <row r="198" spans="1:22" ht="20.25" customHeight="1" x14ac:dyDescent="0.25">
      <c r="A198" s="293"/>
      <c r="B198" s="293"/>
      <c r="C198" s="157"/>
      <c r="D198" s="157"/>
      <c r="E198" s="157"/>
      <c r="F198" s="157"/>
      <c r="G198" s="157"/>
      <c r="H198" s="157"/>
      <c r="I198" s="157"/>
      <c r="J198" s="157"/>
      <c r="K198" s="157"/>
      <c r="L198" s="157"/>
      <c r="M198" s="157"/>
      <c r="N198" s="157"/>
      <c r="O198" s="157"/>
      <c r="P198" s="157"/>
      <c r="Q198" s="157"/>
      <c r="R198" s="157"/>
      <c r="S198" s="157"/>
      <c r="T198" s="157"/>
      <c r="U198" s="157"/>
      <c r="V198" s="157"/>
    </row>
    <row r="199" spans="1:22" ht="20.25" customHeight="1" x14ac:dyDescent="0.25">
      <c r="A199" s="293"/>
      <c r="B199" s="293"/>
      <c r="C199" s="157"/>
      <c r="D199" s="157"/>
      <c r="E199" s="157"/>
      <c r="F199" s="157"/>
      <c r="G199" s="157"/>
      <c r="H199" s="157"/>
      <c r="I199" s="157"/>
      <c r="J199" s="157"/>
      <c r="K199" s="157"/>
      <c r="L199" s="157"/>
      <c r="M199" s="157"/>
      <c r="N199" s="157"/>
      <c r="O199" s="157"/>
      <c r="P199" s="157"/>
      <c r="Q199" s="157"/>
      <c r="R199" s="157"/>
      <c r="S199" s="157"/>
      <c r="T199" s="157"/>
      <c r="U199" s="157"/>
      <c r="V199" s="157"/>
    </row>
    <row r="200" spans="1:22" ht="20.25" customHeight="1" x14ac:dyDescent="0.25">
      <c r="A200" s="293"/>
      <c r="B200" s="293"/>
      <c r="C200" s="157"/>
      <c r="D200" s="157"/>
      <c r="E200" s="157"/>
      <c r="F200" s="157"/>
      <c r="G200" s="157"/>
      <c r="H200" s="157"/>
      <c r="I200" s="157"/>
      <c r="J200" s="157"/>
      <c r="K200" s="157"/>
      <c r="L200" s="157"/>
      <c r="M200" s="157"/>
      <c r="N200" s="157"/>
      <c r="O200" s="157"/>
      <c r="P200" s="157"/>
      <c r="Q200" s="157"/>
      <c r="R200" s="157"/>
      <c r="S200" s="157"/>
      <c r="T200" s="157"/>
      <c r="U200" s="157"/>
      <c r="V200" s="157"/>
    </row>
    <row r="201" spans="1:22" ht="20.25" customHeight="1" x14ac:dyDescent="0.25">
      <c r="A201" s="293"/>
      <c r="B201" s="293"/>
      <c r="C201" s="157"/>
      <c r="D201" s="157"/>
      <c r="E201" s="157"/>
      <c r="F201" s="157"/>
      <c r="G201" s="157"/>
      <c r="H201" s="157"/>
      <c r="I201" s="157"/>
      <c r="J201" s="157"/>
      <c r="K201" s="157"/>
      <c r="L201" s="157"/>
      <c r="M201" s="157"/>
      <c r="N201" s="157"/>
      <c r="O201" s="157"/>
      <c r="P201" s="157"/>
      <c r="Q201" s="157"/>
      <c r="R201" s="157"/>
      <c r="S201" s="157"/>
      <c r="T201" s="157"/>
      <c r="U201" s="157"/>
      <c r="V201" s="157"/>
    </row>
    <row r="202" spans="1:22" ht="20.25" customHeight="1" x14ac:dyDescent="0.25">
      <c r="A202" s="293"/>
      <c r="B202" s="293"/>
      <c r="C202" s="157"/>
      <c r="D202" s="157"/>
      <c r="E202" s="157"/>
      <c r="F202" s="157"/>
      <c r="G202" s="157"/>
      <c r="H202" s="157"/>
      <c r="I202" s="157"/>
      <c r="J202" s="157"/>
      <c r="K202" s="157"/>
      <c r="L202" s="157"/>
      <c r="M202" s="157"/>
      <c r="N202" s="157"/>
      <c r="O202" s="157"/>
      <c r="P202" s="157"/>
      <c r="Q202" s="157"/>
      <c r="R202" s="157"/>
      <c r="S202" s="157"/>
      <c r="T202" s="157"/>
      <c r="U202" s="157"/>
      <c r="V202" s="157"/>
    </row>
    <row r="203" spans="1:22" ht="20.25" customHeight="1" x14ac:dyDescent="0.25">
      <c r="A203" s="293"/>
      <c r="B203" s="293"/>
      <c r="C203" s="157"/>
      <c r="D203" s="157"/>
      <c r="E203" s="157"/>
      <c r="F203" s="157"/>
      <c r="G203" s="157"/>
      <c r="H203" s="157"/>
      <c r="I203" s="157"/>
      <c r="J203" s="157"/>
      <c r="K203" s="157"/>
      <c r="L203" s="157"/>
      <c r="M203" s="157"/>
      <c r="N203" s="157"/>
      <c r="O203" s="157"/>
      <c r="P203" s="157"/>
      <c r="Q203" s="157"/>
      <c r="R203" s="157"/>
      <c r="S203" s="157"/>
      <c r="T203" s="157"/>
      <c r="U203" s="157"/>
      <c r="V203" s="157"/>
    </row>
  </sheetData>
  <mergeCells count="11">
    <mergeCell ref="C66:V66"/>
    <mergeCell ref="I67:K67"/>
    <mergeCell ref="M67:Q67"/>
    <mergeCell ref="C72:V72"/>
    <mergeCell ref="C4:U4"/>
    <mergeCell ref="I5:K5"/>
    <mergeCell ref="M5:O5"/>
    <mergeCell ref="C10:V10"/>
    <mergeCell ref="C37:V37"/>
    <mergeCell ref="I39:K39"/>
    <mergeCell ref="S39:V39"/>
  </mergeCells>
  <pageMargins left="0.8" right="0.42" top="0.48" bottom="0.5" header="0.5" footer="0.5"/>
  <pageSetup paperSize="9" scale="70" firstPageNumber="9" fitToHeight="0" orientation="landscape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V200"/>
  <sheetViews>
    <sheetView showGridLines="0" view="pageBreakPreview" zoomScale="80" zoomScaleNormal="90" zoomScaleSheetLayoutView="80" workbookViewId="0">
      <selection activeCell="C12" sqref="C12"/>
    </sheetView>
  </sheetViews>
  <sheetFormatPr defaultColWidth="9.140625" defaultRowHeight="20.25" customHeight="1" x14ac:dyDescent="0.25"/>
  <cols>
    <col min="1" max="1" width="49.85546875" style="347" customWidth="1"/>
    <col min="2" max="2" width="7.5703125" style="347" customWidth="1"/>
    <col min="3" max="3" width="12.5703125" style="64" customWidth="1"/>
    <col min="4" max="4" width="1" style="64" customWidth="1"/>
    <col min="5" max="5" width="13.42578125" style="64" customWidth="1"/>
    <col min="6" max="6" width="1" style="64" customWidth="1"/>
    <col min="7" max="7" width="13.5703125" style="64" customWidth="1"/>
    <col min="8" max="8" width="1" style="64" customWidth="1"/>
    <col min="9" max="9" width="11.7109375" style="64" customWidth="1"/>
    <col min="10" max="10" width="1" style="64" customWidth="1"/>
    <col min="11" max="11" width="14.28515625" style="64" customWidth="1"/>
    <col min="12" max="12" width="1" style="64" customWidth="1"/>
    <col min="13" max="13" width="11.7109375" style="64" customWidth="1"/>
    <col min="14" max="14" width="1" style="64" customWidth="1"/>
    <col min="15" max="15" width="11.140625" style="64" customWidth="1"/>
    <col min="16" max="16" width="1.42578125" style="64" customWidth="1"/>
    <col min="17" max="17" width="14.7109375" style="64" customWidth="1"/>
    <col min="18" max="18" width="1" style="64" customWidth="1"/>
    <col min="19" max="19" width="13.28515625" style="64" customWidth="1"/>
    <col min="20" max="20" width="1.42578125" style="64" customWidth="1"/>
    <col min="21" max="21" width="11" style="64" customWidth="1"/>
    <col min="22" max="22" width="15.28515625" style="64" customWidth="1"/>
    <col min="23" max="16384" width="9.140625" style="64"/>
  </cols>
  <sheetData>
    <row r="1" spans="1:22" ht="20.25" customHeight="1" x14ac:dyDescent="0.25">
      <c r="A1" s="287" t="s">
        <v>100</v>
      </c>
      <c r="B1" s="287"/>
      <c r="V1" s="288"/>
    </row>
    <row r="2" spans="1:22" ht="20.25" customHeight="1" x14ac:dyDescent="0.25">
      <c r="A2" s="289" t="s">
        <v>80</v>
      </c>
      <c r="B2" s="289"/>
      <c r="F2" s="290"/>
      <c r="G2" s="290"/>
      <c r="H2" s="290"/>
      <c r="V2" s="288"/>
    </row>
    <row r="3" spans="1:22" ht="20.25" customHeight="1" x14ac:dyDescent="0.25">
      <c r="A3" s="291"/>
      <c r="B3" s="291"/>
    </row>
    <row r="4" spans="1:22" s="157" customFormat="1" ht="20.25" customHeight="1" x14ac:dyDescent="0.25">
      <c r="A4" s="62"/>
      <c r="B4" s="62"/>
      <c r="C4" s="432" t="s">
        <v>40</v>
      </c>
      <c r="D4" s="432"/>
      <c r="E4" s="432"/>
      <c r="F4" s="432"/>
      <c r="G4" s="432"/>
      <c r="H4" s="432"/>
      <c r="I4" s="432"/>
      <c r="J4" s="432"/>
      <c r="K4" s="432"/>
      <c r="L4" s="432"/>
      <c r="M4" s="432"/>
      <c r="N4" s="432"/>
      <c r="O4" s="432"/>
      <c r="P4" s="432"/>
      <c r="Q4" s="432"/>
      <c r="R4" s="432"/>
      <c r="S4" s="432"/>
      <c r="T4" s="432"/>
      <c r="U4" s="432"/>
      <c r="V4" s="292"/>
    </row>
    <row r="5" spans="1:22" s="157" customFormat="1" ht="20.25" customHeight="1" x14ac:dyDescent="0.25">
      <c r="A5" s="293"/>
      <c r="B5" s="293"/>
      <c r="D5" s="294"/>
      <c r="E5" s="294"/>
      <c r="F5" s="295"/>
      <c r="G5" s="295"/>
      <c r="H5" s="295"/>
      <c r="I5" s="433" t="s">
        <v>10</v>
      </c>
      <c r="J5" s="433"/>
      <c r="K5" s="433"/>
      <c r="L5" s="294"/>
      <c r="M5" s="434" t="s">
        <v>154</v>
      </c>
      <c r="N5" s="434"/>
      <c r="O5" s="434"/>
      <c r="P5" s="296"/>
      <c r="Q5" s="297"/>
      <c r="R5" s="294"/>
      <c r="T5" s="294"/>
      <c r="U5" s="294"/>
      <c r="V5" s="294"/>
    </row>
    <row r="6" spans="1:22" s="157" customFormat="1" ht="20.25" customHeight="1" x14ac:dyDescent="0.25">
      <c r="A6" s="293"/>
      <c r="B6" s="293"/>
      <c r="D6" s="294"/>
      <c r="E6" s="298" t="s">
        <v>87</v>
      </c>
      <c r="F6" s="295"/>
      <c r="G6" s="295"/>
      <c r="H6" s="295"/>
      <c r="I6" s="294"/>
      <c r="J6" s="294"/>
      <c r="K6" s="294"/>
      <c r="L6" s="294"/>
      <c r="M6" s="298"/>
      <c r="N6" s="294"/>
      <c r="P6" s="294"/>
      <c r="Q6" s="298" t="s">
        <v>49</v>
      </c>
      <c r="R6" s="294"/>
      <c r="S6" s="294"/>
      <c r="T6" s="294"/>
      <c r="U6" s="294"/>
    </row>
    <row r="7" spans="1:22" s="157" customFormat="1" ht="20.25" customHeight="1" x14ac:dyDescent="0.25">
      <c r="A7" s="293"/>
      <c r="B7" s="293"/>
      <c r="C7" s="294" t="s">
        <v>12</v>
      </c>
      <c r="D7" s="294"/>
      <c r="E7" s="298" t="s">
        <v>88</v>
      </c>
      <c r="F7" s="294"/>
      <c r="G7" s="294" t="s">
        <v>87</v>
      </c>
      <c r="H7" s="294"/>
      <c r="I7" s="294"/>
      <c r="L7" s="264"/>
      <c r="M7" s="299" t="s">
        <v>157</v>
      </c>
      <c r="N7" s="264"/>
      <c r="O7" s="298" t="s">
        <v>74</v>
      </c>
      <c r="P7" s="264"/>
      <c r="Q7" s="294" t="s">
        <v>39</v>
      </c>
      <c r="R7" s="294"/>
      <c r="T7" s="294"/>
    </row>
    <row r="8" spans="1:22" s="157" customFormat="1" ht="20.25" customHeight="1" x14ac:dyDescent="0.25">
      <c r="A8" s="293"/>
      <c r="B8" s="293"/>
      <c r="C8" s="299" t="s">
        <v>25</v>
      </c>
      <c r="D8" s="294"/>
      <c r="E8" s="298" t="s">
        <v>89</v>
      </c>
      <c r="F8" s="294"/>
      <c r="G8" s="299" t="s">
        <v>158</v>
      </c>
      <c r="H8" s="294"/>
      <c r="I8" s="294"/>
      <c r="L8" s="264"/>
      <c r="M8" s="299" t="s">
        <v>159</v>
      </c>
      <c r="N8" s="264"/>
      <c r="O8" s="299" t="s">
        <v>77</v>
      </c>
      <c r="P8" s="264"/>
      <c r="Q8" s="298" t="s">
        <v>72</v>
      </c>
      <c r="R8" s="294"/>
      <c r="S8" s="294" t="s">
        <v>65</v>
      </c>
      <c r="T8" s="294"/>
      <c r="U8" s="294" t="s">
        <v>9</v>
      </c>
    </row>
    <row r="9" spans="1:22" s="157" customFormat="1" ht="20.25" customHeight="1" x14ac:dyDescent="0.25">
      <c r="A9" s="293"/>
      <c r="B9" s="264" t="s">
        <v>76</v>
      </c>
      <c r="C9" s="294" t="s">
        <v>8</v>
      </c>
      <c r="D9" s="294"/>
      <c r="E9" s="298" t="s">
        <v>90</v>
      </c>
      <c r="F9" s="294"/>
      <c r="G9" s="299" t="s">
        <v>160</v>
      </c>
      <c r="H9" s="294"/>
      <c r="I9" s="294" t="s">
        <v>57</v>
      </c>
      <c r="J9" s="294"/>
      <c r="K9" s="294" t="s">
        <v>11</v>
      </c>
      <c r="L9" s="294"/>
      <c r="M9" s="298" t="s">
        <v>161</v>
      </c>
      <c r="N9" s="294"/>
      <c r="O9" s="298" t="s">
        <v>63</v>
      </c>
      <c r="P9" s="294"/>
      <c r="Q9" s="299" t="s">
        <v>162</v>
      </c>
      <c r="R9" s="294"/>
      <c r="S9" s="294" t="s">
        <v>64</v>
      </c>
      <c r="T9" s="294"/>
      <c r="U9" s="294" t="s">
        <v>26</v>
      </c>
    </row>
    <row r="10" spans="1:22" s="157" customFormat="1" ht="20.25" customHeight="1" x14ac:dyDescent="0.25">
      <c r="C10" s="431" t="s">
        <v>31</v>
      </c>
      <c r="D10" s="431"/>
      <c r="E10" s="431"/>
      <c r="F10" s="431"/>
      <c r="G10" s="431"/>
      <c r="H10" s="431"/>
      <c r="I10" s="431"/>
      <c r="J10" s="431"/>
      <c r="K10" s="431"/>
      <c r="L10" s="431"/>
      <c r="M10" s="431"/>
      <c r="N10" s="431"/>
      <c r="O10" s="431"/>
      <c r="P10" s="431"/>
      <c r="Q10" s="431"/>
      <c r="R10" s="431"/>
      <c r="S10" s="431"/>
      <c r="T10" s="431"/>
      <c r="U10" s="431"/>
      <c r="V10" s="431"/>
    </row>
    <row r="11" spans="1:22" s="157" customFormat="1" ht="20.25" customHeight="1" x14ac:dyDescent="0.25">
      <c r="A11" s="62" t="s">
        <v>187</v>
      </c>
      <c r="B11" s="62"/>
      <c r="C11" s="264"/>
      <c r="D11" s="264"/>
      <c r="E11" s="264"/>
      <c r="F11" s="264"/>
      <c r="G11" s="264"/>
      <c r="H11" s="264"/>
      <c r="I11" s="264"/>
      <c r="J11" s="264"/>
      <c r="K11" s="264"/>
      <c r="L11" s="264"/>
      <c r="M11" s="264"/>
      <c r="N11" s="264"/>
      <c r="O11" s="264"/>
      <c r="P11" s="264"/>
      <c r="Q11" s="264"/>
      <c r="R11" s="264"/>
      <c r="S11" s="264"/>
      <c r="T11" s="264"/>
      <c r="U11" s="264"/>
      <c r="V11" s="264"/>
    </row>
    <row r="12" spans="1:22" ht="20.25" customHeight="1" x14ac:dyDescent="0.25">
      <c r="A12" s="300" t="s">
        <v>188</v>
      </c>
      <c r="B12" s="300"/>
      <c r="C12" s="301">
        <v>320000</v>
      </c>
      <c r="D12" s="302">
        <v>0</v>
      </c>
      <c r="E12" s="302">
        <v>4011550</v>
      </c>
      <c r="F12" s="302">
        <v>0</v>
      </c>
      <c r="G12" s="303">
        <v>154718</v>
      </c>
      <c r="H12" s="302">
        <v>0</v>
      </c>
      <c r="I12" s="301">
        <v>106055</v>
      </c>
      <c r="J12" s="301">
        <v>0</v>
      </c>
      <c r="K12" s="271">
        <v>1621949</v>
      </c>
      <c r="L12" s="301">
        <v>0</v>
      </c>
      <c r="M12" s="388">
        <v>-5266</v>
      </c>
      <c r="N12" s="305">
        <v>0</v>
      </c>
      <c r="O12" s="388">
        <f>SUM(M12)</f>
        <v>-5266</v>
      </c>
      <c r="P12" s="306">
        <v>0</v>
      </c>
      <c r="Q12" s="307">
        <f>SUM(C12:K12,O12)</f>
        <v>6209006</v>
      </c>
      <c r="R12" s="301">
        <v>0</v>
      </c>
      <c r="S12" s="308">
        <v>47415</v>
      </c>
      <c r="T12" s="301"/>
      <c r="U12" s="307">
        <f>SUM(Q12:S12)</f>
        <v>6256421</v>
      </c>
    </row>
    <row r="13" spans="1:22" ht="15" x14ac:dyDescent="0.25">
      <c r="A13" s="300"/>
      <c r="B13" s="300"/>
      <c r="C13" s="389"/>
      <c r="D13" s="390"/>
      <c r="E13" s="389"/>
      <c r="F13" s="390"/>
      <c r="G13" s="389"/>
      <c r="H13" s="390"/>
      <c r="I13" s="389"/>
      <c r="J13" s="389"/>
      <c r="K13" s="372"/>
      <c r="L13" s="389"/>
      <c r="M13" s="391"/>
      <c r="N13" s="392"/>
      <c r="O13" s="392"/>
      <c r="P13" s="392"/>
      <c r="Q13" s="389"/>
      <c r="R13" s="390"/>
      <c r="S13" s="389"/>
      <c r="T13" s="390"/>
      <c r="U13" s="389"/>
    </row>
    <row r="14" spans="1:22" ht="21" customHeight="1" x14ac:dyDescent="0.25">
      <c r="A14" s="300" t="s">
        <v>107</v>
      </c>
      <c r="B14" s="300"/>
      <c r="C14" s="389"/>
      <c r="D14" s="390"/>
      <c r="E14" s="389"/>
      <c r="F14" s="390"/>
      <c r="G14" s="390"/>
      <c r="H14" s="390"/>
      <c r="I14" s="389"/>
      <c r="J14" s="389"/>
      <c r="K14" s="372"/>
      <c r="L14" s="389"/>
      <c r="M14" s="391"/>
      <c r="N14" s="392"/>
      <c r="O14" s="392"/>
      <c r="P14" s="392"/>
      <c r="Q14" s="389"/>
      <c r="R14" s="390"/>
      <c r="S14" s="389"/>
      <c r="T14" s="390"/>
      <c r="U14" s="389"/>
    </row>
    <row r="15" spans="1:22" ht="21" customHeight="1" x14ac:dyDescent="0.25">
      <c r="A15" s="311" t="s">
        <v>108</v>
      </c>
      <c r="B15" s="311"/>
      <c r="C15" s="389"/>
      <c r="D15" s="390"/>
      <c r="E15" s="389"/>
      <c r="F15" s="390"/>
      <c r="G15" s="390"/>
      <c r="H15" s="390"/>
      <c r="I15" s="389"/>
      <c r="J15" s="389"/>
      <c r="K15" s="372"/>
      <c r="L15" s="389"/>
      <c r="M15" s="391"/>
      <c r="N15" s="392"/>
      <c r="O15" s="392"/>
      <c r="P15" s="392"/>
      <c r="Q15" s="389"/>
      <c r="R15" s="390"/>
      <c r="S15" s="389"/>
      <c r="T15" s="390"/>
      <c r="U15" s="389"/>
    </row>
    <row r="16" spans="1:22" ht="21" customHeight="1" x14ac:dyDescent="0.25">
      <c r="A16" s="312" t="s">
        <v>109</v>
      </c>
      <c r="B16" s="313" t="s">
        <v>200</v>
      </c>
      <c r="C16" s="393" t="s">
        <v>2</v>
      </c>
      <c r="D16" s="390"/>
      <c r="E16" s="394" t="s">
        <v>199</v>
      </c>
      <c r="F16" s="390"/>
      <c r="G16" s="394" t="s">
        <v>208</v>
      </c>
      <c r="H16" s="390"/>
      <c r="I16" s="394" t="s">
        <v>209</v>
      </c>
      <c r="J16" s="389"/>
      <c r="K16" s="395">
        <v>-351979</v>
      </c>
      <c r="L16" s="389"/>
      <c r="M16" s="394" t="s">
        <v>209</v>
      </c>
      <c r="N16" s="392"/>
      <c r="O16" s="394" t="s">
        <v>209</v>
      </c>
      <c r="P16" s="392"/>
      <c r="Q16" s="395">
        <f>K16</f>
        <v>-351979</v>
      </c>
      <c r="R16" s="390"/>
      <c r="S16" s="394" t="s">
        <v>209</v>
      </c>
      <c r="T16" s="390"/>
      <c r="U16" s="395">
        <f>Q16</f>
        <v>-351979</v>
      </c>
    </row>
    <row r="17" spans="1:22" ht="21" customHeight="1" x14ac:dyDescent="0.25">
      <c r="A17" s="282" t="s">
        <v>110</v>
      </c>
      <c r="B17" s="282"/>
      <c r="C17" s="396" t="s">
        <v>2</v>
      </c>
      <c r="D17" s="390"/>
      <c r="E17" s="397" t="s">
        <v>199</v>
      </c>
      <c r="F17" s="390"/>
      <c r="G17" s="397" t="s">
        <v>208</v>
      </c>
      <c r="H17" s="390"/>
      <c r="I17" s="397" t="s">
        <v>209</v>
      </c>
      <c r="J17" s="389"/>
      <c r="K17" s="372">
        <f>K16</f>
        <v>-351979</v>
      </c>
      <c r="L17" s="389"/>
      <c r="M17" s="397" t="s">
        <v>209</v>
      </c>
      <c r="N17" s="392"/>
      <c r="O17" s="397" t="s">
        <v>209</v>
      </c>
      <c r="P17" s="392"/>
      <c r="Q17" s="372">
        <f>K17</f>
        <v>-351979</v>
      </c>
      <c r="R17" s="390"/>
      <c r="S17" s="397" t="s">
        <v>209</v>
      </c>
      <c r="T17" s="390"/>
      <c r="U17" s="398">
        <f>Q17</f>
        <v>-351979</v>
      </c>
    </row>
    <row r="18" spans="1:22" ht="15" x14ac:dyDescent="0.25">
      <c r="A18" s="300"/>
      <c r="B18" s="300"/>
      <c r="C18" s="399"/>
      <c r="D18" s="390"/>
      <c r="E18" s="389"/>
      <c r="F18" s="390"/>
      <c r="G18" s="399"/>
      <c r="H18" s="390"/>
      <c r="I18" s="389"/>
      <c r="J18" s="389"/>
      <c r="K18" s="400"/>
      <c r="L18" s="389"/>
      <c r="M18" s="401"/>
      <c r="N18" s="392"/>
      <c r="O18" s="402"/>
      <c r="P18" s="392"/>
      <c r="Q18" s="399"/>
      <c r="R18" s="390"/>
      <c r="S18" s="389"/>
      <c r="T18" s="390"/>
      <c r="U18" s="389"/>
    </row>
    <row r="19" spans="1:22" ht="21" customHeight="1" x14ac:dyDescent="0.25">
      <c r="A19" s="300" t="s">
        <v>128</v>
      </c>
      <c r="B19" s="300"/>
      <c r="C19" s="389"/>
      <c r="D19" s="390"/>
      <c r="E19" s="389"/>
      <c r="F19" s="390"/>
      <c r="G19" s="389"/>
      <c r="H19" s="390"/>
      <c r="I19" s="389"/>
      <c r="J19" s="389"/>
      <c r="K19" s="372"/>
      <c r="L19" s="389"/>
      <c r="M19" s="391"/>
      <c r="N19" s="392"/>
      <c r="O19" s="392"/>
      <c r="P19" s="392"/>
      <c r="Q19" s="389"/>
      <c r="R19" s="390"/>
      <c r="S19" s="389"/>
      <c r="T19" s="390"/>
      <c r="U19" s="389"/>
    </row>
    <row r="20" spans="1:22" ht="21" customHeight="1" x14ac:dyDescent="0.25">
      <c r="A20" s="300" t="s">
        <v>163</v>
      </c>
      <c r="B20" s="300"/>
      <c r="C20" s="403">
        <f>C12</f>
        <v>320000</v>
      </c>
      <c r="D20" s="390"/>
      <c r="E20" s="403">
        <f>E12</f>
        <v>4011550</v>
      </c>
      <c r="F20" s="390"/>
      <c r="G20" s="403">
        <f>G12</f>
        <v>154718</v>
      </c>
      <c r="H20" s="390"/>
      <c r="I20" s="403">
        <f>I12</f>
        <v>106055</v>
      </c>
      <c r="J20" s="389"/>
      <c r="K20" s="403">
        <f>K12+K17</f>
        <v>1269970</v>
      </c>
      <c r="L20" s="389"/>
      <c r="M20" s="403">
        <f>M12</f>
        <v>-5266</v>
      </c>
      <c r="N20" s="392"/>
      <c r="O20" s="403">
        <f>O12</f>
        <v>-5266</v>
      </c>
      <c r="P20" s="392"/>
      <c r="Q20" s="404">
        <f>SUM(C20:K20,O20)</f>
        <v>5857027</v>
      </c>
      <c r="R20" s="390"/>
      <c r="S20" s="403">
        <f>S12</f>
        <v>47415</v>
      </c>
      <c r="T20" s="390"/>
      <c r="U20" s="403">
        <f>Q20+S20</f>
        <v>5904442</v>
      </c>
    </row>
    <row r="21" spans="1:22" ht="21" customHeight="1" x14ac:dyDescent="0.25">
      <c r="A21" s="300"/>
      <c r="B21" s="300"/>
      <c r="C21" s="389"/>
      <c r="D21" s="390"/>
      <c r="E21" s="389"/>
      <c r="F21" s="390"/>
      <c r="G21" s="390"/>
      <c r="H21" s="390"/>
      <c r="I21" s="389"/>
      <c r="J21" s="389"/>
      <c r="K21" s="372"/>
      <c r="L21" s="389"/>
      <c r="M21" s="391"/>
      <c r="N21" s="392"/>
      <c r="O21" s="392"/>
      <c r="P21" s="392"/>
      <c r="Q21" s="389"/>
      <c r="R21" s="390"/>
      <c r="S21" s="389"/>
      <c r="T21" s="390"/>
      <c r="U21" s="389"/>
    </row>
    <row r="22" spans="1:22" ht="20.25" customHeight="1" x14ac:dyDescent="0.25">
      <c r="A22" s="300" t="s">
        <v>66</v>
      </c>
      <c r="B22" s="300"/>
      <c r="C22" s="389"/>
      <c r="D22" s="390"/>
      <c r="E22" s="389"/>
      <c r="F22" s="390"/>
      <c r="G22" s="390"/>
      <c r="H22" s="390"/>
      <c r="I22" s="389"/>
      <c r="J22" s="389"/>
      <c r="K22" s="372"/>
      <c r="L22" s="389"/>
      <c r="M22" s="391"/>
      <c r="N22" s="392"/>
      <c r="O22" s="392"/>
      <c r="P22" s="392"/>
      <c r="Q22" s="389"/>
      <c r="R22" s="390"/>
      <c r="S22" s="389"/>
      <c r="T22" s="390"/>
      <c r="U22" s="389"/>
    </row>
    <row r="23" spans="1:22" ht="20.25" customHeight="1" x14ac:dyDescent="0.25">
      <c r="A23" s="131" t="s">
        <v>67</v>
      </c>
      <c r="B23" s="323"/>
      <c r="C23" s="324" t="s">
        <v>2</v>
      </c>
      <c r="D23" s="405"/>
      <c r="E23" s="324" t="s">
        <v>199</v>
      </c>
      <c r="F23" s="405"/>
      <c r="G23" s="324" t="s">
        <v>208</v>
      </c>
      <c r="H23" s="405"/>
      <c r="I23" s="324" t="s">
        <v>209</v>
      </c>
      <c r="J23" s="406"/>
      <c r="K23" s="327">
        <v>394234</v>
      </c>
      <c r="L23" s="326"/>
      <c r="M23" s="324" t="s">
        <v>209</v>
      </c>
      <c r="N23" s="328"/>
      <c r="O23" s="324" t="s">
        <v>209</v>
      </c>
      <c r="P23" s="407"/>
      <c r="Q23" s="327">
        <f>K23</f>
        <v>394234</v>
      </c>
      <c r="R23" s="408"/>
      <c r="S23" s="327">
        <v>1030</v>
      </c>
      <c r="T23" s="408"/>
      <c r="U23" s="327">
        <f>SUM(Q23:S23)</f>
        <v>395264</v>
      </c>
    </row>
    <row r="24" spans="1:22" ht="20.25" customHeight="1" x14ac:dyDescent="0.25">
      <c r="A24" s="323" t="s">
        <v>68</v>
      </c>
      <c r="B24" s="323"/>
      <c r="C24" s="329" t="s">
        <v>2</v>
      </c>
      <c r="D24" s="409"/>
      <c r="E24" s="331" t="s">
        <v>199</v>
      </c>
      <c r="F24" s="409"/>
      <c r="G24" s="394" t="s">
        <v>208</v>
      </c>
      <c r="H24" s="409"/>
      <c r="I24" s="394" t="s">
        <v>209</v>
      </c>
      <c r="J24" s="170"/>
      <c r="K24" s="331" t="s">
        <v>209</v>
      </c>
      <c r="L24" s="171"/>
      <c r="M24" s="395">
        <v>-267</v>
      </c>
      <c r="N24" s="408"/>
      <c r="O24" s="395">
        <v>-267</v>
      </c>
      <c r="P24" s="408"/>
      <c r="Q24" s="395">
        <f>O24</f>
        <v>-267</v>
      </c>
      <c r="R24" s="408"/>
      <c r="S24" s="395">
        <v>-256</v>
      </c>
      <c r="T24" s="408"/>
      <c r="U24" s="395">
        <f>SUM(Q24:S24)</f>
        <v>-523</v>
      </c>
    </row>
    <row r="25" spans="1:22" ht="20.25" customHeight="1" x14ac:dyDescent="0.25">
      <c r="A25" s="332" t="s">
        <v>60</v>
      </c>
      <c r="B25" s="332"/>
      <c r="C25" s="410" t="s">
        <v>2</v>
      </c>
      <c r="D25" s="411"/>
      <c r="E25" s="410" t="s">
        <v>199</v>
      </c>
      <c r="F25" s="411"/>
      <c r="G25" s="397" t="s">
        <v>208</v>
      </c>
      <c r="H25" s="411"/>
      <c r="I25" s="410" t="s">
        <v>209</v>
      </c>
      <c r="J25" s="335"/>
      <c r="K25" s="372">
        <f>K23</f>
        <v>394234</v>
      </c>
      <c r="L25" s="372">
        <f t="shared" ref="L25:T25" si="0">SUM(L23:L24)</f>
        <v>0</v>
      </c>
      <c r="M25" s="372">
        <f>SUM(M23:M24)</f>
        <v>-267</v>
      </c>
      <c r="N25" s="372">
        <f t="shared" si="0"/>
        <v>0</v>
      </c>
      <c r="O25" s="372">
        <f>SUM(O23:O24)</f>
        <v>-267</v>
      </c>
      <c r="P25" s="372">
        <f t="shared" si="0"/>
        <v>0</v>
      </c>
      <c r="Q25" s="372">
        <f>SUM(Q23:Q24)</f>
        <v>393967</v>
      </c>
      <c r="R25" s="372">
        <f t="shared" si="0"/>
        <v>0</v>
      </c>
      <c r="S25" s="398">
        <f>SUM(S23:S24)</f>
        <v>774</v>
      </c>
      <c r="T25" s="372">
        <f t="shared" si="0"/>
        <v>0</v>
      </c>
      <c r="U25" s="398">
        <f>SUM(U23:U24)</f>
        <v>394741</v>
      </c>
    </row>
    <row r="26" spans="1:22" ht="15" x14ac:dyDescent="0.25">
      <c r="A26" s="336"/>
      <c r="B26" s="336"/>
      <c r="C26" s="412"/>
      <c r="D26" s="413"/>
      <c r="E26" s="412"/>
      <c r="F26" s="409"/>
      <c r="G26" s="409"/>
      <c r="H26" s="409"/>
      <c r="I26" s="412"/>
      <c r="J26" s="409"/>
      <c r="K26" s="414"/>
      <c r="L26" s="330"/>
      <c r="M26" s="414"/>
      <c r="N26" s="330"/>
      <c r="O26" s="412"/>
      <c r="P26" s="409"/>
      <c r="Q26" s="412"/>
      <c r="R26" s="170"/>
      <c r="S26" s="170"/>
      <c r="T26" s="170"/>
      <c r="U26" s="170"/>
    </row>
    <row r="27" spans="1:22" ht="8.25" customHeight="1" x14ac:dyDescent="0.25">
      <c r="A27" s="131"/>
      <c r="B27" s="131"/>
      <c r="C27" s="340"/>
      <c r="D27" s="407"/>
      <c r="E27" s="340"/>
      <c r="F27" s="407"/>
      <c r="G27" s="407"/>
      <c r="H27" s="407"/>
      <c r="I27" s="415"/>
      <c r="J27" s="416"/>
      <c r="K27" s="160"/>
      <c r="L27" s="341"/>
      <c r="M27" s="342"/>
      <c r="N27" s="340"/>
      <c r="O27" s="340"/>
      <c r="P27" s="416"/>
      <c r="Q27" s="417"/>
      <c r="R27" s="406"/>
      <c r="S27" s="417"/>
      <c r="T27" s="406"/>
      <c r="U27" s="417"/>
    </row>
    <row r="28" spans="1:22" ht="20.25" customHeight="1" thickBot="1" x14ac:dyDescent="0.3">
      <c r="A28" s="300" t="s">
        <v>189</v>
      </c>
      <c r="B28" s="300"/>
      <c r="C28" s="418">
        <f>C12</f>
        <v>320000</v>
      </c>
      <c r="D28" s="390"/>
      <c r="E28" s="418">
        <f>E12</f>
        <v>4011550</v>
      </c>
      <c r="F28" s="390"/>
      <c r="G28" s="418">
        <f>G12</f>
        <v>154718</v>
      </c>
      <c r="H28" s="390"/>
      <c r="I28" s="419">
        <f>I12</f>
        <v>106055</v>
      </c>
      <c r="J28" s="390"/>
      <c r="K28" s="420">
        <f>K20+K25</f>
        <v>1664204</v>
      </c>
      <c r="L28" s="389"/>
      <c r="M28" s="418">
        <f>M20+M25</f>
        <v>-5533</v>
      </c>
      <c r="N28" s="389"/>
      <c r="O28" s="418">
        <f>SUM(M28:M28)</f>
        <v>-5533</v>
      </c>
      <c r="P28" s="389"/>
      <c r="Q28" s="418">
        <f>SUM(C28:K28,O28)</f>
        <v>6250994</v>
      </c>
      <c r="R28" s="389"/>
      <c r="S28" s="344">
        <f>S12+S25</f>
        <v>48189</v>
      </c>
      <c r="T28" s="389"/>
      <c r="U28" s="418">
        <f>SUM(Q28:S28)</f>
        <v>6299183</v>
      </c>
      <c r="V28" s="346">
        <f>U28-BL!D74</f>
        <v>0</v>
      </c>
    </row>
    <row r="29" spans="1:22" ht="20.25" customHeight="1" thickTop="1" x14ac:dyDescent="0.25">
      <c r="M29" s="421"/>
      <c r="S29" s="348"/>
      <c r="U29" s="348"/>
    </row>
    <row r="30" spans="1:22" ht="20.25" customHeight="1" x14ac:dyDescent="0.25">
      <c r="A30" s="349"/>
      <c r="B30" s="349"/>
      <c r="C30" s="157"/>
      <c r="D30" s="157"/>
      <c r="E30" s="157"/>
      <c r="F30" s="157"/>
      <c r="G30" s="157"/>
      <c r="H30" s="157"/>
      <c r="I30" s="157"/>
      <c r="J30" s="157"/>
      <c r="K30" s="422">
        <f>K28-BL!D69</f>
        <v>0</v>
      </c>
      <c r="L30" s="157"/>
      <c r="M30" s="422">
        <f>M28-BL!D70</f>
        <v>0</v>
      </c>
      <c r="N30" s="157"/>
      <c r="O30" s="157"/>
      <c r="P30" s="157"/>
      <c r="Q30" s="422">
        <f>Q28-BL!D72</f>
        <v>0</v>
      </c>
      <c r="R30" s="157"/>
      <c r="S30" s="422">
        <f>S28-BL!D73</f>
        <v>0</v>
      </c>
      <c r="T30" s="157"/>
      <c r="U30" s="157"/>
      <c r="V30" s="350"/>
    </row>
    <row r="31" spans="1:22" ht="20.25" customHeight="1" x14ac:dyDescent="0.25">
      <c r="A31" s="351"/>
      <c r="B31" s="351"/>
      <c r="C31" s="157"/>
      <c r="D31" s="157"/>
      <c r="E31" s="157"/>
      <c r="F31" s="352"/>
      <c r="G31" s="352"/>
      <c r="H31" s="352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350"/>
    </row>
    <row r="32" spans="1:22" ht="20.25" customHeight="1" x14ac:dyDescent="0.25">
      <c r="A32" s="353"/>
      <c r="B32" s="353"/>
      <c r="C32" s="157"/>
      <c r="D32" s="157"/>
      <c r="E32" s="157"/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</row>
    <row r="33" spans="1:22" ht="3.75" customHeight="1" x14ac:dyDescent="0.25">
      <c r="A33" s="353"/>
      <c r="B33" s="353"/>
      <c r="C33" s="157"/>
      <c r="D33" s="157"/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</row>
    <row r="34" spans="1:22" s="157" customFormat="1" ht="20.25" customHeight="1" x14ac:dyDescent="0.25">
      <c r="A34" s="62"/>
      <c r="B34" s="62"/>
      <c r="C34" s="428"/>
      <c r="D34" s="428"/>
      <c r="E34" s="428"/>
      <c r="F34" s="428"/>
      <c r="G34" s="428"/>
      <c r="H34" s="428"/>
      <c r="I34" s="428"/>
      <c r="J34" s="428"/>
      <c r="K34" s="428"/>
      <c r="L34" s="428"/>
      <c r="M34" s="428"/>
      <c r="N34" s="428"/>
      <c r="O34" s="428"/>
      <c r="P34" s="428"/>
      <c r="Q34" s="428"/>
      <c r="R34" s="428"/>
      <c r="S34" s="428"/>
      <c r="T34" s="428"/>
      <c r="U34" s="428"/>
      <c r="V34" s="428"/>
    </row>
    <row r="35" spans="1:22" s="157" customFormat="1" ht="20.25" customHeight="1" x14ac:dyDescent="0.25">
      <c r="A35" s="62"/>
      <c r="B35" s="62"/>
      <c r="C35" s="295"/>
      <c r="D35" s="295"/>
      <c r="E35" s="294"/>
      <c r="L35" s="295"/>
      <c r="M35" s="295"/>
      <c r="N35" s="295"/>
      <c r="O35" s="295"/>
      <c r="P35" s="295"/>
      <c r="Q35" s="295"/>
      <c r="R35" s="295"/>
      <c r="T35" s="295"/>
      <c r="U35" s="295"/>
      <c r="V35" s="295"/>
    </row>
    <row r="36" spans="1:22" s="157" customFormat="1" ht="20.25" customHeight="1" x14ac:dyDescent="0.25">
      <c r="A36" s="293"/>
      <c r="B36" s="293"/>
      <c r="D36" s="294"/>
      <c r="E36" s="294"/>
      <c r="F36" s="295"/>
      <c r="G36" s="295"/>
      <c r="H36" s="295"/>
      <c r="I36" s="435"/>
      <c r="J36" s="435"/>
      <c r="K36" s="435"/>
      <c r="L36" s="294"/>
      <c r="M36" s="294"/>
      <c r="N36" s="294"/>
      <c r="O36" s="294"/>
      <c r="P36" s="294"/>
      <c r="Q36" s="294"/>
      <c r="R36" s="294"/>
      <c r="S36" s="429"/>
      <c r="T36" s="429"/>
      <c r="U36" s="429"/>
      <c r="V36" s="429"/>
    </row>
    <row r="37" spans="1:22" s="157" customFormat="1" ht="20.25" customHeight="1" x14ac:dyDescent="0.25">
      <c r="A37" s="293"/>
      <c r="B37" s="293"/>
      <c r="D37" s="294"/>
      <c r="E37" s="294"/>
      <c r="F37" s="295"/>
      <c r="G37" s="295"/>
      <c r="H37" s="295"/>
      <c r="I37" s="294"/>
      <c r="J37" s="294"/>
      <c r="K37" s="294"/>
      <c r="L37" s="294"/>
      <c r="M37" s="294"/>
      <c r="N37" s="294"/>
      <c r="O37" s="294"/>
      <c r="P37" s="294"/>
      <c r="Q37" s="294"/>
      <c r="R37" s="294"/>
      <c r="S37" s="294"/>
      <c r="T37" s="294"/>
      <c r="U37" s="299"/>
      <c r="V37" s="294"/>
    </row>
    <row r="38" spans="1:22" s="157" customFormat="1" ht="20.25" customHeight="1" x14ac:dyDescent="0.25">
      <c r="A38" s="293"/>
      <c r="B38" s="293"/>
      <c r="C38" s="294"/>
      <c r="D38" s="294"/>
      <c r="E38" s="294"/>
      <c r="F38" s="294"/>
      <c r="G38" s="294"/>
      <c r="H38" s="294"/>
      <c r="I38" s="294"/>
      <c r="L38" s="264"/>
      <c r="M38" s="264"/>
      <c r="N38" s="264"/>
      <c r="O38" s="264"/>
      <c r="P38" s="264"/>
      <c r="Q38" s="264"/>
      <c r="R38" s="264"/>
      <c r="S38" s="294"/>
      <c r="T38" s="294"/>
      <c r="U38" s="299"/>
      <c r="V38" s="294"/>
    </row>
    <row r="39" spans="1:22" s="157" customFormat="1" ht="20.25" customHeight="1" x14ac:dyDescent="0.25">
      <c r="A39" s="293"/>
      <c r="B39" s="293"/>
      <c r="C39" s="294"/>
      <c r="D39" s="294"/>
      <c r="E39" s="294"/>
      <c r="F39" s="294"/>
      <c r="G39" s="294"/>
      <c r="H39" s="294"/>
      <c r="I39" s="294"/>
      <c r="L39" s="264"/>
      <c r="M39" s="264"/>
      <c r="N39" s="264"/>
      <c r="O39" s="264"/>
      <c r="P39" s="264"/>
      <c r="Q39" s="264"/>
      <c r="R39" s="264"/>
      <c r="S39" s="298"/>
      <c r="T39" s="294"/>
      <c r="U39" s="354"/>
      <c r="V39" s="294"/>
    </row>
    <row r="40" spans="1:22" s="157" customFormat="1" ht="20.25" customHeight="1" x14ac:dyDescent="0.25">
      <c r="A40" s="293"/>
      <c r="B40" s="293"/>
      <c r="C40" s="294"/>
      <c r="D40" s="294"/>
      <c r="E40" s="294"/>
      <c r="F40" s="294"/>
      <c r="G40" s="294"/>
      <c r="H40" s="294"/>
      <c r="I40" s="294"/>
      <c r="J40" s="294"/>
      <c r="K40" s="294"/>
      <c r="L40" s="294"/>
      <c r="M40" s="294"/>
      <c r="N40" s="294"/>
      <c r="O40" s="294"/>
      <c r="P40" s="294"/>
      <c r="Q40" s="294"/>
      <c r="R40" s="294"/>
      <c r="S40" s="355"/>
      <c r="T40" s="355"/>
      <c r="U40" s="299"/>
      <c r="V40" s="355"/>
    </row>
    <row r="41" spans="1:22" s="157" customFormat="1" ht="20.25" customHeight="1" x14ac:dyDescent="0.25">
      <c r="A41" s="62"/>
      <c r="B41" s="62"/>
      <c r="C41" s="356"/>
      <c r="D41" s="356"/>
      <c r="E41" s="356"/>
      <c r="F41" s="356"/>
      <c r="G41" s="356"/>
      <c r="H41" s="356"/>
      <c r="I41" s="356"/>
      <c r="J41" s="356"/>
      <c r="K41" s="356"/>
      <c r="L41" s="356"/>
      <c r="M41" s="356"/>
      <c r="N41" s="356"/>
      <c r="O41" s="356"/>
      <c r="P41" s="356"/>
      <c r="Q41" s="356"/>
      <c r="R41" s="356"/>
      <c r="S41" s="356"/>
      <c r="T41" s="356"/>
      <c r="V41" s="356"/>
    </row>
    <row r="42" spans="1:22" s="157" customFormat="1" ht="20.25" customHeight="1" x14ac:dyDescent="0.25">
      <c r="A42" s="62"/>
      <c r="B42" s="62"/>
      <c r="C42" s="357"/>
      <c r="D42" s="357"/>
      <c r="E42" s="357"/>
      <c r="F42" s="357"/>
      <c r="G42" s="357"/>
      <c r="H42" s="357"/>
      <c r="I42" s="357"/>
      <c r="J42" s="357"/>
      <c r="K42" s="357"/>
      <c r="L42" s="357"/>
      <c r="M42" s="357"/>
      <c r="N42" s="357"/>
      <c r="O42" s="357"/>
      <c r="P42" s="357"/>
      <c r="Q42" s="357"/>
      <c r="R42" s="357"/>
      <c r="S42" s="357"/>
      <c r="T42" s="357"/>
      <c r="U42" s="357"/>
      <c r="V42" s="357"/>
    </row>
    <row r="43" spans="1:22" s="157" customFormat="1" ht="20.25" customHeight="1" x14ac:dyDescent="0.25">
      <c r="A43" s="358"/>
      <c r="B43" s="358"/>
      <c r="C43" s="299"/>
      <c r="D43" s="299"/>
      <c r="E43" s="299"/>
      <c r="F43" s="299"/>
      <c r="G43" s="299"/>
      <c r="H43" s="299"/>
      <c r="I43" s="299"/>
      <c r="J43" s="299"/>
      <c r="K43" s="359"/>
      <c r="L43" s="359"/>
      <c r="M43" s="359"/>
      <c r="N43" s="359"/>
      <c r="O43" s="359"/>
      <c r="P43" s="359"/>
      <c r="Q43" s="359"/>
      <c r="R43" s="359"/>
      <c r="S43" s="359"/>
      <c r="T43" s="359"/>
      <c r="U43" s="359"/>
      <c r="V43" s="359"/>
    </row>
    <row r="44" spans="1:22" ht="20.25" customHeight="1" x14ac:dyDescent="0.25">
      <c r="A44" s="360"/>
      <c r="B44" s="360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361"/>
      <c r="V44" s="63"/>
    </row>
    <row r="45" spans="1:22" ht="20.25" customHeight="1" x14ac:dyDescent="0.25">
      <c r="A45" s="62"/>
      <c r="B45" s="62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</row>
    <row r="46" spans="1:22" ht="20.25" customHeight="1" x14ac:dyDescent="0.25">
      <c r="A46" s="292"/>
      <c r="B46" s="292"/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</row>
    <row r="47" spans="1:22" ht="20.25" customHeight="1" x14ac:dyDescent="0.25">
      <c r="A47" s="362"/>
      <c r="B47" s="362"/>
      <c r="C47" s="157"/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</row>
    <row r="48" spans="1:22" ht="20.25" customHeight="1" x14ac:dyDescent="0.25">
      <c r="A48" s="358"/>
      <c r="B48" s="358"/>
      <c r="C48" s="294"/>
      <c r="D48" s="294"/>
      <c r="E48" s="294"/>
      <c r="F48" s="294"/>
      <c r="G48" s="294"/>
      <c r="H48" s="294"/>
      <c r="I48" s="294"/>
      <c r="J48" s="294"/>
      <c r="K48" s="294"/>
      <c r="L48" s="294"/>
      <c r="M48" s="294"/>
      <c r="N48" s="294"/>
      <c r="O48" s="294"/>
      <c r="P48" s="294"/>
      <c r="Q48" s="294"/>
      <c r="R48" s="294"/>
      <c r="S48" s="294"/>
      <c r="T48" s="294"/>
      <c r="U48" s="294"/>
      <c r="V48" s="294"/>
    </row>
    <row r="49" spans="1:22" ht="20.25" customHeight="1" x14ac:dyDescent="0.25">
      <c r="A49" s="293"/>
      <c r="B49" s="293"/>
      <c r="C49" s="363"/>
      <c r="D49" s="63"/>
      <c r="E49" s="363"/>
      <c r="F49" s="63"/>
      <c r="G49" s="63"/>
      <c r="H49" s="63"/>
      <c r="I49" s="363"/>
      <c r="J49" s="63"/>
      <c r="K49" s="363"/>
      <c r="L49" s="63"/>
      <c r="M49" s="63"/>
      <c r="N49" s="63"/>
      <c r="O49" s="63"/>
      <c r="P49" s="63"/>
      <c r="Q49" s="63"/>
      <c r="R49" s="63"/>
      <c r="S49" s="363"/>
      <c r="T49" s="363"/>
      <c r="U49" s="363"/>
      <c r="V49" s="363"/>
    </row>
    <row r="50" spans="1:22" ht="20.25" customHeight="1" x14ac:dyDescent="0.25">
      <c r="A50" s="364"/>
      <c r="B50" s="364"/>
      <c r="C50" s="365"/>
      <c r="D50" s="63"/>
      <c r="E50" s="365"/>
      <c r="F50" s="63"/>
      <c r="G50" s="63"/>
      <c r="H50" s="63"/>
      <c r="I50" s="365"/>
      <c r="J50" s="63"/>
      <c r="K50" s="365"/>
      <c r="L50" s="63"/>
      <c r="M50" s="63"/>
      <c r="N50" s="63"/>
      <c r="O50" s="63"/>
      <c r="P50" s="63"/>
      <c r="Q50" s="63"/>
      <c r="R50" s="63"/>
      <c r="S50" s="361"/>
      <c r="T50" s="361"/>
      <c r="U50" s="361"/>
      <c r="V50" s="361"/>
    </row>
    <row r="51" spans="1:22" ht="20.25" customHeight="1" x14ac:dyDescent="0.25">
      <c r="A51" s="292"/>
      <c r="B51" s="292"/>
      <c r="C51" s="366"/>
      <c r="D51" s="63"/>
      <c r="E51" s="366"/>
      <c r="F51" s="63"/>
      <c r="G51" s="63"/>
      <c r="H51" s="63"/>
      <c r="I51" s="366"/>
      <c r="J51" s="63"/>
      <c r="K51" s="366"/>
      <c r="L51" s="63"/>
      <c r="M51" s="63"/>
      <c r="N51" s="63"/>
      <c r="O51" s="63"/>
      <c r="P51" s="63"/>
      <c r="Q51" s="63"/>
      <c r="R51" s="63"/>
      <c r="S51" s="367"/>
      <c r="T51" s="367"/>
      <c r="U51" s="367"/>
      <c r="V51" s="367"/>
    </row>
    <row r="52" spans="1:22" ht="20.25" customHeight="1" x14ac:dyDescent="0.25">
      <c r="A52" s="62"/>
      <c r="B52" s="62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</row>
    <row r="53" spans="1:22" ht="20.25" customHeight="1" x14ac:dyDescent="0.25">
      <c r="A53" s="62"/>
      <c r="B53" s="62"/>
      <c r="C53" s="368"/>
      <c r="D53" s="363"/>
      <c r="E53" s="368"/>
      <c r="F53" s="170"/>
      <c r="G53" s="170"/>
      <c r="H53" s="170"/>
      <c r="I53" s="368"/>
      <c r="J53" s="363"/>
      <c r="K53" s="369"/>
      <c r="L53" s="363"/>
      <c r="M53" s="363"/>
      <c r="N53" s="363"/>
      <c r="O53" s="363"/>
      <c r="P53" s="363"/>
      <c r="Q53" s="363"/>
      <c r="R53" s="363"/>
      <c r="S53" s="368"/>
      <c r="T53" s="368"/>
      <c r="U53" s="368"/>
      <c r="V53" s="368"/>
    </row>
    <row r="54" spans="1:22" ht="20.25" customHeight="1" x14ac:dyDescent="0.25">
      <c r="A54" s="370"/>
      <c r="B54" s="370"/>
      <c r="C54" s="363"/>
      <c r="D54" s="363"/>
      <c r="E54" s="363"/>
      <c r="F54" s="170"/>
      <c r="G54" s="170"/>
      <c r="H54" s="170"/>
      <c r="I54" s="363"/>
      <c r="J54" s="363"/>
      <c r="K54" s="161"/>
      <c r="L54" s="363"/>
      <c r="M54" s="363"/>
      <c r="N54" s="363"/>
      <c r="O54" s="363"/>
      <c r="P54" s="363"/>
      <c r="Q54" s="363"/>
      <c r="R54" s="363"/>
      <c r="S54" s="294"/>
      <c r="T54" s="294"/>
      <c r="U54" s="294"/>
      <c r="V54" s="294"/>
    </row>
    <row r="55" spans="1:22" ht="20.25" customHeight="1" x14ac:dyDescent="0.25">
      <c r="A55" s="165"/>
      <c r="B55" s="165"/>
      <c r="C55" s="363"/>
      <c r="D55" s="167"/>
      <c r="E55" s="363"/>
      <c r="F55" s="167"/>
      <c r="G55" s="167"/>
      <c r="H55" s="167"/>
      <c r="I55" s="363"/>
      <c r="J55" s="167"/>
      <c r="K55" s="363"/>
      <c r="L55" s="167"/>
      <c r="M55" s="167"/>
      <c r="N55" s="167"/>
      <c r="O55" s="167"/>
      <c r="P55" s="167"/>
      <c r="Q55" s="167"/>
      <c r="R55" s="167"/>
      <c r="S55" s="363"/>
      <c r="T55" s="363"/>
      <c r="U55" s="161"/>
      <c r="V55" s="161"/>
    </row>
    <row r="56" spans="1:22" ht="20.25" customHeight="1" x14ac:dyDescent="0.25">
      <c r="A56" s="62"/>
      <c r="B56" s="62"/>
      <c r="C56" s="366"/>
      <c r="D56" s="371"/>
      <c r="E56" s="366"/>
      <c r="F56" s="371"/>
      <c r="G56" s="371"/>
      <c r="H56" s="371"/>
      <c r="I56" s="366"/>
      <c r="J56" s="371"/>
      <c r="K56" s="371"/>
      <c r="L56" s="371"/>
      <c r="M56" s="371"/>
      <c r="N56" s="371"/>
      <c r="O56" s="371"/>
      <c r="P56" s="371"/>
      <c r="Q56" s="371"/>
      <c r="R56" s="371"/>
      <c r="S56" s="367"/>
      <c r="T56" s="367"/>
      <c r="U56" s="367"/>
      <c r="V56" s="367"/>
    </row>
    <row r="57" spans="1:22" ht="20.25" customHeight="1" x14ac:dyDescent="0.25">
      <c r="A57" s="293"/>
      <c r="B57" s="293"/>
      <c r="C57" s="157"/>
      <c r="D57" s="157"/>
      <c r="E57" s="157"/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</row>
    <row r="58" spans="1:22" ht="15" x14ac:dyDescent="0.25">
      <c r="A58" s="62"/>
      <c r="B58" s="62"/>
      <c r="C58" s="372"/>
      <c r="D58" s="157"/>
      <c r="E58" s="372"/>
      <c r="F58" s="157"/>
      <c r="G58" s="157"/>
      <c r="H58" s="157"/>
      <c r="I58" s="372"/>
      <c r="J58" s="157"/>
      <c r="K58" s="372"/>
      <c r="L58" s="157"/>
      <c r="M58" s="157"/>
      <c r="N58" s="157"/>
      <c r="O58" s="157"/>
      <c r="P58" s="157"/>
      <c r="Q58" s="157"/>
      <c r="R58" s="157"/>
      <c r="S58" s="372"/>
      <c r="T58" s="372"/>
      <c r="U58" s="372"/>
      <c r="V58" s="372"/>
    </row>
    <row r="59" spans="1:22" ht="15" x14ac:dyDescent="0.25">
      <c r="A59" s="293"/>
      <c r="B59" s="293"/>
      <c r="C59" s="157"/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</row>
    <row r="60" spans="1:22" ht="20.25" customHeight="1" x14ac:dyDescent="0.25">
      <c r="A60" s="373"/>
      <c r="B60" s="373"/>
      <c r="C60" s="157"/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  <c r="V60" s="350"/>
    </row>
    <row r="61" spans="1:22" ht="20.25" customHeight="1" x14ac:dyDescent="0.25">
      <c r="A61" s="351"/>
      <c r="B61" s="351"/>
      <c r="C61" s="157"/>
      <c r="D61" s="157"/>
      <c r="E61" s="157"/>
      <c r="F61" s="352"/>
      <c r="G61" s="352"/>
      <c r="H61" s="352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7"/>
      <c r="T61" s="157"/>
      <c r="U61" s="157"/>
      <c r="V61" s="350"/>
    </row>
    <row r="62" spans="1:22" ht="20.25" customHeight="1" x14ac:dyDescent="0.25">
      <c r="A62" s="353"/>
      <c r="B62" s="353"/>
      <c r="C62" s="157"/>
      <c r="D62" s="157"/>
      <c r="E62" s="157"/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  <c r="S62" s="157"/>
      <c r="T62" s="157"/>
      <c r="U62" s="157"/>
      <c r="V62" s="157"/>
    </row>
    <row r="63" spans="1:22" s="157" customFormat="1" ht="20.25" customHeight="1" x14ac:dyDescent="0.25">
      <c r="A63" s="62"/>
      <c r="B63" s="62"/>
      <c r="C63" s="428"/>
      <c r="D63" s="428"/>
      <c r="E63" s="428"/>
      <c r="F63" s="428"/>
      <c r="G63" s="428"/>
      <c r="H63" s="428"/>
      <c r="I63" s="428"/>
      <c r="J63" s="428"/>
      <c r="K63" s="428"/>
      <c r="L63" s="428"/>
      <c r="M63" s="428"/>
      <c r="N63" s="428"/>
      <c r="O63" s="428"/>
      <c r="P63" s="428"/>
      <c r="Q63" s="428"/>
      <c r="R63" s="428"/>
      <c r="S63" s="428"/>
      <c r="T63" s="428"/>
      <c r="U63" s="428"/>
      <c r="V63" s="428"/>
    </row>
    <row r="64" spans="1:22" s="157" customFormat="1" ht="15" customHeight="1" x14ac:dyDescent="0.25">
      <c r="A64" s="293"/>
      <c r="B64" s="293"/>
      <c r="D64" s="294"/>
      <c r="E64" s="294"/>
      <c r="F64" s="295"/>
      <c r="G64" s="295"/>
      <c r="H64" s="295"/>
      <c r="I64" s="429"/>
      <c r="J64" s="429"/>
      <c r="K64" s="429"/>
      <c r="L64" s="294"/>
      <c r="M64" s="430"/>
      <c r="N64" s="430"/>
      <c r="O64" s="430"/>
      <c r="P64" s="430"/>
      <c r="Q64" s="430"/>
      <c r="R64" s="294"/>
      <c r="T64" s="294"/>
      <c r="U64" s="294"/>
      <c r="V64" s="294"/>
    </row>
    <row r="65" spans="1:22" s="157" customFormat="1" ht="20.25" customHeight="1" x14ac:dyDescent="0.25">
      <c r="A65" s="293"/>
      <c r="B65" s="293"/>
      <c r="D65" s="294"/>
      <c r="E65" s="298"/>
      <c r="F65" s="295"/>
      <c r="G65" s="295"/>
      <c r="H65" s="295"/>
      <c r="I65" s="294"/>
      <c r="J65" s="294"/>
      <c r="K65" s="294"/>
      <c r="L65" s="294"/>
      <c r="M65" s="298"/>
      <c r="N65" s="294"/>
      <c r="O65" s="298"/>
      <c r="P65" s="298"/>
      <c r="Q65" s="298"/>
      <c r="R65" s="294"/>
      <c r="S65" s="298"/>
      <c r="T65" s="294"/>
      <c r="U65" s="294"/>
      <c r="V65" s="294"/>
    </row>
    <row r="66" spans="1:22" s="157" customFormat="1" ht="20.25" customHeight="1" x14ac:dyDescent="0.25">
      <c r="A66" s="293"/>
      <c r="B66" s="293"/>
      <c r="C66" s="294"/>
      <c r="D66" s="294"/>
      <c r="E66" s="298"/>
      <c r="F66" s="294"/>
      <c r="G66" s="294"/>
      <c r="H66" s="294"/>
      <c r="I66" s="294"/>
      <c r="L66" s="264"/>
      <c r="M66" s="299"/>
      <c r="N66" s="264"/>
      <c r="O66" s="299"/>
      <c r="P66" s="299"/>
      <c r="Q66" s="299"/>
      <c r="R66" s="264"/>
      <c r="S66" s="294"/>
      <c r="T66" s="294"/>
      <c r="V66" s="294"/>
    </row>
    <row r="67" spans="1:22" s="157" customFormat="1" ht="20.25" customHeight="1" x14ac:dyDescent="0.25">
      <c r="A67" s="293"/>
      <c r="B67" s="293"/>
      <c r="C67" s="299"/>
      <c r="D67" s="294"/>
      <c r="E67" s="298"/>
      <c r="F67" s="294"/>
      <c r="G67" s="294"/>
      <c r="H67" s="294"/>
      <c r="I67" s="294"/>
      <c r="L67" s="264"/>
      <c r="M67" s="299"/>
      <c r="N67" s="264"/>
      <c r="O67" s="299"/>
      <c r="P67" s="299"/>
      <c r="Q67" s="299"/>
      <c r="R67" s="264"/>
      <c r="S67" s="298"/>
      <c r="T67" s="294"/>
      <c r="U67" s="294"/>
      <c r="V67" s="294"/>
    </row>
    <row r="68" spans="1:22" s="157" customFormat="1" ht="20.25" customHeight="1" x14ac:dyDescent="0.25">
      <c r="A68" s="293"/>
      <c r="B68" s="293"/>
      <c r="C68" s="294"/>
      <c r="D68" s="294"/>
      <c r="E68" s="298"/>
      <c r="F68" s="294"/>
      <c r="G68" s="294"/>
      <c r="H68" s="294"/>
      <c r="I68" s="294"/>
      <c r="J68" s="294"/>
      <c r="K68" s="294"/>
      <c r="L68" s="294"/>
      <c r="M68" s="298"/>
      <c r="N68" s="294"/>
      <c r="O68" s="299"/>
      <c r="P68" s="298"/>
      <c r="Q68" s="298"/>
      <c r="R68" s="294"/>
      <c r="S68" s="299"/>
      <c r="T68" s="294"/>
      <c r="U68" s="294"/>
      <c r="V68" s="294"/>
    </row>
    <row r="69" spans="1:22" s="157" customFormat="1" ht="20.25" customHeight="1" x14ac:dyDescent="0.25">
      <c r="C69" s="431"/>
      <c r="D69" s="431"/>
      <c r="E69" s="431"/>
      <c r="F69" s="431"/>
      <c r="G69" s="431"/>
      <c r="H69" s="431"/>
      <c r="I69" s="431"/>
      <c r="J69" s="431"/>
      <c r="K69" s="431"/>
      <c r="L69" s="431"/>
      <c r="M69" s="431"/>
      <c r="N69" s="431"/>
      <c r="O69" s="431"/>
      <c r="P69" s="431"/>
      <c r="Q69" s="431"/>
      <c r="R69" s="431"/>
      <c r="S69" s="431"/>
      <c r="T69" s="431"/>
      <c r="U69" s="431"/>
      <c r="V69" s="431"/>
    </row>
    <row r="70" spans="1:22" s="157" customFormat="1" ht="20.25" customHeight="1" x14ac:dyDescent="0.25">
      <c r="A70" s="62"/>
      <c r="B70" s="62"/>
      <c r="C70" s="264"/>
      <c r="D70" s="264"/>
      <c r="E70" s="264"/>
      <c r="F70" s="264"/>
      <c r="G70" s="264"/>
      <c r="H70" s="264"/>
      <c r="I70" s="264"/>
      <c r="J70" s="264"/>
      <c r="K70" s="264"/>
      <c r="L70" s="264"/>
      <c r="M70" s="264"/>
      <c r="N70" s="264"/>
      <c r="O70" s="264"/>
      <c r="P70" s="264"/>
      <c r="Q70" s="264"/>
      <c r="R70" s="264"/>
      <c r="S70" s="264"/>
      <c r="T70" s="264"/>
      <c r="U70" s="264"/>
      <c r="V70" s="264"/>
    </row>
    <row r="71" spans="1:22" ht="20.25" customHeight="1" x14ac:dyDescent="0.25">
      <c r="A71" s="62"/>
      <c r="B71" s="62"/>
      <c r="C71" s="63"/>
      <c r="D71" s="374"/>
      <c r="E71" s="371"/>
      <c r="F71" s="374"/>
      <c r="G71" s="374"/>
      <c r="H71" s="374"/>
      <c r="I71" s="371"/>
      <c r="J71" s="63"/>
      <c r="K71" s="304"/>
      <c r="L71" s="63"/>
      <c r="M71" s="366"/>
      <c r="N71" s="63"/>
      <c r="O71" s="366"/>
      <c r="P71" s="374"/>
      <c r="Q71" s="366"/>
      <c r="R71" s="63"/>
      <c r="S71" s="63"/>
      <c r="T71" s="63"/>
      <c r="U71" s="371"/>
      <c r="V71" s="63"/>
    </row>
    <row r="72" spans="1:22" ht="20.25" customHeight="1" x14ac:dyDescent="0.25">
      <c r="A72" s="62"/>
      <c r="B72" s="62"/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</row>
    <row r="73" spans="1:22" ht="20.25" customHeight="1" x14ac:dyDescent="0.25">
      <c r="A73" s="62"/>
      <c r="B73" s="62"/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  <c r="S73" s="63"/>
      <c r="T73" s="63"/>
      <c r="U73" s="63"/>
      <c r="V73" s="63"/>
    </row>
    <row r="74" spans="1:22" ht="20.25" customHeight="1" x14ac:dyDescent="0.25">
      <c r="A74" s="364"/>
      <c r="B74" s="364"/>
      <c r="C74" s="375"/>
      <c r="D74" s="376"/>
      <c r="E74" s="375"/>
      <c r="F74" s="377"/>
      <c r="G74" s="377"/>
      <c r="H74" s="377"/>
      <c r="I74" s="375"/>
      <c r="J74" s="377"/>
      <c r="K74" s="166"/>
      <c r="L74" s="377"/>
      <c r="M74" s="78"/>
      <c r="N74" s="78"/>
      <c r="O74" s="78"/>
      <c r="P74" s="78"/>
      <c r="Q74" s="78"/>
      <c r="R74" s="377"/>
      <c r="S74" s="166"/>
      <c r="T74" s="377"/>
      <c r="U74" s="377"/>
      <c r="V74" s="166"/>
    </row>
    <row r="75" spans="1:22" ht="20.25" customHeight="1" x14ac:dyDescent="0.25">
      <c r="A75" s="378"/>
      <c r="B75" s="378"/>
      <c r="C75" s="157"/>
      <c r="D75" s="157"/>
      <c r="E75" s="157"/>
      <c r="F75" s="157"/>
      <c r="G75" s="157"/>
      <c r="H75" s="157"/>
      <c r="I75" s="157"/>
      <c r="J75" s="157"/>
      <c r="K75" s="157"/>
      <c r="L75" s="157"/>
      <c r="M75" s="164"/>
      <c r="N75" s="164"/>
      <c r="O75" s="164"/>
      <c r="P75" s="164"/>
      <c r="Q75" s="164"/>
      <c r="R75" s="157"/>
      <c r="S75" s="157"/>
      <c r="T75" s="157"/>
      <c r="U75" s="157"/>
      <c r="V75" s="157"/>
    </row>
    <row r="76" spans="1:22" ht="20.25" customHeight="1" x14ac:dyDescent="0.25">
      <c r="A76" s="165"/>
      <c r="B76" s="165"/>
      <c r="C76" s="375"/>
      <c r="D76" s="166"/>
      <c r="E76" s="375"/>
      <c r="F76" s="166"/>
      <c r="G76" s="166"/>
      <c r="H76" s="166"/>
      <c r="I76" s="375"/>
      <c r="J76" s="166"/>
      <c r="K76" s="375"/>
      <c r="L76" s="167"/>
      <c r="M76" s="375"/>
      <c r="N76" s="167"/>
      <c r="O76" s="375"/>
      <c r="P76" s="160"/>
      <c r="Q76" s="375"/>
      <c r="R76" s="167"/>
      <c r="S76" s="375"/>
      <c r="T76" s="78"/>
      <c r="U76" s="160"/>
      <c r="V76" s="161"/>
    </row>
    <row r="77" spans="1:22" ht="15" x14ac:dyDescent="0.25">
      <c r="A77" s="379"/>
      <c r="B77" s="379"/>
      <c r="C77" s="157"/>
      <c r="D77" s="157"/>
      <c r="E77" s="157"/>
      <c r="F77" s="157"/>
      <c r="G77" s="157"/>
      <c r="H77" s="157"/>
      <c r="I77" s="157"/>
      <c r="J77" s="157"/>
      <c r="K77" s="157"/>
      <c r="L77" s="157"/>
      <c r="M77" s="157"/>
      <c r="N77" s="164"/>
      <c r="O77" s="157"/>
      <c r="P77" s="164"/>
      <c r="Q77" s="157"/>
      <c r="R77" s="157"/>
      <c r="S77" s="157"/>
      <c r="T77" s="157"/>
      <c r="U77" s="157"/>
      <c r="V77" s="157"/>
    </row>
    <row r="78" spans="1:22" ht="20.25" customHeight="1" x14ac:dyDescent="0.25">
      <c r="A78" s="379"/>
      <c r="B78" s="379"/>
      <c r="C78" s="366"/>
      <c r="D78" s="63"/>
      <c r="E78" s="366"/>
      <c r="F78" s="63"/>
      <c r="G78" s="63"/>
      <c r="H78" s="63"/>
      <c r="I78" s="366"/>
      <c r="J78" s="63"/>
      <c r="K78" s="366"/>
      <c r="L78" s="168"/>
      <c r="M78" s="366"/>
      <c r="N78" s="168"/>
      <c r="O78" s="366"/>
      <c r="P78" s="168"/>
      <c r="Q78" s="366"/>
      <c r="R78" s="168"/>
      <c r="S78" s="366"/>
      <c r="T78" s="158"/>
      <c r="U78" s="357"/>
      <c r="V78" s="357"/>
    </row>
    <row r="79" spans="1:22" ht="20.25" customHeight="1" x14ac:dyDescent="0.25">
      <c r="A79" s="378"/>
      <c r="B79" s="378"/>
      <c r="C79" s="368"/>
      <c r="D79" s="166"/>
      <c r="E79" s="368"/>
      <c r="F79" s="166"/>
      <c r="G79" s="166"/>
      <c r="H79" s="166"/>
      <c r="I79" s="368"/>
      <c r="J79" s="166"/>
      <c r="K79" s="368"/>
      <c r="L79" s="167"/>
      <c r="M79" s="160"/>
      <c r="N79" s="167"/>
      <c r="O79" s="160"/>
      <c r="P79" s="160"/>
      <c r="Q79" s="160"/>
      <c r="R79" s="167"/>
      <c r="S79" s="161"/>
      <c r="T79" s="78"/>
      <c r="U79" s="366"/>
      <c r="V79" s="161"/>
    </row>
    <row r="80" spans="1:22" ht="20.25" customHeight="1" x14ac:dyDescent="0.25">
      <c r="A80" s="62"/>
      <c r="B80" s="62"/>
      <c r="C80" s="375"/>
      <c r="D80" s="376"/>
      <c r="E80" s="375"/>
      <c r="F80" s="377"/>
      <c r="G80" s="377"/>
      <c r="H80" s="377"/>
      <c r="I80" s="375"/>
      <c r="J80" s="377"/>
      <c r="K80" s="166"/>
      <c r="L80" s="377"/>
      <c r="M80" s="78"/>
      <c r="N80" s="78"/>
      <c r="O80" s="78"/>
      <c r="P80" s="78"/>
      <c r="Q80" s="78"/>
      <c r="R80" s="377"/>
      <c r="S80" s="166"/>
      <c r="T80" s="377"/>
      <c r="U80" s="377"/>
      <c r="V80" s="166"/>
    </row>
    <row r="81" spans="1:22" ht="20.25" customHeight="1" x14ac:dyDescent="0.25">
      <c r="A81" s="169"/>
      <c r="B81" s="169"/>
      <c r="C81" s="168"/>
      <c r="D81" s="299"/>
      <c r="E81" s="168"/>
      <c r="F81" s="299"/>
      <c r="G81" s="299"/>
      <c r="H81" s="299"/>
      <c r="I81" s="168"/>
      <c r="J81" s="377"/>
      <c r="K81" s="161"/>
      <c r="L81" s="376"/>
      <c r="M81" s="168"/>
      <c r="N81" s="380"/>
      <c r="O81" s="168"/>
      <c r="P81" s="168"/>
      <c r="Q81" s="168"/>
      <c r="R81" s="376"/>
      <c r="S81" s="161"/>
      <c r="T81" s="377"/>
      <c r="U81" s="161"/>
      <c r="V81" s="161"/>
    </row>
    <row r="82" spans="1:22" ht="20.25" customHeight="1" x14ac:dyDescent="0.25">
      <c r="A82" s="165"/>
      <c r="B82" s="165"/>
      <c r="C82" s="168"/>
      <c r="D82" s="166"/>
      <c r="E82" s="168"/>
      <c r="F82" s="166"/>
      <c r="G82" s="166"/>
      <c r="H82" s="166"/>
      <c r="I82" s="168"/>
      <c r="J82" s="166"/>
      <c r="K82" s="375"/>
      <c r="L82" s="167"/>
      <c r="M82" s="160"/>
      <c r="N82" s="167"/>
      <c r="O82" s="168"/>
      <c r="P82" s="168"/>
      <c r="Q82" s="160"/>
      <c r="R82" s="167"/>
      <c r="S82" s="161"/>
      <c r="T82" s="78"/>
      <c r="U82" s="161"/>
      <c r="V82" s="161"/>
    </row>
    <row r="83" spans="1:22" ht="20.25" customHeight="1" x14ac:dyDescent="0.25">
      <c r="A83" s="62"/>
      <c r="B83" s="62"/>
      <c r="C83" s="381"/>
      <c r="D83" s="63"/>
      <c r="E83" s="381"/>
      <c r="F83" s="63"/>
      <c r="G83" s="63"/>
      <c r="H83" s="63"/>
      <c r="I83" s="381"/>
      <c r="J83" s="63"/>
      <c r="K83" s="357"/>
      <c r="L83" s="382"/>
      <c r="M83" s="383"/>
      <c r="N83" s="383"/>
      <c r="O83" s="381"/>
      <c r="P83" s="383"/>
      <c r="Q83" s="383"/>
      <c r="R83" s="382"/>
      <c r="S83" s="357"/>
      <c r="T83" s="382"/>
      <c r="U83" s="357"/>
      <c r="V83" s="357"/>
    </row>
    <row r="84" spans="1:22" ht="20.25" customHeight="1" x14ac:dyDescent="0.25">
      <c r="A84" s="293"/>
      <c r="B84" s="293"/>
      <c r="C84" s="384"/>
      <c r="D84" s="384"/>
      <c r="E84" s="384"/>
      <c r="F84" s="384"/>
      <c r="G84" s="384"/>
      <c r="H84" s="384"/>
      <c r="I84" s="384"/>
      <c r="J84" s="384"/>
      <c r="K84" s="384"/>
      <c r="L84" s="384"/>
      <c r="M84" s="378"/>
      <c r="N84" s="378"/>
      <c r="O84" s="378"/>
      <c r="P84" s="378"/>
      <c r="Q84" s="378"/>
      <c r="R84" s="384"/>
      <c r="S84" s="384"/>
      <c r="T84" s="384"/>
      <c r="U84" s="384"/>
      <c r="V84" s="384"/>
    </row>
    <row r="85" spans="1:22" ht="20.25" customHeight="1" x14ac:dyDescent="0.25">
      <c r="A85" s="62"/>
      <c r="B85" s="62"/>
      <c r="C85" s="385"/>
      <c r="D85" s="386"/>
      <c r="E85" s="385"/>
      <c r="F85" s="386"/>
      <c r="G85" s="386"/>
      <c r="H85" s="386"/>
      <c r="I85" s="385"/>
      <c r="J85" s="386"/>
      <c r="K85" s="385"/>
      <c r="L85" s="386"/>
      <c r="M85" s="385"/>
      <c r="N85" s="387"/>
      <c r="O85" s="381"/>
      <c r="P85" s="159"/>
      <c r="Q85" s="159"/>
      <c r="R85" s="386"/>
      <c r="S85" s="385"/>
      <c r="T85" s="386"/>
      <c r="U85" s="385"/>
      <c r="V85" s="385"/>
    </row>
    <row r="86" spans="1:22" ht="20.25" customHeight="1" x14ac:dyDescent="0.25">
      <c r="A86" s="293"/>
      <c r="B86" s="293"/>
      <c r="C86" s="157"/>
      <c r="D86" s="157"/>
      <c r="E86" s="157"/>
      <c r="F86" s="157"/>
      <c r="G86" s="157"/>
      <c r="H86" s="157"/>
      <c r="I86" s="157"/>
      <c r="J86" s="157"/>
      <c r="K86" s="157"/>
      <c r="L86" s="157"/>
      <c r="M86" s="157"/>
      <c r="N86" s="157"/>
      <c r="O86" s="157"/>
      <c r="P86" s="157"/>
      <c r="Q86" s="157"/>
      <c r="R86" s="157"/>
      <c r="S86" s="157"/>
      <c r="T86" s="157"/>
      <c r="U86" s="157"/>
      <c r="V86" s="157"/>
    </row>
    <row r="87" spans="1:22" ht="20.25" customHeight="1" x14ac:dyDescent="0.25">
      <c r="A87" s="293"/>
      <c r="B87" s="293"/>
      <c r="C87" s="157"/>
      <c r="D87" s="157"/>
      <c r="E87" s="157"/>
      <c r="F87" s="157"/>
      <c r="G87" s="157"/>
      <c r="H87" s="157"/>
      <c r="I87" s="157"/>
      <c r="J87" s="157"/>
      <c r="K87" s="157"/>
      <c r="L87" s="157"/>
      <c r="M87" s="157"/>
      <c r="N87" s="157"/>
      <c r="O87" s="157"/>
      <c r="P87" s="157"/>
      <c r="Q87" s="157"/>
      <c r="R87" s="157"/>
      <c r="S87" s="157"/>
      <c r="T87" s="157"/>
      <c r="U87" s="157"/>
      <c r="V87" s="157"/>
    </row>
    <row r="88" spans="1:22" ht="20.25" customHeight="1" x14ac:dyDescent="0.25">
      <c r="A88" s="293"/>
      <c r="B88" s="293"/>
      <c r="C88" s="157"/>
      <c r="D88" s="157"/>
      <c r="E88" s="157"/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7"/>
      <c r="T88" s="157"/>
      <c r="U88" s="157"/>
      <c r="V88" s="157"/>
    </row>
    <row r="89" spans="1:22" ht="20.25" customHeight="1" x14ac:dyDescent="0.25">
      <c r="A89" s="293"/>
      <c r="B89" s="293"/>
      <c r="C89" s="157"/>
      <c r="D89" s="157"/>
      <c r="E89" s="157"/>
      <c r="F89" s="157"/>
      <c r="G89" s="157"/>
      <c r="H89" s="157"/>
      <c r="I89" s="157"/>
      <c r="J89" s="157"/>
      <c r="K89" s="157"/>
      <c r="L89" s="157"/>
      <c r="M89" s="157"/>
      <c r="N89" s="157"/>
      <c r="O89" s="157"/>
      <c r="P89" s="157"/>
      <c r="Q89" s="157"/>
      <c r="R89" s="157"/>
      <c r="S89" s="157"/>
      <c r="T89" s="157"/>
      <c r="U89" s="157"/>
      <c r="V89" s="157"/>
    </row>
    <row r="90" spans="1:22" ht="20.25" customHeight="1" x14ac:dyDescent="0.25">
      <c r="A90" s="293"/>
      <c r="B90" s="293"/>
      <c r="C90" s="157"/>
      <c r="D90" s="157"/>
      <c r="E90" s="157"/>
      <c r="F90" s="157"/>
      <c r="G90" s="157"/>
      <c r="H90" s="157"/>
      <c r="I90" s="157"/>
      <c r="J90" s="157"/>
      <c r="K90" s="157"/>
      <c r="L90" s="157"/>
      <c r="M90" s="157"/>
      <c r="N90" s="157"/>
      <c r="O90" s="157"/>
      <c r="P90" s="157"/>
      <c r="Q90" s="157"/>
      <c r="R90" s="157"/>
      <c r="S90" s="157"/>
      <c r="T90" s="157"/>
      <c r="U90" s="157"/>
      <c r="V90" s="157"/>
    </row>
    <row r="91" spans="1:22" ht="20.25" customHeight="1" x14ac:dyDescent="0.25">
      <c r="A91" s="293"/>
      <c r="B91" s="293"/>
      <c r="C91" s="157"/>
      <c r="D91" s="157"/>
      <c r="E91" s="157"/>
      <c r="F91" s="157"/>
      <c r="G91" s="157"/>
      <c r="H91" s="157"/>
      <c r="I91" s="157"/>
      <c r="J91" s="157"/>
      <c r="K91" s="157"/>
      <c r="L91" s="157"/>
      <c r="M91" s="157"/>
      <c r="N91" s="157"/>
      <c r="O91" s="157"/>
      <c r="P91" s="157"/>
      <c r="Q91" s="157"/>
      <c r="R91" s="157"/>
      <c r="S91" s="157"/>
      <c r="T91" s="157"/>
      <c r="U91" s="157"/>
      <c r="V91" s="157"/>
    </row>
    <row r="92" spans="1:22" ht="20.25" customHeight="1" x14ac:dyDescent="0.25">
      <c r="A92" s="293"/>
      <c r="B92" s="293"/>
      <c r="C92" s="157"/>
      <c r="D92" s="157"/>
      <c r="E92" s="157"/>
      <c r="F92" s="157"/>
      <c r="G92" s="157"/>
      <c r="H92" s="157"/>
      <c r="I92" s="157"/>
      <c r="J92" s="157"/>
      <c r="K92" s="157"/>
      <c r="L92" s="157"/>
      <c r="M92" s="157"/>
      <c r="N92" s="157"/>
      <c r="O92" s="157"/>
      <c r="P92" s="157"/>
      <c r="Q92" s="157"/>
      <c r="R92" s="157"/>
      <c r="S92" s="157"/>
      <c r="T92" s="157"/>
      <c r="U92" s="157"/>
      <c r="V92" s="157"/>
    </row>
    <row r="93" spans="1:22" ht="20.25" customHeight="1" x14ac:dyDescent="0.25">
      <c r="A93" s="293"/>
      <c r="B93" s="293"/>
      <c r="C93" s="157"/>
      <c r="D93" s="157"/>
      <c r="E93" s="157"/>
      <c r="F93" s="157"/>
      <c r="G93" s="157"/>
      <c r="H93" s="157"/>
      <c r="I93" s="157"/>
      <c r="J93" s="157"/>
      <c r="K93" s="157"/>
      <c r="L93" s="157"/>
      <c r="M93" s="157"/>
      <c r="N93" s="157"/>
      <c r="O93" s="157"/>
      <c r="P93" s="157"/>
      <c r="Q93" s="157"/>
      <c r="R93" s="157"/>
      <c r="S93" s="157"/>
      <c r="T93" s="157"/>
      <c r="U93" s="157"/>
      <c r="V93" s="157"/>
    </row>
    <row r="94" spans="1:22" ht="20.25" customHeight="1" x14ac:dyDescent="0.25">
      <c r="A94" s="293"/>
      <c r="B94" s="293"/>
      <c r="C94" s="157"/>
      <c r="D94" s="157"/>
      <c r="E94" s="157"/>
      <c r="F94" s="157"/>
      <c r="G94" s="157"/>
      <c r="H94" s="157"/>
      <c r="I94" s="157"/>
      <c r="J94" s="157"/>
      <c r="K94" s="157"/>
      <c r="L94" s="157"/>
      <c r="M94" s="157"/>
      <c r="N94" s="157"/>
      <c r="O94" s="157"/>
      <c r="P94" s="157"/>
      <c r="Q94" s="157"/>
      <c r="R94" s="157"/>
      <c r="S94" s="157"/>
      <c r="T94" s="157"/>
      <c r="U94" s="157"/>
      <c r="V94" s="157"/>
    </row>
    <row r="95" spans="1:22" ht="20.25" customHeight="1" x14ac:dyDescent="0.25">
      <c r="A95" s="293"/>
      <c r="B95" s="293"/>
      <c r="C95" s="157"/>
      <c r="D95" s="157"/>
      <c r="E95" s="157"/>
      <c r="F95" s="157"/>
      <c r="G95" s="157"/>
      <c r="H95" s="157"/>
      <c r="I95" s="157"/>
      <c r="J95" s="157"/>
      <c r="K95" s="157"/>
      <c r="L95" s="157"/>
      <c r="M95" s="157"/>
      <c r="N95" s="157"/>
      <c r="O95" s="157"/>
      <c r="P95" s="157"/>
      <c r="Q95" s="157"/>
      <c r="R95" s="157"/>
      <c r="S95" s="157"/>
      <c r="T95" s="157"/>
      <c r="U95" s="157"/>
      <c r="V95" s="157"/>
    </row>
    <row r="96" spans="1:22" ht="20.25" customHeight="1" x14ac:dyDescent="0.25">
      <c r="A96" s="293"/>
      <c r="B96" s="293"/>
      <c r="C96" s="157"/>
      <c r="D96" s="157"/>
      <c r="E96" s="157"/>
      <c r="F96" s="157"/>
      <c r="G96" s="157"/>
      <c r="H96" s="157"/>
      <c r="I96" s="157"/>
      <c r="J96" s="157"/>
      <c r="K96" s="157"/>
      <c r="L96" s="157"/>
      <c r="M96" s="157"/>
      <c r="N96" s="157"/>
      <c r="O96" s="157"/>
      <c r="P96" s="157"/>
      <c r="Q96" s="157"/>
      <c r="R96" s="157"/>
      <c r="S96" s="157"/>
      <c r="T96" s="157"/>
      <c r="U96" s="157"/>
      <c r="V96" s="157"/>
    </row>
    <row r="97" spans="1:22" ht="20.25" customHeight="1" x14ac:dyDescent="0.25">
      <c r="A97" s="293"/>
      <c r="B97" s="293"/>
      <c r="C97" s="157"/>
      <c r="D97" s="157"/>
      <c r="E97" s="157"/>
      <c r="F97" s="157"/>
      <c r="G97" s="157"/>
      <c r="H97" s="157"/>
      <c r="I97" s="157"/>
      <c r="J97" s="157"/>
      <c r="K97" s="157"/>
      <c r="L97" s="157"/>
      <c r="M97" s="157"/>
      <c r="N97" s="157"/>
      <c r="O97" s="157"/>
      <c r="P97" s="157"/>
      <c r="Q97" s="157"/>
      <c r="R97" s="157"/>
      <c r="S97" s="157"/>
      <c r="T97" s="157"/>
      <c r="U97" s="157"/>
      <c r="V97" s="157"/>
    </row>
    <row r="98" spans="1:22" ht="20.25" customHeight="1" x14ac:dyDescent="0.25">
      <c r="A98" s="293"/>
      <c r="B98" s="293"/>
      <c r="C98" s="157"/>
      <c r="D98" s="157"/>
      <c r="E98" s="157"/>
      <c r="F98" s="157"/>
      <c r="G98" s="157"/>
      <c r="H98" s="157"/>
      <c r="I98" s="157"/>
      <c r="J98" s="157"/>
      <c r="K98" s="157"/>
      <c r="L98" s="157"/>
      <c r="M98" s="157"/>
      <c r="N98" s="157"/>
      <c r="O98" s="157"/>
      <c r="P98" s="157"/>
      <c r="Q98" s="157"/>
      <c r="R98" s="157"/>
      <c r="S98" s="157"/>
      <c r="T98" s="157"/>
      <c r="U98" s="157"/>
      <c r="V98" s="157"/>
    </row>
    <row r="99" spans="1:22" ht="20.25" customHeight="1" x14ac:dyDescent="0.25">
      <c r="A99" s="293"/>
      <c r="B99" s="293"/>
      <c r="C99" s="157"/>
      <c r="D99" s="157"/>
      <c r="E99" s="157"/>
      <c r="F99" s="157"/>
      <c r="G99" s="157"/>
      <c r="H99" s="157"/>
      <c r="I99" s="157"/>
      <c r="J99" s="157"/>
      <c r="K99" s="157"/>
      <c r="L99" s="157"/>
      <c r="M99" s="157"/>
      <c r="N99" s="157"/>
      <c r="O99" s="157"/>
      <c r="P99" s="157"/>
      <c r="Q99" s="157"/>
      <c r="R99" s="157"/>
      <c r="S99" s="157"/>
      <c r="T99" s="157"/>
      <c r="U99" s="157"/>
      <c r="V99" s="157"/>
    </row>
    <row r="100" spans="1:22" ht="20.25" customHeight="1" x14ac:dyDescent="0.25">
      <c r="A100" s="293"/>
      <c r="B100" s="293"/>
      <c r="C100" s="157"/>
      <c r="D100" s="157"/>
      <c r="E100" s="157"/>
      <c r="F100" s="157"/>
      <c r="G100" s="157"/>
      <c r="H100" s="157"/>
      <c r="I100" s="157"/>
      <c r="J100" s="157"/>
      <c r="K100" s="157"/>
      <c r="L100" s="157"/>
      <c r="M100" s="157"/>
      <c r="N100" s="157"/>
      <c r="O100" s="157"/>
      <c r="P100" s="157"/>
      <c r="Q100" s="157"/>
      <c r="R100" s="157"/>
      <c r="S100" s="157"/>
      <c r="T100" s="157"/>
      <c r="U100" s="157"/>
      <c r="V100" s="157"/>
    </row>
    <row r="101" spans="1:22" ht="20.25" customHeight="1" x14ac:dyDescent="0.25">
      <c r="A101" s="293"/>
      <c r="B101" s="293"/>
      <c r="C101" s="157"/>
      <c r="D101" s="157"/>
      <c r="E101" s="157"/>
      <c r="F101" s="157"/>
      <c r="G101" s="157"/>
      <c r="H101" s="157"/>
      <c r="I101" s="157"/>
      <c r="J101" s="157"/>
      <c r="K101" s="157"/>
      <c r="L101" s="157"/>
      <c r="M101" s="157"/>
      <c r="N101" s="157"/>
      <c r="O101" s="157"/>
      <c r="P101" s="157"/>
      <c r="Q101" s="157"/>
      <c r="R101" s="157"/>
      <c r="S101" s="157"/>
      <c r="T101" s="157"/>
      <c r="U101" s="157"/>
      <c r="V101" s="157"/>
    </row>
    <row r="102" spans="1:22" ht="20.25" customHeight="1" x14ac:dyDescent="0.25">
      <c r="A102" s="293"/>
      <c r="B102" s="293"/>
      <c r="C102" s="157"/>
      <c r="D102" s="157"/>
      <c r="E102" s="157"/>
      <c r="F102" s="157"/>
      <c r="G102" s="157"/>
      <c r="H102" s="157"/>
      <c r="I102" s="157"/>
      <c r="J102" s="157"/>
      <c r="K102" s="157"/>
      <c r="L102" s="157"/>
      <c r="M102" s="157"/>
      <c r="N102" s="157"/>
      <c r="O102" s="157"/>
      <c r="P102" s="157"/>
      <c r="Q102" s="157"/>
      <c r="R102" s="157"/>
      <c r="S102" s="157"/>
      <c r="T102" s="157"/>
      <c r="U102" s="157"/>
      <c r="V102" s="157"/>
    </row>
    <row r="103" spans="1:22" ht="20.25" customHeight="1" x14ac:dyDescent="0.25">
      <c r="A103" s="293"/>
      <c r="B103" s="293"/>
      <c r="C103" s="157"/>
      <c r="D103" s="157"/>
      <c r="E103" s="157"/>
      <c r="F103" s="157"/>
      <c r="G103" s="157"/>
      <c r="H103" s="157"/>
      <c r="I103" s="157"/>
      <c r="J103" s="157"/>
      <c r="K103" s="157"/>
      <c r="L103" s="157"/>
      <c r="M103" s="157"/>
      <c r="N103" s="157"/>
      <c r="O103" s="157"/>
      <c r="P103" s="157"/>
      <c r="Q103" s="157"/>
      <c r="R103" s="157"/>
      <c r="S103" s="157"/>
      <c r="T103" s="157"/>
      <c r="U103" s="157"/>
      <c r="V103" s="157"/>
    </row>
    <row r="104" spans="1:22" ht="20.25" customHeight="1" x14ac:dyDescent="0.25">
      <c r="A104" s="293"/>
      <c r="B104" s="293"/>
      <c r="C104" s="157"/>
      <c r="D104" s="157"/>
      <c r="E104" s="157"/>
      <c r="F104" s="157"/>
      <c r="G104" s="157"/>
      <c r="H104" s="157"/>
      <c r="I104" s="157"/>
      <c r="J104" s="157"/>
      <c r="K104" s="157"/>
      <c r="L104" s="157"/>
      <c r="M104" s="157"/>
      <c r="N104" s="157"/>
      <c r="O104" s="157"/>
      <c r="P104" s="157"/>
      <c r="Q104" s="157"/>
      <c r="R104" s="157"/>
      <c r="S104" s="157"/>
      <c r="T104" s="157"/>
      <c r="U104" s="157"/>
      <c r="V104" s="157"/>
    </row>
    <row r="105" spans="1:22" ht="20.25" customHeight="1" x14ac:dyDescent="0.25">
      <c r="A105" s="293"/>
      <c r="B105" s="293"/>
      <c r="C105" s="157"/>
      <c r="D105" s="157"/>
      <c r="E105" s="157"/>
      <c r="F105" s="157"/>
      <c r="G105" s="157"/>
      <c r="H105" s="157"/>
      <c r="I105" s="157"/>
      <c r="J105" s="157"/>
      <c r="K105" s="157"/>
      <c r="L105" s="157"/>
      <c r="M105" s="157"/>
      <c r="N105" s="157"/>
      <c r="O105" s="157"/>
      <c r="P105" s="157"/>
      <c r="Q105" s="157"/>
      <c r="R105" s="157"/>
      <c r="S105" s="157"/>
      <c r="T105" s="157"/>
      <c r="U105" s="157"/>
      <c r="V105" s="157"/>
    </row>
    <row r="106" spans="1:22" ht="20.25" customHeight="1" x14ac:dyDescent="0.25">
      <c r="A106" s="293"/>
      <c r="B106" s="293"/>
      <c r="C106" s="157"/>
      <c r="D106" s="157"/>
      <c r="E106" s="157"/>
      <c r="F106" s="157"/>
      <c r="G106" s="157"/>
      <c r="H106" s="157"/>
      <c r="I106" s="157"/>
      <c r="J106" s="157"/>
      <c r="K106" s="157"/>
      <c r="L106" s="157"/>
      <c r="M106" s="157"/>
      <c r="N106" s="157"/>
      <c r="O106" s="157"/>
      <c r="P106" s="157"/>
      <c r="Q106" s="157"/>
      <c r="R106" s="157"/>
      <c r="S106" s="157"/>
      <c r="T106" s="157"/>
      <c r="U106" s="157"/>
      <c r="V106" s="157"/>
    </row>
    <row r="107" spans="1:22" ht="20.25" customHeight="1" x14ac:dyDescent="0.25">
      <c r="A107" s="293"/>
      <c r="B107" s="293"/>
      <c r="C107" s="157"/>
      <c r="D107" s="157"/>
      <c r="E107" s="157"/>
      <c r="F107" s="157"/>
      <c r="G107" s="157"/>
      <c r="H107" s="157"/>
      <c r="I107" s="157"/>
      <c r="J107" s="157"/>
      <c r="K107" s="157"/>
      <c r="L107" s="157"/>
      <c r="M107" s="157"/>
      <c r="N107" s="157"/>
      <c r="O107" s="157"/>
      <c r="P107" s="157"/>
      <c r="Q107" s="157"/>
      <c r="R107" s="157"/>
      <c r="S107" s="157"/>
      <c r="T107" s="157"/>
      <c r="U107" s="157"/>
      <c r="V107" s="157"/>
    </row>
    <row r="108" spans="1:22" ht="20.25" customHeight="1" x14ac:dyDescent="0.25">
      <c r="A108" s="293"/>
      <c r="B108" s="293"/>
      <c r="C108" s="157"/>
      <c r="D108" s="157"/>
      <c r="E108" s="157"/>
      <c r="F108" s="157"/>
      <c r="G108" s="157"/>
      <c r="H108" s="157"/>
      <c r="I108" s="157"/>
      <c r="J108" s="157"/>
      <c r="K108" s="157"/>
      <c r="L108" s="157"/>
      <c r="M108" s="157"/>
      <c r="N108" s="157"/>
      <c r="O108" s="157"/>
      <c r="P108" s="157"/>
      <c r="Q108" s="157"/>
      <c r="R108" s="157"/>
      <c r="S108" s="157"/>
      <c r="T108" s="157"/>
      <c r="U108" s="157"/>
      <c r="V108" s="157"/>
    </row>
    <row r="109" spans="1:22" ht="20.25" customHeight="1" x14ac:dyDescent="0.25">
      <c r="A109" s="293"/>
      <c r="B109" s="293"/>
      <c r="C109" s="157"/>
      <c r="D109" s="157"/>
      <c r="E109" s="157"/>
      <c r="F109" s="157"/>
      <c r="G109" s="157"/>
      <c r="H109" s="157"/>
      <c r="I109" s="157"/>
      <c r="J109" s="157"/>
      <c r="K109" s="157"/>
      <c r="L109" s="157"/>
      <c r="M109" s="157"/>
      <c r="N109" s="157"/>
      <c r="O109" s="157"/>
      <c r="P109" s="157"/>
      <c r="Q109" s="157"/>
      <c r="R109" s="157"/>
      <c r="S109" s="157"/>
      <c r="T109" s="157"/>
      <c r="U109" s="157"/>
      <c r="V109" s="157"/>
    </row>
    <row r="110" spans="1:22" ht="20.25" customHeight="1" x14ac:dyDescent="0.25">
      <c r="A110" s="293"/>
      <c r="B110" s="293"/>
      <c r="C110" s="157"/>
      <c r="D110" s="157"/>
      <c r="E110" s="157"/>
      <c r="F110" s="157"/>
      <c r="G110" s="157"/>
      <c r="H110" s="157"/>
      <c r="I110" s="157"/>
      <c r="J110" s="157"/>
      <c r="K110" s="157"/>
      <c r="L110" s="157"/>
      <c r="M110" s="157"/>
      <c r="N110" s="157"/>
      <c r="O110" s="157"/>
      <c r="P110" s="157"/>
      <c r="Q110" s="157"/>
      <c r="R110" s="157"/>
      <c r="S110" s="157"/>
      <c r="T110" s="157"/>
      <c r="U110" s="157"/>
      <c r="V110" s="157"/>
    </row>
    <row r="111" spans="1:22" ht="20.25" customHeight="1" x14ac:dyDescent="0.25">
      <c r="A111" s="293"/>
      <c r="B111" s="293"/>
      <c r="C111" s="157"/>
      <c r="D111" s="157"/>
      <c r="E111" s="157"/>
      <c r="F111" s="157"/>
      <c r="G111" s="157"/>
      <c r="H111" s="157"/>
      <c r="I111" s="157"/>
      <c r="J111" s="157"/>
      <c r="K111" s="157"/>
      <c r="L111" s="157"/>
      <c r="M111" s="157"/>
      <c r="N111" s="157"/>
      <c r="O111" s="157"/>
      <c r="P111" s="157"/>
      <c r="Q111" s="157"/>
      <c r="R111" s="157"/>
      <c r="S111" s="157"/>
      <c r="T111" s="157"/>
      <c r="U111" s="157"/>
      <c r="V111" s="157"/>
    </row>
    <row r="112" spans="1:22" ht="20.25" customHeight="1" x14ac:dyDescent="0.25">
      <c r="A112" s="293"/>
      <c r="B112" s="293"/>
      <c r="C112" s="157"/>
      <c r="D112" s="157"/>
      <c r="E112" s="157"/>
      <c r="F112" s="157"/>
      <c r="G112" s="157"/>
      <c r="H112" s="157"/>
      <c r="I112" s="157"/>
      <c r="J112" s="157"/>
      <c r="K112" s="157"/>
      <c r="L112" s="157"/>
      <c r="M112" s="157"/>
      <c r="N112" s="157"/>
      <c r="O112" s="157"/>
      <c r="P112" s="157"/>
      <c r="Q112" s="157"/>
      <c r="R112" s="157"/>
      <c r="S112" s="157"/>
      <c r="T112" s="157"/>
      <c r="U112" s="157"/>
      <c r="V112" s="157"/>
    </row>
    <row r="113" spans="1:22" ht="20.25" customHeight="1" x14ac:dyDescent="0.25">
      <c r="A113" s="293"/>
      <c r="B113" s="293"/>
      <c r="C113" s="157"/>
      <c r="D113" s="157"/>
      <c r="E113" s="157"/>
      <c r="F113" s="157"/>
      <c r="G113" s="157"/>
      <c r="H113" s="157"/>
      <c r="I113" s="157"/>
      <c r="J113" s="157"/>
      <c r="K113" s="157"/>
      <c r="L113" s="157"/>
      <c r="M113" s="157"/>
      <c r="N113" s="157"/>
      <c r="O113" s="157"/>
      <c r="P113" s="157"/>
      <c r="Q113" s="157"/>
      <c r="R113" s="157"/>
      <c r="S113" s="157"/>
      <c r="T113" s="157"/>
      <c r="U113" s="157"/>
      <c r="V113" s="157"/>
    </row>
    <row r="114" spans="1:22" ht="20.25" customHeight="1" x14ac:dyDescent="0.25">
      <c r="A114" s="293"/>
      <c r="B114" s="293"/>
      <c r="C114" s="157"/>
      <c r="D114" s="157"/>
      <c r="E114" s="157"/>
      <c r="F114" s="157"/>
      <c r="G114" s="157"/>
      <c r="H114" s="157"/>
      <c r="I114" s="157"/>
      <c r="J114" s="157"/>
      <c r="K114" s="157"/>
      <c r="L114" s="157"/>
      <c r="M114" s="157"/>
      <c r="N114" s="157"/>
      <c r="O114" s="157"/>
      <c r="P114" s="157"/>
      <c r="Q114" s="157"/>
      <c r="R114" s="157"/>
      <c r="S114" s="157"/>
      <c r="T114" s="157"/>
      <c r="U114" s="157"/>
      <c r="V114" s="157"/>
    </row>
    <row r="115" spans="1:22" ht="20.25" customHeight="1" x14ac:dyDescent="0.25">
      <c r="A115" s="293"/>
      <c r="B115" s="293"/>
      <c r="C115" s="157"/>
      <c r="D115" s="157"/>
      <c r="E115" s="157"/>
      <c r="F115" s="157"/>
      <c r="G115" s="157"/>
      <c r="H115" s="157"/>
      <c r="I115" s="157"/>
      <c r="J115" s="157"/>
      <c r="K115" s="157"/>
      <c r="L115" s="157"/>
      <c r="M115" s="157"/>
      <c r="N115" s="157"/>
      <c r="O115" s="157"/>
      <c r="P115" s="157"/>
      <c r="Q115" s="157"/>
      <c r="R115" s="157"/>
      <c r="S115" s="157"/>
      <c r="T115" s="157"/>
      <c r="U115" s="157"/>
      <c r="V115" s="157"/>
    </row>
    <row r="116" spans="1:22" ht="20.25" customHeight="1" x14ac:dyDescent="0.25">
      <c r="A116" s="293"/>
      <c r="B116" s="293"/>
      <c r="C116" s="157"/>
      <c r="D116" s="157"/>
      <c r="E116" s="157"/>
      <c r="F116" s="157"/>
      <c r="G116" s="157"/>
      <c r="H116" s="157"/>
      <c r="I116" s="157"/>
      <c r="J116" s="157"/>
      <c r="K116" s="157"/>
      <c r="L116" s="157"/>
      <c r="M116" s="157"/>
      <c r="N116" s="157"/>
      <c r="O116" s="157"/>
      <c r="P116" s="157"/>
      <c r="Q116" s="157"/>
      <c r="R116" s="157"/>
      <c r="S116" s="157"/>
      <c r="T116" s="157"/>
      <c r="U116" s="157"/>
      <c r="V116" s="157"/>
    </row>
    <row r="117" spans="1:22" ht="20.25" customHeight="1" x14ac:dyDescent="0.25">
      <c r="A117" s="293"/>
      <c r="B117" s="293"/>
      <c r="C117" s="157"/>
      <c r="D117" s="157"/>
      <c r="E117" s="157"/>
      <c r="F117" s="157"/>
      <c r="G117" s="157"/>
      <c r="H117" s="157"/>
      <c r="I117" s="157"/>
      <c r="J117" s="157"/>
      <c r="K117" s="157"/>
      <c r="L117" s="157"/>
      <c r="M117" s="157"/>
      <c r="N117" s="157"/>
      <c r="O117" s="157"/>
      <c r="P117" s="157"/>
      <c r="Q117" s="157"/>
      <c r="R117" s="157"/>
      <c r="S117" s="157"/>
      <c r="T117" s="157"/>
      <c r="U117" s="157"/>
      <c r="V117" s="157"/>
    </row>
    <row r="118" spans="1:22" ht="20.25" customHeight="1" x14ac:dyDescent="0.25">
      <c r="A118" s="293"/>
      <c r="B118" s="293"/>
      <c r="C118" s="157"/>
      <c r="D118" s="157"/>
      <c r="E118" s="157"/>
      <c r="F118" s="157"/>
      <c r="G118" s="157"/>
      <c r="H118" s="157"/>
      <c r="I118" s="157"/>
      <c r="J118" s="157"/>
      <c r="K118" s="157"/>
      <c r="L118" s="157"/>
      <c r="M118" s="157"/>
      <c r="N118" s="157"/>
      <c r="O118" s="157"/>
      <c r="P118" s="157"/>
      <c r="Q118" s="157"/>
      <c r="R118" s="157"/>
      <c r="S118" s="157"/>
      <c r="T118" s="157"/>
      <c r="U118" s="157"/>
      <c r="V118" s="157"/>
    </row>
    <row r="119" spans="1:22" ht="20.25" customHeight="1" x14ac:dyDescent="0.25">
      <c r="A119" s="293"/>
      <c r="B119" s="293"/>
      <c r="C119" s="157"/>
      <c r="D119" s="157"/>
      <c r="E119" s="157"/>
      <c r="F119" s="157"/>
      <c r="G119" s="157"/>
      <c r="H119" s="157"/>
      <c r="I119" s="157"/>
      <c r="J119" s="157"/>
      <c r="K119" s="157"/>
      <c r="L119" s="157"/>
      <c r="M119" s="157"/>
      <c r="N119" s="157"/>
      <c r="O119" s="157"/>
      <c r="P119" s="157"/>
      <c r="Q119" s="157"/>
      <c r="R119" s="157"/>
      <c r="S119" s="157"/>
      <c r="T119" s="157"/>
      <c r="U119" s="157"/>
      <c r="V119" s="157"/>
    </row>
    <row r="120" spans="1:22" ht="20.25" customHeight="1" x14ac:dyDescent="0.25">
      <c r="A120" s="293"/>
      <c r="B120" s="293"/>
      <c r="C120" s="157"/>
      <c r="D120" s="157"/>
      <c r="E120" s="157"/>
      <c r="F120" s="157"/>
      <c r="G120" s="157"/>
      <c r="H120" s="157"/>
      <c r="I120" s="157"/>
      <c r="J120" s="157"/>
      <c r="K120" s="157"/>
      <c r="L120" s="157"/>
      <c r="M120" s="157"/>
      <c r="N120" s="157"/>
      <c r="O120" s="157"/>
      <c r="P120" s="157"/>
      <c r="Q120" s="157"/>
      <c r="R120" s="157"/>
      <c r="S120" s="157"/>
      <c r="T120" s="157"/>
      <c r="U120" s="157"/>
      <c r="V120" s="157"/>
    </row>
    <row r="121" spans="1:22" ht="20.25" customHeight="1" x14ac:dyDescent="0.25">
      <c r="A121" s="293"/>
      <c r="B121" s="293"/>
      <c r="C121" s="157"/>
      <c r="D121" s="157"/>
      <c r="E121" s="157"/>
      <c r="F121" s="157"/>
      <c r="G121" s="157"/>
      <c r="H121" s="157"/>
      <c r="I121" s="157"/>
      <c r="J121" s="157"/>
      <c r="K121" s="157"/>
      <c r="L121" s="157"/>
      <c r="M121" s="157"/>
      <c r="N121" s="157"/>
      <c r="O121" s="157"/>
      <c r="P121" s="157"/>
      <c r="Q121" s="157"/>
      <c r="R121" s="157"/>
      <c r="S121" s="157"/>
      <c r="T121" s="157"/>
      <c r="U121" s="157"/>
      <c r="V121" s="157"/>
    </row>
    <row r="122" spans="1:22" ht="20.25" customHeight="1" x14ac:dyDescent="0.25">
      <c r="A122" s="293"/>
      <c r="B122" s="293"/>
      <c r="C122" s="157"/>
      <c r="D122" s="157"/>
      <c r="E122" s="157"/>
      <c r="F122" s="157"/>
      <c r="G122" s="157"/>
      <c r="H122" s="157"/>
      <c r="I122" s="157"/>
      <c r="J122" s="157"/>
      <c r="K122" s="157"/>
      <c r="L122" s="157"/>
      <c r="M122" s="157"/>
      <c r="N122" s="157"/>
      <c r="O122" s="157"/>
      <c r="P122" s="157"/>
      <c r="Q122" s="157"/>
      <c r="R122" s="157"/>
      <c r="S122" s="157"/>
      <c r="T122" s="157"/>
      <c r="U122" s="157"/>
      <c r="V122" s="157"/>
    </row>
    <row r="123" spans="1:22" ht="20.25" customHeight="1" x14ac:dyDescent="0.25">
      <c r="A123" s="293"/>
      <c r="B123" s="293"/>
      <c r="C123" s="157"/>
      <c r="D123" s="157"/>
      <c r="E123" s="157"/>
      <c r="F123" s="157"/>
      <c r="G123" s="157"/>
      <c r="H123" s="157"/>
      <c r="I123" s="157"/>
      <c r="J123" s="157"/>
      <c r="K123" s="157"/>
      <c r="L123" s="157"/>
      <c r="M123" s="157"/>
      <c r="N123" s="157"/>
      <c r="O123" s="157"/>
      <c r="P123" s="157"/>
      <c r="Q123" s="157"/>
      <c r="R123" s="157"/>
      <c r="S123" s="157"/>
      <c r="T123" s="157"/>
      <c r="U123" s="157"/>
      <c r="V123" s="157"/>
    </row>
    <row r="124" spans="1:22" ht="20.25" customHeight="1" x14ac:dyDescent="0.25">
      <c r="A124" s="293"/>
      <c r="B124" s="293"/>
      <c r="C124" s="157"/>
      <c r="D124" s="157"/>
      <c r="E124" s="157"/>
      <c r="F124" s="157"/>
      <c r="G124" s="157"/>
      <c r="H124" s="157"/>
      <c r="I124" s="157"/>
      <c r="J124" s="157"/>
      <c r="K124" s="157"/>
      <c r="L124" s="157"/>
      <c r="M124" s="157"/>
      <c r="N124" s="157"/>
      <c r="O124" s="157"/>
      <c r="P124" s="157"/>
      <c r="Q124" s="157"/>
      <c r="R124" s="157"/>
      <c r="S124" s="157"/>
      <c r="T124" s="157"/>
      <c r="U124" s="157"/>
      <c r="V124" s="157"/>
    </row>
    <row r="125" spans="1:22" ht="20.25" customHeight="1" x14ac:dyDescent="0.25">
      <c r="A125" s="293"/>
      <c r="B125" s="293"/>
      <c r="C125" s="157"/>
      <c r="D125" s="157"/>
      <c r="E125" s="157"/>
      <c r="F125" s="157"/>
      <c r="G125" s="157"/>
      <c r="H125" s="157"/>
      <c r="I125" s="157"/>
      <c r="J125" s="157"/>
      <c r="K125" s="157"/>
      <c r="L125" s="157"/>
      <c r="M125" s="157"/>
      <c r="N125" s="157"/>
      <c r="O125" s="157"/>
      <c r="P125" s="157"/>
      <c r="Q125" s="157"/>
      <c r="R125" s="157"/>
      <c r="S125" s="157"/>
      <c r="T125" s="157"/>
      <c r="U125" s="157"/>
      <c r="V125" s="157"/>
    </row>
    <row r="126" spans="1:22" ht="20.25" customHeight="1" x14ac:dyDescent="0.25">
      <c r="A126" s="293"/>
      <c r="B126" s="293"/>
      <c r="C126" s="157"/>
      <c r="D126" s="157"/>
      <c r="E126" s="157"/>
      <c r="F126" s="157"/>
      <c r="G126" s="157"/>
      <c r="H126" s="157"/>
      <c r="I126" s="157"/>
      <c r="J126" s="157"/>
      <c r="K126" s="157"/>
      <c r="L126" s="157"/>
      <c r="M126" s="157"/>
      <c r="N126" s="157"/>
      <c r="O126" s="157"/>
      <c r="P126" s="157"/>
      <c r="Q126" s="157"/>
      <c r="R126" s="157"/>
      <c r="S126" s="157"/>
      <c r="T126" s="157"/>
      <c r="U126" s="157"/>
      <c r="V126" s="157"/>
    </row>
    <row r="127" spans="1:22" ht="20.25" customHeight="1" x14ac:dyDescent="0.25">
      <c r="A127" s="293"/>
      <c r="B127" s="293"/>
      <c r="C127" s="157"/>
      <c r="D127" s="157"/>
      <c r="E127" s="157"/>
      <c r="F127" s="157"/>
      <c r="G127" s="157"/>
      <c r="H127" s="157"/>
      <c r="I127" s="157"/>
      <c r="J127" s="157"/>
      <c r="K127" s="157"/>
      <c r="L127" s="157"/>
      <c r="M127" s="157"/>
      <c r="N127" s="157"/>
      <c r="O127" s="157"/>
      <c r="P127" s="157"/>
      <c r="Q127" s="157"/>
      <c r="R127" s="157"/>
      <c r="S127" s="157"/>
      <c r="T127" s="157"/>
      <c r="U127" s="157"/>
      <c r="V127" s="157"/>
    </row>
    <row r="128" spans="1:22" ht="20.25" customHeight="1" x14ac:dyDescent="0.25">
      <c r="A128" s="293"/>
      <c r="B128" s="293"/>
      <c r="C128" s="157"/>
      <c r="D128" s="157"/>
      <c r="E128" s="157"/>
      <c r="F128" s="157"/>
      <c r="G128" s="157"/>
      <c r="H128" s="157"/>
      <c r="I128" s="157"/>
      <c r="J128" s="157"/>
      <c r="K128" s="157"/>
      <c r="L128" s="157"/>
      <c r="M128" s="157"/>
      <c r="N128" s="157"/>
      <c r="O128" s="157"/>
      <c r="P128" s="157"/>
      <c r="Q128" s="157"/>
      <c r="R128" s="157"/>
      <c r="S128" s="157"/>
      <c r="T128" s="157"/>
      <c r="U128" s="157"/>
      <c r="V128" s="157"/>
    </row>
    <row r="129" spans="1:22" ht="20.25" customHeight="1" x14ac:dyDescent="0.25">
      <c r="A129" s="293"/>
      <c r="B129" s="293"/>
      <c r="C129" s="157"/>
      <c r="D129" s="157"/>
      <c r="E129" s="157"/>
      <c r="F129" s="157"/>
      <c r="G129" s="157"/>
      <c r="H129" s="157"/>
      <c r="I129" s="157"/>
      <c r="J129" s="157"/>
      <c r="K129" s="157"/>
      <c r="L129" s="157"/>
      <c r="M129" s="157"/>
      <c r="N129" s="157"/>
      <c r="O129" s="157"/>
      <c r="P129" s="157"/>
      <c r="Q129" s="157"/>
      <c r="R129" s="157"/>
      <c r="S129" s="157"/>
      <c r="T129" s="157"/>
      <c r="U129" s="157"/>
      <c r="V129" s="157"/>
    </row>
    <row r="130" spans="1:22" ht="20.25" customHeight="1" x14ac:dyDescent="0.25">
      <c r="A130" s="293"/>
      <c r="B130" s="293"/>
      <c r="C130" s="157"/>
      <c r="D130" s="157"/>
      <c r="E130" s="157"/>
      <c r="F130" s="157"/>
      <c r="G130" s="157"/>
      <c r="H130" s="157"/>
      <c r="I130" s="157"/>
      <c r="J130" s="157"/>
      <c r="K130" s="157"/>
      <c r="L130" s="157"/>
      <c r="M130" s="157"/>
      <c r="N130" s="157"/>
      <c r="O130" s="157"/>
      <c r="P130" s="157"/>
      <c r="Q130" s="157"/>
      <c r="R130" s="157"/>
      <c r="S130" s="157"/>
      <c r="T130" s="157"/>
      <c r="U130" s="157"/>
      <c r="V130" s="157"/>
    </row>
    <row r="131" spans="1:22" ht="20.25" customHeight="1" x14ac:dyDescent="0.25">
      <c r="A131" s="293"/>
      <c r="B131" s="293"/>
      <c r="C131" s="157"/>
      <c r="D131" s="157"/>
      <c r="E131" s="157"/>
      <c r="F131" s="157"/>
      <c r="G131" s="157"/>
      <c r="H131" s="157"/>
      <c r="I131" s="157"/>
      <c r="J131" s="157"/>
      <c r="K131" s="157"/>
      <c r="L131" s="157"/>
      <c r="M131" s="157"/>
      <c r="N131" s="157"/>
      <c r="O131" s="157"/>
      <c r="P131" s="157"/>
      <c r="Q131" s="157"/>
      <c r="R131" s="157"/>
      <c r="S131" s="157"/>
      <c r="T131" s="157"/>
      <c r="U131" s="157"/>
      <c r="V131" s="157"/>
    </row>
    <row r="132" spans="1:22" ht="20.25" customHeight="1" x14ac:dyDescent="0.25">
      <c r="A132" s="293"/>
      <c r="B132" s="293"/>
      <c r="C132" s="157"/>
      <c r="D132" s="157"/>
      <c r="E132" s="157"/>
      <c r="F132" s="157"/>
      <c r="G132" s="157"/>
      <c r="H132" s="157"/>
      <c r="I132" s="157"/>
      <c r="J132" s="157"/>
      <c r="K132" s="157"/>
      <c r="L132" s="157"/>
      <c r="M132" s="157"/>
      <c r="N132" s="157"/>
      <c r="O132" s="157"/>
      <c r="P132" s="157"/>
      <c r="Q132" s="157"/>
      <c r="R132" s="157"/>
      <c r="S132" s="157"/>
      <c r="T132" s="157"/>
      <c r="U132" s="157"/>
      <c r="V132" s="157"/>
    </row>
    <row r="133" spans="1:22" ht="20.25" customHeight="1" x14ac:dyDescent="0.25">
      <c r="A133" s="293"/>
      <c r="B133" s="293"/>
      <c r="C133" s="157"/>
      <c r="D133" s="157"/>
      <c r="E133" s="157"/>
      <c r="F133" s="157"/>
      <c r="G133" s="157"/>
      <c r="H133" s="157"/>
      <c r="I133" s="157"/>
      <c r="J133" s="157"/>
      <c r="K133" s="157"/>
      <c r="L133" s="157"/>
      <c r="M133" s="157"/>
      <c r="N133" s="157"/>
      <c r="O133" s="157"/>
      <c r="P133" s="157"/>
      <c r="Q133" s="157"/>
      <c r="R133" s="157"/>
      <c r="S133" s="157"/>
      <c r="T133" s="157"/>
      <c r="U133" s="157"/>
      <c r="V133" s="157"/>
    </row>
    <row r="134" spans="1:22" ht="20.25" customHeight="1" x14ac:dyDescent="0.25">
      <c r="A134" s="293"/>
      <c r="B134" s="293"/>
      <c r="C134" s="157"/>
      <c r="D134" s="157"/>
      <c r="E134" s="157"/>
      <c r="F134" s="157"/>
      <c r="G134" s="157"/>
      <c r="H134" s="157"/>
      <c r="I134" s="157"/>
      <c r="J134" s="157"/>
      <c r="K134" s="157"/>
      <c r="L134" s="157"/>
      <c r="M134" s="157"/>
      <c r="N134" s="157"/>
      <c r="O134" s="157"/>
      <c r="P134" s="157"/>
      <c r="Q134" s="157"/>
      <c r="R134" s="157"/>
      <c r="S134" s="157"/>
      <c r="T134" s="157"/>
      <c r="U134" s="157"/>
      <c r="V134" s="157"/>
    </row>
    <row r="135" spans="1:22" ht="20.25" customHeight="1" x14ac:dyDescent="0.25">
      <c r="A135" s="293"/>
      <c r="B135" s="293"/>
      <c r="C135" s="157"/>
      <c r="D135" s="157"/>
      <c r="E135" s="157"/>
      <c r="F135" s="157"/>
      <c r="G135" s="157"/>
      <c r="H135" s="157"/>
      <c r="I135" s="157"/>
      <c r="J135" s="157"/>
      <c r="K135" s="157"/>
      <c r="L135" s="157"/>
      <c r="M135" s="157"/>
      <c r="N135" s="157"/>
      <c r="O135" s="157"/>
      <c r="P135" s="157"/>
      <c r="Q135" s="157"/>
      <c r="R135" s="157"/>
      <c r="S135" s="157"/>
      <c r="T135" s="157"/>
      <c r="U135" s="157"/>
      <c r="V135" s="157"/>
    </row>
    <row r="136" spans="1:22" ht="20.25" customHeight="1" x14ac:dyDescent="0.25">
      <c r="A136" s="293"/>
      <c r="B136" s="293"/>
      <c r="C136" s="157"/>
      <c r="D136" s="157"/>
      <c r="E136" s="157"/>
      <c r="F136" s="157"/>
      <c r="G136" s="157"/>
      <c r="H136" s="157"/>
      <c r="I136" s="157"/>
      <c r="J136" s="157"/>
      <c r="K136" s="157"/>
      <c r="L136" s="157"/>
      <c r="M136" s="157"/>
      <c r="N136" s="157"/>
      <c r="O136" s="157"/>
      <c r="P136" s="157"/>
      <c r="Q136" s="157"/>
      <c r="R136" s="157"/>
      <c r="S136" s="157"/>
      <c r="T136" s="157"/>
      <c r="U136" s="157"/>
      <c r="V136" s="157"/>
    </row>
    <row r="137" spans="1:22" ht="20.25" customHeight="1" x14ac:dyDescent="0.25">
      <c r="A137" s="293"/>
      <c r="B137" s="293"/>
      <c r="C137" s="157"/>
      <c r="D137" s="157"/>
      <c r="E137" s="157"/>
      <c r="F137" s="157"/>
      <c r="G137" s="157"/>
      <c r="H137" s="157"/>
      <c r="I137" s="157"/>
      <c r="J137" s="157"/>
      <c r="K137" s="157"/>
      <c r="L137" s="157"/>
      <c r="M137" s="157"/>
      <c r="N137" s="157"/>
      <c r="O137" s="157"/>
      <c r="P137" s="157"/>
      <c r="Q137" s="157"/>
      <c r="R137" s="157"/>
      <c r="S137" s="157"/>
      <c r="T137" s="157"/>
      <c r="U137" s="157"/>
      <c r="V137" s="157"/>
    </row>
    <row r="138" spans="1:22" ht="20.25" customHeight="1" x14ac:dyDescent="0.25">
      <c r="A138" s="293"/>
      <c r="B138" s="293"/>
      <c r="C138" s="157"/>
      <c r="D138" s="157"/>
      <c r="E138" s="157"/>
      <c r="F138" s="157"/>
      <c r="G138" s="157"/>
      <c r="H138" s="157"/>
      <c r="I138" s="157"/>
      <c r="J138" s="157"/>
      <c r="K138" s="157"/>
      <c r="L138" s="157"/>
      <c r="M138" s="157"/>
      <c r="N138" s="157"/>
      <c r="O138" s="157"/>
      <c r="P138" s="157"/>
      <c r="Q138" s="157"/>
      <c r="R138" s="157"/>
      <c r="S138" s="157"/>
      <c r="T138" s="157"/>
      <c r="U138" s="157"/>
      <c r="V138" s="157"/>
    </row>
    <row r="139" spans="1:22" ht="20.25" customHeight="1" x14ac:dyDescent="0.25">
      <c r="A139" s="293"/>
      <c r="B139" s="293"/>
      <c r="C139" s="157"/>
      <c r="D139" s="157"/>
      <c r="E139" s="157"/>
      <c r="F139" s="157"/>
      <c r="G139" s="157"/>
      <c r="H139" s="157"/>
      <c r="I139" s="157"/>
      <c r="J139" s="157"/>
      <c r="K139" s="157"/>
      <c r="L139" s="157"/>
      <c r="M139" s="157"/>
      <c r="N139" s="157"/>
      <c r="O139" s="157"/>
      <c r="P139" s="157"/>
      <c r="Q139" s="157"/>
      <c r="R139" s="157"/>
      <c r="S139" s="157"/>
      <c r="T139" s="157"/>
      <c r="U139" s="157"/>
      <c r="V139" s="157"/>
    </row>
    <row r="140" spans="1:22" ht="20.25" customHeight="1" x14ac:dyDescent="0.25">
      <c r="A140" s="293"/>
      <c r="B140" s="293"/>
      <c r="C140" s="157"/>
      <c r="D140" s="157"/>
      <c r="E140" s="157"/>
      <c r="F140" s="157"/>
      <c r="G140" s="157"/>
      <c r="H140" s="157"/>
      <c r="I140" s="157"/>
      <c r="J140" s="157"/>
      <c r="K140" s="157"/>
      <c r="L140" s="157"/>
      <c r="M140" s="157"/>
      <c r="N140" s="157"/>
      <c r="O140" s="157"/>
      <c r="P140" s="157"/>
      <c r="Q140" s="157"/>
      <c r="R140" s="157"/>
      <c r="S140" s="157"/>
      <c r="T140" s="157"/>
      <c r="U140" s="157"/>
      <c r="V140" s="157"/>
    </row>
    <row r="141" spans="1:22" ht="20.25" customHeight="1" x14ac:dyDescent="0.25">
      <c r="A141" s="293"/>
      <c r="B141" s="293"/>
      <c r="C141" s="157"/>
      <c r="D141" s="157"/>
      <c r="E141" s="157"/>
      <c r="F141" s="157"/>
      <c r="G141" s="157"/>
      <c r="H141" s="157"/>
      <c r="I141" s="157"/>
      <c r="J141" s="157"/>
      <c r="K141" s="157"/>
      <c r="L141" s="157"/>
      <c r="M141" s="157"/>
      <c r="N141" s="157"/>
      <c r="O141" s="157"/>
      <c r="P141" s="157"/>
      <c r="Q141" s="157"/>
      <c r="R141" s="157"/>
      <c r="S141" s="157"/>
      <c r="T141" s="157"/>
      <c r="U141" s="157"/>
      <c r="V141" s="157"/>
    </row>
    <row r="142" spans="1:22" ht="20.25" customHeight="1" x14ac:dyDescent="0.25">
      <c r="A142" s="293"/>
      <c r="B142" s="293"/>
      <c r="C142" s="157"/>
      <c r="D142" s="157"/>
      <c r="E142" s="157"/>
      <c r="F142" s="157"/>
      <c r="G142" s="157"/>
      <c r="H142" s="157"/>
      <c r="I142" s="157"/>
      <c r="J142" s="157"/>
      <c r="K142" s="157"/>
      <c r="L142" s="157"/>
      <c r="M142" s="157"/>
      <c r="N142" s="157"/>
      <c r="O142" s="157"/>
      <c r="P142" s="157"/>
      <c r="Q142" s="157"/>
      <c r="R142" s="157"/>
      <c r="S142" s="157"/>
      <c r="T142" s="157"/>
      <c r="U142" s="157"/>
      <c r="V142" s="157"/>
    </row>
    <row r="143" spans="1:22" ht="20.25" customHeight="1" x14ac:dyDescent="0.25">
      <c r="A143" s="293"/>
      <c r="B143" s="293"/>
      <c r="C143" s="157"/>
      <c r="D143" s="157"/>
      <c r="E143" s="157"/>
      <c r="F143" s="157"/>
      <c r="G143" s="157"/>
      <c r="H143" s="157"/>
      <c r="I143" s="157"/>
      <c r="J143" s="157"/>
      <c r="K143" s="157"/>
      <c r="L143" s="157"/>
      <c r="M143" s="157"/>
      <c r="N143" s="157"/>
      <c r="O143" s="157"/>
      <c r="P143" s="157"/>
      <c r="Q143" s="157"/>
      <c r="R143" s="157"/>
      <c r="S143" s="157"/>
      <c r="T143" s="157"/>
      <c r="U143" s="157"/>
      <c r="V143" s="157"/>
    </row>
    <row r="144" spans="1:22" ht="20.25" customHeight="1" x14ac:dyDescent="0.25">
      <c r="A144" s="293"/>
      <c r="B144" s="293"/>
      <c r="C144" s="157"/>
      <c r="D144" s="157"/>
      <c r="E144" s="157"/>
      <c r="F144" s="157"/>
      <c r="G144" s="157"/>
      <c r="H144" s="157"/>
      <c r="I144" s="157"/>
      <c r="J144" s="157"/>
      <c r="K144" s="157"/>
      <c r="L144" s="157"/>
      <c r="M144" s="157"/>
      <c r="N144" s="157"/>
      <c r="O144" s="157"/>
      <c r="P144" s="157"/>
      <c r="Q144" s="157"/>
      <c r="R144" s="157"/>
      <c r="S144" s="157"/>
      <c r="T144" s="157"/>
      <c r="U144" s="157"/>
      <c r="V144" s="157"/>
    </row>
    <row r="145" spans="1:22" ht="20.25" customHeight="1" x14ac:dyDescent="0.25">
      <c r="A145" s="293"/>
      <c r="B145" s="293"/>
      <c r="C145" s="157"/>
      <c r="D145" s="157"/>
      <c r="E145" s="157"/>
      <c r="F145" s="157"/>
      <c r="G145" s="157"/>
      <c r="H145" s="157"/>
      <c r="I145" s="157"/>
      <c r="J145" s="157"/>
      <c r="K145" s="157"/>
      <c r="L145" s="157"/>
      <c r="M145" s="157"/>
      <c r="N145" s="157"/>
      <c r="O145" s="157"/>
      <c r="P145" s="157"/>
      <c r="Q145" s="157"/>
      <c r="R145" s="157"/>
      <c r="S145" s="157"/>
      <c r="T145" s="157"/>
      <c r="U145" s="157"/>
      <c r="V145" s="157"/>
    </row>
    <row r="146" spans="1:22" ht="20.25" customHeight="1" x14ac:dyDescent="0.25">
      <c r="A146" s="293"/>
      <c r="B146" s="293"/>
      <c r="C146" s="157"/>
      <c r="D146" s="157"/>
      <c r="E146" s="157"/>
      <c r="F146" s="157"/>
      <c r="G146" s="157"/>
      <c r="H146" s="157"/>
      <c r="I146" s="157"/>
      <c r="J146" s="157"/>
      <c r="K146" s="157"/>
      <c r="L146" s="157"/>
      <c r="M146" s="157"/>
      <c r="N146" s="157"/>
      <c r="O146" s="157"/>
      <c r="P146" s="157"/>
      <c r="Q146" s="157"/>
      <c r="R146" s="157"/>
      <c r="S146" s="157"/>
      <c r="T146" s="157"/>
      <c r="U146" s="157"/>
      <c r="V146" s="157"/>
    </row>
    <row r="147" spans="1:22" ht="20.25" customHeight="1" x14ac:dyDescent="0.25">
      <c r="A147" s="293"/>
      <c r="B147" s="293"/>
      <c r="C147" s="157"/>
      <c r="D147" s="157"/>
      <c r="E147" s="157"/>
      <c r="F147" s="157"/>
      <c r="G147" s="157"/>
      <c r="H147" s="157"/>
      <c r="I147" s="157"/>
      <c r="J147" s="157"/>
      <c r="K147" s="157"/>
      <c r="L147" s="157"/>
      <c r="M147" s="157"/>
      <c r="N147" s="157"/>
      <c r="O147" s="157"/>
      <c r="P147" s="157"/>
      <c r="Q147" s="157"/>
      <c r="R147" s="157"/>
      <c r="S147" s="157"/>
      <c r="T147" s="157"/>
      <c r="U147" s="157"/>
      <c r="V147" s="157"/>
    </row>
    <row r="148" spans="1:22" ht="20.25" customHeight="1" x14ac:dyDescent="0.25">
      <c r="A148" s="293"/>
      <c r="B148" s="293"/>
      <c r="C148" s="157"/>
      <c r="D148" s="157"/>
      <c r="E148" s="157"/>
      <c r="F148" s="157"/>
      <c r="G148" s="157"/>
      <c r="H148" s="157"/>
      <c r="I148" s="157"/>
      <c r="J148" s="157"/>
      <c r="K148" s="157"/>
      <c r="L148" s="157"/>
      <c r="M148" s="157"/>
      <c r="N148" s="157"/>
      <c r="O148" s="157"/>
      <c r="P148" s="157"/>
      <c r="Q148" s="157"/>
      <c r="R148" s="157"/>
      <c r="S148" s="157"/>
      <c r="T148" s="157"/>
      <c r="U148" s="157"/>
      <c r="V148" s="157"/>
    </row>
    <row r="149" spans="1:22" ht="20.25" customHeight="1" x14ac:dyDescent="0.25">
      <c r="A149" s="293"/>
      <c r="B149" s="293"/>
      <c r="C149" s="157"/>
      <c r="D149" s="157"/>
      <c r="E149" s="157"/>
      <c r="F149" s="157"/>
      <c r="G149" s="157"/>
      <c r="H149" s="157"/>
      <c r="I149" s="157"/>
      <c r="J149" s="157"/>
      <c r="K149" s="157"/>
      <c r="L149" s="157"/>
      <c r="M149" s="157"/>
      <c r="N149" s="157"/>
      <c r="O149" s="157"/>
      <c r="P149" s="157"/>
      <c r="Q149" s="157"/>
      <c r="R149" s="157"/>
      <c r="S149" s="157"/>
      <c r="T149" s="157"/>
      <c r="U149" s="157"/>
      <c r="V149" s="157"/>
    </row>
    <row r="150" spans="1:22" ht="20.25" customHeight="1" x14ac:dyDescent="0.25">
      <c r="A150" s="293"/>
      <c r="B150" s="293"/>
      <c r="C150" s="157"/>
      <c r="D150" s="157"/>
      <c r="E150" s="157"/>
      <c r="F150" s="157"/>
      <c r="G150" s="157"/>
      <c r="H150" s="157"/>
      <c r="I150" s="157"/>
      <c r="J150" s="157"/>
      <c r="K150" s="157"/>
      <c r="L150" s="157"/>
      <c r="M150" s="157"/>
      <c r="N150" s="157"/>
      <c r="O150" s="157"/>
      <c r="P150" s="157"/>
      <c r="Q150" s="157"/>
      <c r="R150" s="157"/>
      <c r="S150" s="157"/>
      <c r="T150" s="157"/>
      <c r="U150" s="157"/>
      <c r="V150" s="157"/>
    </row>
    <row r="151" spans="1:22" ht="20.25" customHeight="1" x14ac:dyDescent="0.25">
      <c r="A151" s="293"/>
      <c r="B151" s="293"/>
      <c r="C151" s="157"/>
      <c r="D151" s="157"/>
      <c r="E151" s="157"/>
      <c r="F151" s="157"/>
      <c r="G151" s="157"/>
      <c r="H151" s="157"/>
      <c r="I151" s="157"/>
      <c r="J151" s="157"/>
      <c r="K151" s="157"/>
      <c r="L151" s="157"/>
      <c r="M151" s="157"/>
      <c r="N151" s="157"/>
      <c r="O151" s="157"/>
      <c r="P151" s="157"/>
      <c r="Q151" s="157"/>
      <c r="R151" s="157"/>
      <c r="S151" s="157"/>
      <c r="T151" s="157"/>
      <c r="U151" s="157"/>
      <c r="V151" s="157"/>
    </row>
    <row r="152" spans="1:22" ht="20.25" customHeight="1" x14ac:dyDescent="0.25">
      <c r="A152" s="293"/>
      <c r="B152" s="293"/>
      <c r="C152" s="157"/>
      <c r="D152" s="157"/>
      <c r="E152" s="157"/>
      <c r="F152" s="157"/>
      <c r="G152" s="157"/>
      <c r="H152" s="157"/>
      <c r="I152" s="157"/>
      <c r="J152" s="157"/>
      <c r="K152" s="157"/>
      <c r="L152" s="157"/>
      <c r="M152" s="157"/>
      <c r="N152" s="157"/>
      <c r="O152" s="157"/>
      <c r="P152" s="157"/>
      <c r="Q152" s="157"/>
      <c r="R152" s="157"/>
      <c r="S152" s="157"/>
      <c r="T152" s="157"/>
      <c r="U152" s="157"/>
      <c r="V152" s="157"/>
    </row>
    <row r="153" spans="1:22" ht="20.25" customHeight="1" x14ac:dyDescent="0.25">
      <c r="A153" s="293"/>
      <c r="B153" s="293"/>
      <c r="C153" s="157"/>
      <c r="D153" s="157"/>
      <c r="E153" s="157"/>
      <c r="F153" s="157"/>
      <c r="G153" s="157"/>
      <c r="H153" s="157"/>
      <c r="I153" s="157"/>
      <c r="J153" s="157"/>
      <c r="K153" s="157"/>
      <c r="L153" s="157"/>
      <c r="M153" s="157"/>
      <c r="N153" s="157"/>
      <c r="O153" s="157"/>
      <c r="P153" s="157"/>
      <c r="Q153" s="157"/>
      <c r="R153" s="157"/>
      <c r="S153" s="157"/>
      <c r="T153" s="157"/>
      <c r="U153" s="157"/>
      <c r="V153" s="157"/>
    </row>
    <row r="154" spans="1:22" ht="20.25" customHeight="1" x14ac:dyDescent="0.25">
      <c r="A154" s="293"/>
      <c r="B154" s="293"/>
      <c r="C154" s="157"/>
      <c r="D154" s="157"/>
      <c r="E154" s="157"/>
      <c r="F154" s="157"/>
      <c r="G154" s="157"/>
      <c r="H154" s="157"/>
      <c r="I154" s="157"/>
      <c r="J154" s="157"/>
      <c r="K154" s="157"/>
      <c r="L154" s="157"/>
      <c r="M154" s="157"/>
      <c r="N154" s="157"/>
      <c r="O154" s="157"/>
      <c r="P154" s="157"/>
      <c r="Q154" s="157"/>
      <c r="R154" s="157"/>
      <c r="S154" s="157"/>
      <c r="T154" s="157"/>
      <c r="U154" s="157"/>
      <c r="V154" s="157"/>
    </row>
    <row r="155" spans="1:22" ht="20.25" customHeight="1" x14ac:dyDescent="0.25">
      <c r="A155" s="293"/>
      <c r="B155" s="293"/>
      <c r="C155" s="157"/>
      <c r="D155" s="157"/>
      <c r="E155" s="157"/>
      <c r="F155" s="157"/>
      <c r="G155" s="157"/>
      <c r="H155" s="157"/>
      <c r="I155" s="157"/>
      <c r="J155" s="157"/>
      <c r="K155" s="157"/>
      <c r="L155" s="157"/>
      <c r="M155" s="157"/>
      <c r="N155" s="157"/>
      <c r="O155" s="157"/>
      <c r="P155" s="157"/>
      <c r="Q155" s="157"/>
      <c r="R155" s="157"/>
      <c r="S155" s="157"/>
      <c r="T155" s="157"/>
      <c r="U155" s="157"/>
      <c r="V155" s="157"/>
    </row>
    <row r="156" spans="1:22" ht="20.25" customHeight="1" x14ac:dyDescent="0.25">
      <c r="A156" s="293"/>
      <c r="B156" s="293"/>
      <c r="C156" s="157"/>
      <c r="D156" s="157"/>
      <c r="E156" s="157"/>
      <c r="F156" s="157"/>
      <c r="G156" s="157"/>
      <c r="H156" s="157"/>
      <c r="I156" s="157"/>
      <c r="J156" s="157"/>
      <c r="K156" s="157"/>
      <c r="L156" s="157"/>
      <c r="M156" s="157"/>
      <c r="N156" s="157"/>
      <c r="O156" s="157"/>
      <c r="P156" s="157"/>
      <c r="Q156" s="157"/>
      <c r="R156" s="157"/>
      <c r="S156" s="157"/>
      <c r="T156" s="157"/>
      <c r="U156" s="157"/>
      <c r="V156" s="157"/>
    </row>
    <row r="157" spans="1:22" ht="20.25" customHeight="1" x14ac:dyDescent="0.25">
      <c r="A157" s="293"/>
      <c r="B157" s="293"/>
      <c r="C157" s="157"/>
      <c r="D157" s="157"/>
      <c r="E157" s="157"/>
      <c r="F157" s="157"/>
      <c r="G157" s="157"/>
      <c r="H157" s="157"/>
      <c r="I157" s="157"/>
      <c r="J157" s="157"/>
      <c r="K157" s="157"/>
      <c r="L157" s="157"/>
      <c r="M157" s="157"/>
      <c r="N157" s="157"/>
      <c r="O157" s="157"/>
      <c r="P157" s="157"/>
      <c r="Q157" s="157"/>
      <c r="R157" s="157"/>
      <c r="S157" s="157"/>
      <c r="T157" s="157"/>
      <c r="U157" s="157"/>
      <c r="V157" s="157"/>
    </row>
    <row r="158" spans="1:22" ht="20.25" customHeight="1" x14ac:dyDescent="0.25">
      <c r="A158" s="293"/>
      <c r="B158" s="293"/>
      <c r="C158" s="157"/>
      <c r="D158" s="157"/>
      <c r="E158" s="157"/>
      <c r="F158" s="157"/>
      <c r="G158" s="157"/>
      <c r="H158" s="157"/>
      <c r="I158" s="157"/>
      <c r="J158" s="157"/>
      <c r="K158" s="157"/>
      <c r="L158" s="157"/>
      <c r="M158" s="157"/>
      <c r="N158" s="157"/>
      <c r="O158" s="157"/>
      <c r="P158" s="157"/>
      <c r="Q158" s="157"/>
      <c r="R158" s="157"/>
      <c r="S158" s="157"/>
      <c r="T158" s="157"/>
      <c r="U158" s="157"/>
      <c r="V158" s="157"/>
    </row>
    <row r="159" spans="1:22" ht="20.25" customHeight="1" x14ac:dyDescent="0.25">
      <c r="A159" s="293"/>
      <c r="B159" s="293"/>
      <c r="C159" s="157"/>
      <c r="D159" s="157"/>
      <c r="E159" s="157"/>
      <c r="F159" s="157"/>
      <c r="G159" s="157"/>
      <c r="H159" s="157"/>
      <c r="I159" s="157"/>
      <c r="J159" s="157"/>
      <c r="K159" s="157"/>
      <c r="L159" s="157"/>
      <c r="M159" s="157"/>
      <c r="N159" s="157"/>
      <c r="O159" s="157"/>
      <c r="P159" s="157"/>
      <c r="Q159" s="157"/>
      <c r="R159" s="157"/>
      <c r="S159" s="157"/>
      <c r="T159" s="157"/>
      <c r="U159" s="157"/>
      <c r="V159" s="157"/>
    </row>
    <row r="160" spans="1:22" ht="20.25" customHeight="1" x14ac:dyDescent="0.25">
      <c r="A160" s="293"/>
      <c r="B160" s="293"/>
      <c r="C160" s="157"/>
      <c r="D160" s="157"/>
      <c r="E160" s="157"/>
      <c r="F160" s="157"/>
      <c r="G160" s="157"/>
      <c r="H160" s="157"/>
      <c r="I160" s="157"/>
      <c r="J160" s="157"/>
      <c r="K160" s="157"/>
      <c r="L160" s="157"/>
      <c r="M160" s="157"/>
      <c r="N160" s="157"/>
      <c r="O160" s="157"/>
      <c r="P160" s="157"/>
      <c r="Q160" s="157"/>
      <c r="R160" s="157"/>
      <c r="S160" s="157"/>
      <c r="T160" s="157"/>
      <c r="U160" s="157"/>
      <c r="V160" s="157"/>
    </row>
    <row r="161" spans="1:22" ht="20.25" customHeight="1" x14ac:dyDescent="0.25">
      <c r="A161" s="293"/>
      <c r="B161" s="293"/>
      <c r="C161" s="157"/>
      <c r="D161" s="157"/>
      <c r="E161" s="157"/>
      <c r="F161" s="157"/>
      <c r="G161" s="157"/>
      <c r="H161" s="157"/>
      <c r="I161" s="157"/>
      <c r="J161" s="157"/>
      <c r="K161" s="157"/>
      <c r="L161" s="157"/>
      <c r="M161" s="157"/>
      <c r="N161" s="157"/>
      <c r="O161" s="157"/>
      <c r="P161" s="157"/>
      <c r="Q161" s="157"/>
      <c r="R161" s="157"/>
      <c r="S161" s="157"/>
      <c r="T161" s="157"/>
      <c r="U161" s="157"/>
      <c r="V161" s="157"/>
    </row>
    <row r="162" spans="1:22" ht="20.25" customHeight="1" x14ac:dyDescent="0.25">
      <c r="A162" s="293"/>
      <c r="B162" s="293"/>
      <c r="C162" s="157"/>
      <c r="D162" s="157"/>
      <c r="E162" s="157"/>
      <c r="F162" s="157"/>
      <c r="G162" s="157"/>
      <c r="H162" s="157"/>
      <c r="I162" s="157"/>
      <c r="J162" s="157"/>
      <c r="K162" s="157"/>
      <c r="L162" s="157"/>
      <c r="M162" s="157"/>
      <c r="N162" s="157"/>
      <c r="O162" s="157"/>
      <c r="P162" s="157"/>
      <c r="Q162" s="157"/>
      <c r="R162" s="157"/>
      <c r="S162" s="157"/>
      <c r="T162" s="157"/>
      <c r="U162" s="157"/>
      <c r="V162" s="157"/>
    </row>
    <row r="163" spans="1:22" ht="20.25" customHeight="1" x14ac:dyDescent="0.25">
      <c r="A163" s="293"/>
      <c r="B163" s="293"/>
      <c r="C163" s="157"/>
      <c r="D163" s="157"/>
      <c r="E163" s="157"/>
      <c r="F163" s="157"/>
      <c r="G163" s="157"/>
      <c r="H163" s="157"/>
      <c r="I163" s="157"/>
      <c r="J163" s="157"/>
      <c r="K163" s="157"/>
      <c r="L163" s="157"/>
      <c r="M163" s="157"/>
      <c r="N163" s="157"/>
      <c r="O163" s="157"/>
      <c r="P163" s="157"/>
      <c r="Q163" s="157"/>
      <c r="R163" s="157"/>
      <c r="S163" s="157"/>
      <c r="T163" s="157"/>
      <c r="U163" s="157"/>
      <c r="V163" s="157"/>
    </row>
    <row r="164" spans="1:22" ht="20.25" customHeight="1" x14ac:dyDescent="0.25">
      <c r="A164" s="293"/>
      <c r="B164" s="293"/>
      <c r="C164" s="157"/>
      <c r="D164" s="157"/>
      <c r="E164" s="157"/>
      <c r="F164" s="157"/>
      <c r="G164" s="157"/>
      <c r="H164" s="157"/>
      <c r="I164" s="157"/>
      <c r="J164" s="157"/>
      <c r="K164" s="157"/>
      <c r="L164" s="157"/>
      <c r="M164" s="157"/>
      <c r="N164" s="157"/>
      <c r="O164" s="157"/>
      <c r="P164" s="157"/>
      <c r="Q164" s="157"/>
      <c r="R164" s="157"/>
      <c r="S164" s="157"/>
      <c r="T164" s="157"/>
      <c r="U164" s="157"/>
      <c r="V164" s="157"/>
    </row>
    <row r="165" spans="1:22" ht="20.25" customHeight="1" x14ac:dyDescent="0.25">
      <c r="A165" s="293"/>
      <c r="B165" s="293"/>
      <c r="C165" s="157"/>
      <c r="D165" s="157"/>
      <c r="E165" s="157"/>
      <c r="F165" s="157"/>
      <c r="G165" s="157"/>
      <c r="H165" s="157"/>
      <c r="I165" s="157"/>
      <c r="J165" s="157"/>
      <c r="K165" s="157"/>
      <c r="L165" s="157"/>
      <c r="M165" s="157"/>
      <c r="N165" s="157"/>
      <c r="O165" s="157"/>
      <c r="P165" s="157"/>
      <c r="Q165" s="157"/>
      <c r="R165" s="157"/>
      <c r="S165" s="157"/>
      <c r="T165" s="157"/>
      <c r="U165" s="157"/>
      <c r="V165" s="157"/>
    </row>
    <row r="166" spans="1:22" ht="20.25" customHeight="1" x14ac:dyDescent="0.25">
      <c r="A166" s="293"/>
      <c r="B166" s="293"/>
      <c r="C166" s="157"/>
      <c r="D166" s="157"/>
      <c r="E166" s="157"/>
      <c r="F166" s="157"/>
      <c r="G166" s="157"/>
      <c r="H166" s="157"/>
      <c r="I166" s="157"/>
      <c r="J166" s="157"/>
      <c r="K166" s="157"/>
      <c r="L166" s="157"/>
      <c r="M166" s="157"/>
      <c r="N166" s="157"/>
      <c r="O166" s="157"/>
      <c r="P166" s="157"/>
      <c r="Q166" s="157"/>
      <c r="R166" s="157"/>
      <c r="S166" s="157"/>
      <c r="T166" s="157"/>
      <c r="U166" s="157"/>
      <c r="V166" s="157"/>
    </row>
    <row r="167" spans="1:22" ht="20.25" customHeight="1" x14ac:dyDescent="0.25">
      <c r="A167" s="293"/>
      <c r="B167" s="293"/>
      <c r="C167" s="157"/>
      <c r="D167" s="157"/>
      <c r="E167" s="157"/>
      <c r="F167" s="157"/>
      <c r="G167" s="157"/>
      <c r="H167" s="157"/>
      <c r="I167" s="157"/>
      <c r="J167" s="157"/>
      <c r="K167" s="157"/>
      <c r="L167" s="157"/>
      <c r="M167" s="157"/>
      <c r="N167" s="157"/>
      <c r="O167" s="157"/>
      <c r="P167" s="157"/>
      <c r="Q167" s="157"/>
      <c r="R167" s="157"/>
      <c r="S167" s="157"/>
      <c r="T167" s="157"/>
      <c r="U167" s="157"/>
      <c r="V167" s="157"/>
    </row>
    <row r="168" spans="1:22" ht="20.25" customHeight="1" x14ac:dyDescent="0.25">
      <c r="A168" s="293"/>
      <c r="B168" s="293"/>
      <c r="C168" s="157"/>
      <c r="D168" s="157"/>
      <c r="E168" s="157"/>
      <c r="F168" s="157"/>
      <c r="G168" s="157"/>
      <c r="H168" s="157"/>
      <c r="I168" s="157"/>
      <c r="J168" s="157"/>
      <c r="K168" s="157"/>
      <c r="L168" s="157"/>
      <c r="M168" s="157"/>
      <c r="N168" s="157"/>
      <c r="O168" s="157"/>
      <c r="P168" s="157"/>
      <c r="Q168" s="157"/>
      <c r="R168" s="157"/>
      <c r="S168" s="157"/>
      <c r="T168" s="157"/>
      <c r="U168" s="157"/>
      <c r="V168" s="157"/>
    </row>
    <row r="169" spans="1:22" ht="20.25" customHeight="1" x14ac:dyDescent="0.25">
      <c r="A169" s="293"/>
      <c r="B169" s="293"/>
      <c r="C169" s="157"/>
      <c r="D169" s="157"/>
      <c r="E169" s="157"/>
      <c r="F169" s="157"/>
      <c r="G169" s="157"/>
      <c r="H169" s="157"/>
      <c r="I169" s="157"/>
      <c r="J169" s="157"/>
      <c r="K169" s="157"/>
      <c r="L169" s="157"/>
      <c r="M169" s="157"/>
      <c r="N169" s="157"/>
      <c r="O169" s="157"/>
      <c r="P169" s="157"/>
      <c r="Q169" s="157"/>
      <c r="R169" s="157"/>
      <c r="S169" s="157"/>
      <c r="T169" s="157"/>
      <c r="U169" s="157"/>
      <c r="V169" s="157"/>
    </row>
    <row r="170" spans="1:22" ht="20.25" customHeight="1" x14ac:dyDescent="0.25">
      <c r="A170" s="293"/>
      <c r="B170" s="293"/>
      <c r="C170" s="157"/>
      <c r="D170" s="157"/>
      <c r="E170" s="157"/>
      <c r="F170" s="157"/>
      <c r="G170" s="157"/>
      <c r="H170" s="157"/>
      <c r="I170" s="157"/>
      <c r="J170" s="157"/>
      <c r="K170" s="157"/>
      <c r="L170" s="157"/>
      <c r="M170" s="157"/>
      <c r="N170" s="157"/>
      <c r="O170" s="157"/>
      <c r="P170" s="157"/>
      <c r="Q170" s="157"/>
      <c r="R170" s="157"/>
      <c r="S170" s="157"/>
      <c r="T170" s="157"/>
      <c r="U170" s="157"/>
      <c r="V170" s="157"/>
    </row>
    <row r="171" spans="1:22" ht="20.25" customHeight="1" x14ac:dyDescent="0.25">
      <c r="A171" s="293"/>
      <c r="B171" s="293"/>
      <c r="C171" s="157"/>
      <c r="D171" s="157"/>
      <c r="E171" s="157"/>
      <c r="F171" s="157"/>
      <c r="G171" s="157"/>
      <c r="H171" s="157"/>
      <c r="I171" s="157"/>
      <c r="J171" s="157"/>
      <c r="K171" s="157"/>
      <c r="L171" s="157"/>
      <c r="M171" s="157"/>
      <c r="N171" s="157"/>
      <c r="O171" s="157"/>
      <c r="P171" s="157"/>
      <c r="Q171" s="157"/>
      <c r="R171" s="157"/>
      <c r="S171" s="157"/>
      <c r="T171" s="157"/>
      <c r="U171" s="157"/>
      <c r="V171" s="157"/>
    </row>
    <row r="172" spans="1:22" ht="20.25" customHeight="1" x14ac:dyDescent="0.25">
      <c r="A172" s="293"/>
      <c r="B172" s="293"/>
      <c r="C172" s="157"/>
      <c r="D172" s="157"/>
      <c r="E172" s="157"/>
      <c r="F172" s="157"/>
      <c r="G172" s="157"/>
      <c r="H172" s="157"/>
      <c r="I172" s="157"/>
      <c r="J172" s="157"/>
      <c r="K172" s="157"/>
      <c r="L172" s="157"/>
      <c r="M172" s="157"/>
      <c r="N172" s="157"/>
      <c r="O172" s="157"/>
      <c r="P172" s="157"/>
      <c r="Q172" s="157"/>
      <c r="R172" s="157"/>
      <c r="S172" s="157"/>
      <c r="T172" s="157"/>
      <c r="U172" s="157"/>
      <c r="V172" s="157"/>
    </row>
    <row r="173" spans="1:22" ht="20.25" customHeight="1" x14ac:dyDescent="0.25">
      <c r="A173" s="293"/>
      <c r="B173" s="293"/>
      <c r="C173" s="157"/>
      <c r="D173" s="157"/>
      <c r="E173" s="157"/>
      <c r="F173" s="157"/>
      <c r="G173" s="157"/>
      <c r="H173" s="157"/>
      <c r="I173" s="157"/>
      <c r="J173" s="157"/>
      <c r="K173" s="157"/>
      <c r="L173" s="157"/>
      <c r="M173" s="157"/>
      <c r="N173" s="157"/>
      <c r="O173" s="157"/>
      <c r="P173" s="157"/>
      <c r="Q173" s="157"/>
      <c r="R173" s="157"/>
      <c r="S173" s="157"/>
      <c r="T173" s="157"/>
      <c r="U173" s="157"/>
      <c r="V173" s="157"/>
    </row>
    <row r="174" spans="1:22" ht="20.25" customHeight="1" x14ac:dyDescent="0.25">
      <c r="A174" s="293"/>
      <c r="B174" s="293"/>
      <c r="C174" s="157"/>
      <c r="D174" s="157"/>
      <c r="E174" s="157"/>
      <c r="F174" s="157"/>
      <c r="G174" s="157"/>
      <c r="H174" s="157"/>
      <c r="I174" s="157"/>
      <c r="J174" s="157"/>
      <c r="K174" s="157"/>
      <c r="L174" s="157"/>
      <c r="M174" s="157"/>
      <c r="N174" s="157"/>
      <c r="O174" s="157"/>
      <c r="P174" s="157"/>
      <c r="Q174" s="157"/>
      <c r="R174" s="157"/>
      <c r="S174" s="157"/>
      <c r="T174" s="157"/>
      <c r="U174" s="157"/>
      <c r="V174" s="157"/>
    </row>
    <row r="175" spans="1:22" ht="20.25" customHeight="1" x14ac:dyDescent="0.25">
      <c r="A175" s="293"/>
      <c r="B175" s="293"/>
      <c r="C175" s="157"/>
      <c r="D175" s="157"/>
      <c r="E175" s="157"/>
      <c r="F175" s="157"/>
      <c r="G175" s="157"/>
      <c r="H175" s="157"/>
      <c r="I175" s="157"/>
      <c r="J175" s="157"/>
      <c r="K175" s="157"/>
      <c r="L175" s="157"/>
      <c r="M175" s="157"/>
      <c r="N175" s="157"/>
      <c r="O175" s="157"/>
      <c r="P175" s="157"/>
      <c r="Q175" s="157"/>
      <c r="R175" s="157"/>
      <c r="S175" s="157"/>
      <c r="T175" s="157"/>
      <c r="U175" s="157"/>
      <c r="V175" s="157"/>
    </row>
    <row r="176" spans="1:22" ht="20.25" customHeight="1" x14ac:dyDescent="0.25">
      <c r="A176" s="293"/>
      <c r="B176" s="293"/>
      <c r="C176" s="157"/>
      <c r="D176" s="157"/>
      <c r="E176" s="157"/>
      <c r="F176" s="157"/>
      <c r="G176" s="157"/>
      <c r="H176" s="157"/>
      <c r="I176" s="157"/>
      <c r="J176" s="157"/>
      <c r="K176" s="157"/>
      <c r="L176" s="157"/>
      <c r="M176" s="157"/>
      <c r="N176" s="157"/>
      <c r="O176" s="157"/>
      <c r="P176" s="157"/>
      <c r="Q176" s="157"/>
      <c r="R176" s="157"/>
      <c r="S176" s="157"/>
      <c r="T176" s="157"/>
      <c r="U176" s="157"/>
      <c r="V176" s="157"/>
    </row>
    <row r="177" spans="1:22" ht="20.25" customHeight="1" x14ac:dyDescent="0.25">
      <c r="A177" s="293"/>
      <c r="B177" s="293"/>
      <c r="C177" s="157"/>
      <c r="D177" s="157"/>
      <c r="E177" s="157"/>
      <c r="F177" s="157"/>
      <c r="G177" s="157"/>
      <c r="H177" s="157"/>
      <c r="I177" s="157"/>
      <c r="J177" s="157"/>
      <c r="K177" s="157"/>
      <c r="L177" s="157"/>
      <c r="M177" s="157"/>
      <c r="N177" s="157"/>
      <c r="O177" s="157"/>
      <c r="P177" s="157"/>
      <c r="Q177" s="157"/>
      <c r="R177" s="157"/>
      <c r="S177" s="157"/>
      <c r="T177" s="157"/>
      <c r="U177" s="157"/>
      <c r="V177" s="157"/>
    </row>
    <row r="178" spans="1:22" ht="20.25" customHeight="1" x14ac:dyDescent="0.25">
      <c r="A178" s="293"/>
      <c r="B178" s="293"/>
      <c r="C178" s="157"/>
      <c r="D178" s="157"/>
      <c r="E178" s="157"/>
      <c r="F178" s="157"/>
      <c r="G178" s="157"/>
      <c r="H178" s="157"/>
      <c r="I178" s="157"/>
      <c r="J178" s="157"/>
      <c r="K178" s="157"/>
      <c r="L178" s="157"/>
      <c r="M178" s="157"/>
      <c r="N178" s="157"/>
      <c r="O178" s="157"/>
      <c r="P178" s="157"/>
      <c r="Q178" s="157"/>
      <c r="R178" s="157"/>
      <c r="S178" s="157"/>
      <c r="T178" s="157"/>
      <c r="U178" s="157"/>
      <c r="V178" s="157"/>
    </row>
    <row r="179" spans="1:22" ht="20.25" customHeight="1" x14ac:dyDescent="0.25">
      <c r="A179" s="293"/>
      <c r="B179" s="293"/>
      <c r="C179" s="157"/>
      <c r="D179" s="157"/>
      <c r="E179" s="157"/>
      <c r="F179" s="157"/>
      <c r="G179" s="157"/>
      <c r="H179" s="157"/>
      <c r="I179" s="157"/>
      <c r="J179" s="157"/>
      <c r="K179" s="157"/>
      <c r="L179" s="157"/>
      <c r="M179" s="157"/>
      <c r="N179" s="157"/>
      <c r="O179" s="157"/>
      <c r="P179" s="157"/>
      <c r="Q179" s="157"/>
      <c r="R179" s="157"/>
      <c r="S179" s="157"/>
      <c r="T179" s="157"/>
      <c r="U179" s="157"/>
      <c r="V179" s="157"/>
    </row>
    <row r="180" spans="1:22" ht="20.25" customHeight="1" x14ac:dyDescent="0.25">
      <c r="A180" s="293"/>
      <c r="B180" s="293"/>
      <c r="C180" s="157"/>
      <c r="D180" s="157"/>
      <c r="E180" s="157"/>
      <c r="F180" s="157"/>
      <c r="G180" s="157"/>
      <c r="H180" s="157"/>
      <c r="I180" s="157"/>
      <c r="J180" s="157"/>
      <c r="K180" s="157"/>
      <c r="L180" s="157"/>
      <c r="M180" s="157"/>
      <c r="N180" s="157"/>
      <c r="O180" s="157"/>
      <c r="P180" s="157"/>
      <c r="Q180" s="157"/>
      <c r="R180" s="157"/>
      <c r="S180" s="157"/>
      <c r="T180" s="157"/>
      <c r="U180" s="157"/>
      <c r="V180" s="157"/>
    </row>
    <row r="181" spans="1:22" ht="20.25" customHeight="1" x14ac:dyDescent="0.25">
      <c r="A181" s="293"/>
      <c r="B181" s="293"/>
      <c r="C181" s="157"/>
      <c r="D181" s="157"/>
      <c r="E181" s="157"/>
      <c r="F181" s="157"/>
      <c r="G181" s="157"/>
      <c r="H181" s="157"/>
      <c r="I181" s="157"/>
      <c r="J181" s="157"/>
      <c r="K181" s="157"/>
      <c r="L181" s="157"/>
      <c r="M181" s="157"/>
      <c r="N181" s="157"/>
      <c r="O181" s="157"/>
      <c r="P181" s="157"/>
      <c r="Q181" s="157"/>
      <c r="R181" s="157"/>
      <c r="S181" s="157"/>
      <c r="T181" s="157"/>
      <c r="U181" s="157"/>
      <c r="V181" s="157"/>
    </row>
    <row r="182" spans="1:22" ht="20.25" customHeight="1" x14ac:dyDescent="0.25">
      <c r="A182" s="293"/>
      <c r="B182" s="293"/>
      <c r="C182" s="157"/>
      <c r="D182" s="157"/>
      <c r="E182" s="157"/>
      <c r="F182" s="157"/>
      <c r="G182" s="157"/>
      <c r="H182" s="157"/>
      <c r="I182" s="157"/>
      <c r="J182" s="157"/>
      <c r="K182" s="157"/>
      <c r="L182" s="157"/>
      <c r="M182" s="157"/>
      <c r="N182" s="157"/>
      <c r="O182" s="157"/>
      <c r="P182" s="157"/>
      <c r="Q182" s="157"/>
      <c r="R182" s="157"/>
      <c r="S182" s="157"/>
      <c r="T182" s="157"/>
      <c r="U182" s="157"/>
      <c r="V182" s="157"/>
    </row>
    <row r="183" spans="1:22" ht="20.25" customHeight="1" x14ac:dyDescent="0.25">
      <c r="A183" s="293"/>
      <c r="B183" s="293"/>
      <c r="C183" s="157"/>
      <c r="D183" s="157"/>
      <c r="E183" s="157"/>
      <c r="F183" s="157"/>
      <c r="G183" s="157"/>
      <c r="H183" s="157"/>
      <c r="I183" s="157"/>
      <c r="J183" s="157"/>
      <c r="K183" s="157"/>
      <c r="L183" s="157"/>
      <c r="M183" s="157"/>
      <c r="N183" s="157"/>
      <c r="O183" s="157"/>
      <c r="P183" s="157"/>
      <c r="Q183" s="157"/>
      <c r="R183" s="157"/>
      <c r="S183" s="157"/>
      <c r="T183" s="157"/>
      <c r="U183" s="157"/>
      <c r="V183" s="157"/>
    </row>
    <row r="184" spans="1:22" ht="20.25" customHeight="1" x14ac:dyDescent="0.25">
      <c r="A184" s="293"/>
      <c r="B184" s="293"/>
      <c r="C184" s="157"/>
      <c r="D184" s="157"/>
      <c r="E184" s="157"/>
      <c r="F184" s="157"/>
      <c r="G184" s="157"/>
      <c r="H184" s="157"/>
      <c r="I184" s="157"/>
      <c r="J184" s="157"/>
      <c r="K184" s="157"/>
      <c r="L184" s="157"/>
      <c r="M184" s="157"/>
      <c r="N184" s="157"/>
      <c r="O184" s="157"/>
      <c r="P184" s="157"/>
      <c r="Q184" s="157"/>
      <c r="R184" s="157"/>
      <c r="S184" s="157"/>
      <c r="T184" s="157"/>
      <c r="U184" s="157"/>
      <c r="V184" s="157"/>
    </row>
    <row r="185" spans="1:22" ht="20.25" customHeight="1" x14ac:dyDescent="0.25">
      <c r="A185" s="293"/>
      <c r="B185" s="293"/>
      <c r="C185" s="157"/>
      <c r="D185" s="157"/>
      <c r="E185" s="157"/>
      <c r="F185" s="157"/>
      <c r="G185" s="157"/>
      <c r="H185" s="157"/>
      <c r="I185" s="157"/>
      <c r="J185" s="157"/>
      <c r="K185" s="157"/>
      <c r="L185" s="157"/>
      <c r="M185" s="157"/>
      <c r="N185" s="157"/>
      <c r="O185" s="157"/>
      <c r="P185" s="157"/>
      <c r="Q185" s="157"/>
      <c r="R185" s="157"/>
      <c r="S185" s="157"/>
      <c r="T185" s="157"/>
      <c r="U185" s="157"/>
      <c r="V185" s="157"/>
    </row>
    <row r="186" spans="1:22" ht="20.25" customHeight="1" x14ac:dyDescent="0.25">
      <c r="A186" s="293"/>
      <c r="B186" s="293"/>
      <c r="C186" s="157"/>
      <c r="D186" s="157"/>
      <c r="E186" s="157"/>
      <c r="F186" s="157"/>
      <c r="G186" s="157"/>
      <c r="H186" s="157"/>
      <c r="I186" s="157"/>
      <c r="J186" s="157"/>
      <c r="K186" s="157"/>
      <c r="L186" s="157"/>
      <c r="M186" s="157"/>
      <c r="N186" s="157"/>
      <c r="O186" s="157"/>
      <c r="P186" s="157"/>
      <c r="Q186" s="157"/>
      <c r="R186" s="157"/>
      <c r="S186" s="157"/>
      <c r="T186" s="157"/>
      <c r="U186" s="157"/>
      <c r="V186" s="157"/>
    </row>
    <row r="187" spans="1:22" ht="20.25" customHeight="1" x14ac:dyDescent="0.25">
      <c r="A187" s="293"/>
      <c r="B187" s="293"/>
      <c r="C187" s="157"/>
      <c r="D187" s="157"/>
      <c r="E187" s="157"/>
      <c r="F187" s="157"/>
      <c r="G187" s="157"/>
      <c r="H187" s="157"/>
      <c r="I187" s="157"/>
      <c r="J187" s="157"/>
      <c r="K187" s="157"/>
      <c r="L187" s="157"/>
      <c r="M187" s="157"/>
      <c r="N187" s="157"/>
      <c r="O187" s="157"/>
      <c r="P187" s="157"/>
      <c r="Q187" s="157"/>
      <c r="R187" s="157"/>
      <c r="S187" s="157"/>
      <c r="T187" s="157"/>
      <c r="U187" s="157"/>
      <c r="V187" s="157"/>
    </row>
    <row r="188" spans="1:22" ht="20.25" customHeight="1" x14ac:dyDescent="0.25">
      <c r="A188" s="293"/>
      <c r="B188" s="293"/>
      <c r="C188" s="157"/>
      <c r="D188" s="157"/>
      <c r="E188" s="157"/>
      <c r="F188" s="157"/>
      <c r="G188" s="157"/>
      <c r="H188" s="157"/>
      <c r="I188" s="157"/>
      <c r="J188" s="157"/>
      <c r="K188" s="157"/>
      <c r="L188" s="157"/>
      <c r="M188" s="157"/>
      <c r="N188" s="157"/>
      <c r="O188" s="157"/>
      <c r="P188" s="157"/>
      <c r="Q188" s="157"/>
      <c r="R188" s="157"/>
      <c r="S188" s="157"/>
      <c r="T188" s="157"/>
      <c r="U188" s="157"/>
      <c r="V188" s="157"/>
    </row>
    <row r="189" spans="1:22" ht="20.25" customHeight="1" x14ac:dyDescent="0.25">
      <c r="A189" s="293"/>
      <c r="B189" s="293"/>
      <c r="C189" s="157"/>
      <c r="D189" s="157"/>
      <c r="E189" s="157"/>
      <c r="F189" s="157"/>
      <c r="G189" s="157"/>
      <c r="H189" s="157"/>
      <c r="I189" s="157"/>
      <c r="J189" s="157"/>
      <c r="K189" s="157"/>
      <c r="L189" s="157"/>
      <c r="M189" s="157"/>
      <c r="N189" s="157"/>
      <c r="O189" s="157"/>
      <c r="P189" s="157"/>
      <c r="Q189" s="157"/>
      <c r="R189" s="157"/>
      <c r="S189" s="157"/>
      <c r="T189" s="157"/>
      <c r="U189" s="157"/>
      <c r="V189" s="157"/>
    </row>
    <row r="190" spans="1:22" ht="20.25" customHeight="1" x14ac:dyDescent="0.25">
      <c r="A190" s="293"/>
      <c r="B190" s="293"/>
      <c r="C190" s="157"/>
      <c r="D190" s="157"/>
      <c r="E190" s="157"/>
      <c r="F190" s="157"/>
      <c r="G190" s="157"/>
      <c r="H190" s="157"/>
      <c r="I190" s="157"/>
      <c r="J190" s="157"/>
      <c r="K190" s="157"/>
      <c r="L190" s="157"/>
      <c r="M190" s="157"/>
      <c r="N190" s="157"/>
      <c r="O190" s="157"/>
      <c r="P190" s="157"/>
      <c r="Q190" s="157"/>
      <c r="R190" s="157"/>
      <c r="S190" s="157"/>
      <c r="T190" s="157"/>
      <c r="U190" s="157"/>
      <c r="V190" s="157"/>
    </row>
    <row r="191" spans="1:22" ht="20.25" customHeight="1" x14ac:dyDescent="0.25">
      <c r="A191" s="293"/>
      <c r="B191" s="293"/>
      <c r="C191" s="157"/>
      <c r="D191" s="157"/>
      <c r="E191" s="157"/>
      <c r="F191" s="157"/>
      <c r="G191" s="157"/>
      <c r="H191" s="157"/>
      <c r="I191" s="157"/>
      <c r="J191" s="157"/>
      <c r="K191" s="157"/>
      <c r="L191" s="157"/>
      <c r="M191" s="157"/>
      <c r="N191" s="157"/>
      <c r="O191" s="157"/>
      <c r="P191" s="157"/>
      <c r="Q191" s="157"/>
      <c r="R191" s="157"/>
      <c r="S191" s="157"/>
      <c r="T191" s="157"/>
      <c r="U191" s="157"/>
      <c r="V191" s="157"/>
    </row>
    <row r="192" spans="1:22" ht="20.25" customHeight="1" x14ac:dyDescent="0.25">
      <c r="A192" s="293"/>
      <c r="B192" s="293"/>
      <c r="C192" s="157"/>
      <c r="D192" s="157"/>
      <c r="E192" s="157"/>
      <c r="F192" s="157"/>
      <c r="G192" s="157"/>
      <c r="H192" s="157"/>
      <c r="I192" s="157"/>
      <c r="J192" s="157"/>
      <c r="K192" s="157"/>
      <c r="L192" s="157"/>
      <c r="M192" s="157"/>
      <c r="N192" s="157"/>
      <c r="O192" s="157"/>
      <c r="P192" s="157"/>
      <c r="Q192" s="157"/>
      <c r="R192" s="157"/>
      <c r="S192" s="157"/>
      <c r="T192" s="157"/>
      <c r="U192" s="157"/>
      <c r="V192" s="157"/>
    </row>
    <row r="193" spans="1:22" ht="20.25" customHeight="1" x14ac:dyDescent="0.25">
      <c r="A193" s="293"/>
      <c r="B193" s="293"/>
      <c r="C193" s="157"/>
      <c r="D193" s="157"/>
      <c r="E193" s="157"/>
      <c r="F193" s="157"/>
      <c r="G193" s="157"/>
      <c r="H193" s="157"/>
      <c r="I193" s="157"/>
      <c r="J193" s="157"/>
      <c r="K193" s="157"/>
      <c r="L193" s="157"/>
      <c r="M193" s="157"/>
      <c r="N193" s="157"/>
      <c r="O193" s="157"/>
      <c r="P193" s="157"/>
      <c r="Q193" s="157"/>
      <c r="R193" s="157"/>
      <c r="S193" s="157"/>
      <c r="T193" s="157"/>
      <c r="U193" s="157"/>
      <c r="V193" s="157"/>
    </row>
    <row r="194" spans="1:22" ht="20.25" customHeight="1" x14ac:dyDescent="0.25">
      <c r="A194" s="293"/>
      <c r="B194" s="293"/>
      <c r="C194" s="157"/>
      <c r="D194" s="157"/>
      <c r="E194" s="157"/>
      <c r="F194" s="157"/>
      <c r="G194" s="157"/>
      <c r="H194" s="157"/>
      <c r="I194" s="157"/>
      <c r="J194" s="157"/>
      <c r="K194" s="157"/>
      <c r="L194" s="157"/>
      <c r="M194" s="157"/>
      <c r="N194" s="157"/>
      <c r="O194" s="157"/>
      <c r="P194" s="157"/>
      <c r="Q194" s="157"/>
      <c r="R194" s="157"/>
      <c r="S194" s="157"/>
      <c r="T194" s="157"/>
      <c r="U194" s="157"/>
      <c r="V194" s="157"/>
    </row>
    <row r="195" spans="1:22" ht="20.25" customHeight="1" x14ac:dyDescent="0.25">
      <c r="A195" s="293"/>
      <c r="B195" s="293"/>
      <c r="C195" s="157"/>
      <c r="D195" s="157"/>
      <c r="E195" s="157"/>
      <c r="F195" s="157"/>
      <c r="G195" s="157"/>
      <c r="H195" s="157"/>
      <c r="I195" s="157"/>
      <c r="J195" s="157"/>
      <c r="K195" s="157"/>
      <c r="L195" s="157"/>
      <c r="M195" s="157"/>
      <c r="N195" s="157"/>
      <c r="O195" s="157"/>
      <c r="P195" s="157"/>
      <c r="Q195" s="157"/>
      <c r="R195" s="157"/>
      <c r="S195" s="157"/>
      <c r="T195" s="157"/>
      <c r="U195" s="157"/>
      <c r="V195" s="157"/>
    </row>
    <row r="196" spans="1:22" ht="20.25" customHeight="1" x14ac:dyDescent="0.25">
      <c r="A196" s="293"/>
      <c r="B196" s="293"/>
      <c r="C196" s="157"/>
      <c r="D196" s="157"/>
      <c r="E196" s="157"/>
      <c r="F196" s="157"/>
      <c r="G196" s="157"/>
      <c r="H196" s="157"/>
      <c r="I196" s="157"/>
      <c r="J196" s="157"/>
      <c r="K196" s="157"/>
      <c r="L196" s="157"/>
      <c r="M196" s="157"/>
      <c r="N196" s="157"/>
      <c r="O196" s="157"/>
      <c r="P196" s="157"/>
      <c r="Q196" s="157"/>
      <c r="R196" s="157"/>
      <c r="S196" s="157"/>
      <c r="T196" s="157"/>
      <c r="U196" s="157"/>
      <c r="V196" s="157"/>
    </row>
    <row r="197" spans="1:22" ht="20.25" customHeight="1" x14ac:dyDescent="0.25">
      <c r="A197" s="293"/>
      <c r="B197" s="293"/>
      <c r="C197" s="157"/>
      <c r="D197" s="157"/>
      <c r="E197" s="157"/>
      <c r="F197" s="157"/>
      <c r="G197" s="157"/>
      <c r="H197" s="157"/>
      <c r="I197" s="157"/>
      <c r="J197" s="157"/>
      <c r="K197" s="157"/>
      <c r="L197" s="157"/>
      <c r="M197" s="157"/>
      <c r="N197" s="157"/>
      <c r="O197" s="157"/>
      <c r="P197" s="157"/>
      <c r="Q197" s="157"/>
      <c r="R197" s="157"/>
      <c r="S197" s="157"/>
      <c r="T197" s="157"/>
      <c r="U197" s="157"/>
      <c r="V197" s="157"/>
    </row>
    <row r="198" spans="1:22" ht="20.25" customHeight="1" x14ac:dyDescent="0.25">
      <c r="A198" s="293"/>
      <c r="B198" s="293"/>
      <c r="C198" s="157"/>
      <c r="D198" s="157"/>
      <c r="E198" s="157"/>
      <c r="F198" s="157"/>
      <c r="G198" s="157"/>
      <c r="H198" s="157"/>
      <c r="I198" s="157"/>
      <c r="J198" s="157"/>
      <c r="K198" s="157"/>
      <c r="L198" s="157"/>
      <c r="M198" s="157"/>
      <c r="N198" s="157"/>
      <c r="O198" s="157"/>
      <c r="P198" s="157"/>
      <c r="Q198" s="157"/>
      <c r="R198" s="157"/>
      <c r="S198" s="157"/>
      <c r="T198" s="157"/>
      <c r="U198" s="157"/>
      <c r="V198" s="157"/>
    </row>
    <row r="199" spans="1:22" ht="20.25" customHeight="1" x14ac:dyDescent="0.25">
      <c r="A199" s="293"/>
      <c r="B199" s="293"/>
      <c r="C199" s="157"/>
      <c r="D199" s="157"/>
      <c r="E199" s="157"/>
      <c r="F199" s="157"/>
      <c r="G199" s="157"/>
      <c r="H199" s="157"/>
      <c r="I199" s="157"/>
      <c r="J199" s="157"/>
      <c r="K199" s="157"/>
      <c r="L199" s="157"/>
      <c r="M199" s="157"/>
      <c r="N199" s="157"/>
      <c r="O199" s="157"/>
      <c r="P199" s="157"/>
      <c r="Q199" s="157"/>
      <c r="R199" s="157"/>
      <c r="S199" s="157"/>
      <c r="T199" s="157"/>
      <c r="U199" s="157"/>
      <c r="V199" s="157"/>
    </row>
    <row r="200" spans="1:22" ht="20.25" customHeight="1" x14ac:dyDescent="0.25">
      <c r="A200" s="293"/>
      <c r="B200" s="293"/>
      <c r="C200" s="157"/>
      <c r="D200" s="157"/>
      <c r="E200" s="157"/>
      <c r="F200" s="157"/>
      <c r="G200" s="157"/>
      <c r="H200" s="157"/>
      <c r="I200" s="157"/>
      <c r="J200" s="157"/>
      <c r="K200" s="157"/>
      <c r="L200" s="157"/>
      <c r="M200" s="157"/>
      <c r="N200" s="157"/>
      <c r="O200" s="157"/>
      <c r="P200" s="157"/>
      <c r="Q200" s="157"/>
      <c r="R200" s="157"/>
      <c r="S200" s="157"/>
      <c r="T200" s="157"/>
      <c r="U200" s="157"/>
      <c r="V200" s="157"/>
    </row>
  </sheetData>
  <mergeCells count="11">
    <mergeCell ref="C63:V63"/>
    <mergeCell ref="I64:K64"/>
    <mergeCell ref="M64:Q64"/>
    <mergeCell ref="C69:V69"/>
    <mergeCell ref="C4:U4"/>
    <mergeCell ref="I5:K5"/>
    <mergeCell ref="M5:O5"/>
    <mergeCell ref="C10:V10"/>
    <mergeCell ref="C34:V34"/>
    <mergeCell ref="I36:K36"/>
    <mergeCell ref="S36:V36"/>
  </mergeCells>
  <pageMargins left="0.8" right="0.42" top="0.48" bottom="0.5" header="0.5" footer="0.5"/>
  <pageSetup paperSize="9" scale="70" firstPageNumber="10" fitToHeight="0" orientation="landscape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N45"/>
  <sheetViews>
    <sheetView showGridLines="0" view="pageBreakPreview" zoomScale="80" zoomScaleNormal="80" zoomScaleSheetLayoutView="80" workbookViewId="0">
      <selection activeCell="L3" sqref="L3"/>
    </sheetView>
  </sheetViews>
  <sheetFormatPr defaultColWidth="9.140625" defaultRowHeight="19.5" customHeight="1" x14ac:dyDescent="0.25"/>
  <cols>
    <col min="1" max="1" width="45.7109375" style="3" customWidth="1"/>
    <col min="2" max="2" width="5.85546875" style="3" bestFit="1" customWidth="1"/>
    <col min="3" max="3" width="1.7109375" style="3" customWidth="1"/>
    <col min="4" max="4" width="12.5703125" style="1" customWidth="1"/>
    <col min="5" max="5" width="1.7109375" style="1" customWidth="1"/>
    <col min="6" max="6" width="11.28515625" style="1" customWidth="1"/>
    <col min="7" max="7" width="1.7109375" style="1" customWidth="1"/>
    <col min="8" max="8" width="10.7109375" style="1" customWidth="1"/>
    <col min="9" max="9" width="1.7109375" style="1" customWidth="1"/>
    <col min="10" max="10" width="12.5703125" style="1" customWidth="1"/>
    <col min="11" max="11" width="1.7109375" style="1" customWidth="1"/>
    <col min="12" max="12" width="11.7109375" style="1" customWidth="1"/>
    <col min="13" max="13" width="1.140625" style="1" customWidth="1"/>
    <col min="14" max="14" width="10.5703125" style="1" bestFit="1" customWidth="1"/>
    <col min="15" max="16384" width="9.140625" style="1"/>
  </cols>
  <sheetData>
    <row r="1" spans="1:13" ht="19.5" customHeight="1" x14ac:dyDescent="0.3">
      <c r="A1" s="98" t="s">
        <v>100</v>
      </c>
      <c r="B1" s="98"/>
      <c r="C1" s="98"/>
    </row>
    <row r="2" spans="1:13" ht="19.5" customHeight="1" x14ac:dyDescent="0.25">
      <c r="A2" s="6" t="s">
        <v>80</v>
      </c>
      <c r="B2" s="6"/>
      <c r="C2" s="6"/>
    </row>
    <row r="4" spans="1:13" s="8" customFormat="1" ht="19.5" customHeight="1" x14ac:dyDescent="0.25">
      <c r="A4" s="16"/>
      <c r="B4" s="16"/>
      <c r="C4" s="16"/>
      <c r="D4" s="436" t="s">
        <v>44</v>
      </c>
      <c r="E4" s="436"/>
      <c r="F4" s="436"/>
      <c r="G4" s="436"/>
      <c r="H4" s="436"/>
      <c r="I4" s="436"/>
      <c r="J4" s="436"/>
      <c r="K4" s="436"/>
      <c r="L4" s="436"/>
      <c r="M4" s="67"/>
    </row>
    <row r="5" spans="1:13" s="8" customFormat="1" ht="19.5" customHeight="1" x14ac:dyDescent="0.25">
      <c r="A5" s="17"/>
      <c r="B5" s="17"/>
      <c r="C5" s="17"/>
      <c r="G5" s="15"/>
      <c r="H5" s="437" t="s">
        <v>48</v>
      </c>
      <c r="I5" s="437"/>
      <c r="J5" s="437"/>
      <c r="K5" s="15"/>
      <c r="L5" s="50"/>
      <c r="M5" s="50"/>
    </row>
    <row r="6" spans="1:13" s="8" customFormat="1" ht="19.5" customHeight="1" x14ac:dyDescent="0.25">
      <c r="A6" s="17"/>
      <c r="B6" s="17"/>
      <c r="C6" s="17"/>
      <c r="D6" s="15" t="s">
        <v>12</v>
      </c>
      <c r="E6" s="15"/>
      <c r="F6" s="5" t="s">
        <v>51</v>
      </c>
      <c r="G6" s="15"/>
      <c r="H6" s="15"/>
      <c r="I6" s="15"/>
      <c r="J6" s="15"/>
      <c r="K6" s="15"/>
      <c r="M6" s="5"/>
    </row>
    <row r="7" spans="1:13" s="8" customFormat="1" ht="19.5" customHeight="1" x14ac:dyDescent="0.25">
      <c r="A7" s="17"/>
      <c r="B7" s="17"/>
      <c r="D7" s="141" t="s">
        <v>25</v>
      </c>
      <c r="E7" s="15"/>
      <c r="F7" s="5" t="s">
        <v>52</v>
      </c>
      <c r="G7" s="15"/>
      <c r="H7" s="15"/>
      <c r="I7" s="15"/>
      <c r="J7" s="15"/>
      <c r="K7" s="5"/>
      <c r="L7" s="5" t="s">
        <v>9</v>
      </c>
      <c r="M7" s="42"/>
    </row>
    <row r="8" spans="1:13" s="8" customFormat="1" ht="19.5" customHeight="1" x14ac:dyDescent="0.25">
      <c r="A8" s="17"/>
      <c r="B8" s="250" t="s">
        <v>76</v>
      </c>
      <c r="C8" s="183"/>
      <c r="D8" s="15" t="s">
        <v>8</v>
      </c>
      <c r="E8" s="15"/>
      <c r="F8" s="5" t="s">
        <v>53</v>
      </c>
      <c r="G8" s="15"/>
      <c r="H8" s="43" t="s">
        <v>57</v>
      </c>
      <c r="J8" s="5" t="s">
        <v>11</v>
      </c>
      <c r="K8" s="5"/>
      <c r="L8" s="5" t="s">
        <v>26</v>
      </c>
      <c r="M8" s="42"/>
    </row>
    <row r="9" spans="1:13" s="8" customFormat="1" ht="19.5" customHeight="1" x14ac:dyDescent="0.25">
      <c r="D9" s="438" t="s">
        <v>31</v>
      </c>
      <c r="E9" s="438"/>
      <c r="F9" s="438"/>
      <c r="G9" s="438"/>
      <c r="H9" s="438"/>
      <c r="I9" s="438"/>
      <c r="J9" s="438"/>
      <c r="K9" s="438"/>
      <c r="L9" s="438"/>
      <c r="M9" s="51"/>
    </row>
    <row r="10" spans="1:13" s="8" customFormat="1" ht="19.5" customHeight="1" x14ac:dyDescent="0.25">
      <c r="A10" s="16" t="s">
        <v>140</v>
      </c>
      <c r="B10" s="16"/>
      <c r="C10" s="16"/>
      <c r="D10" s="211"/>
      <c r="E10" s="211"/>
      <c r="F10" s="211"/>
      <c r="G10" s="211"/>
      <c r="H10" s="211"/>
      <c r="I10" s="211"/>
      <c r="J10" s="211"/>
      <c r="K10" s="211"/>
      <c r="L10" s="211"/>
      <c r="M10" s="51"/>
    </row>
    <row r="11" spans="1:13" ht="19.5" customHeight="1" x14ac:dyDescent="0.25">
      <c r="A11" s="2" t="s">
        <v>141</v>
      </c>
      <c r="B11" s="240"/>
      <c r="C11" s="2"/>
      <c r="D11" s="29">
        <v>320000</v>
      </c>
      <c r="E11" s="29"/>
      <c r="F11" s="29">
        <v>8837585</v>
      </c>
      <c r="G11" s="29"/>
      <c r="H11" s="29">
        <v>32000</v>
      </c>
      <c r="I11" s="29"/>
      <c r="J11" s="29">
        <v>644604</v>
      </c>
      <c r="K11" s="29"/>
      <c r="L11" s="239">
        <f>SUM(D11:J11)</f>
        <v>9834189</v>
      </c>
      <c r="M11" s="29">
        <v>9583246</v>
      </c>
    </row>
    <row r="12" spans="1:13" ht="19.5" customHeight="1" x14ac:dyDescent="0.25">
      <c r="A12" s="2"/>
      <c r="B12" s="240"/>
      <c r="C12" s="2"/>
      <c r="D12" s="18"/>
      <c r="E12" s="18"/>
      <c r="F12" s="18"/>
      <c r="G12" s="18"/>
      <c r="H12" s="18"/>
      <c r="I12" s="18"/>
      <c r="J12" s="18"/>
      <c r="K12" s="18"/>
      <c r="L12" s="18"/>
      <c r="M12" s="29"/>
    </row>
    <row r="13" spans="1:13" ht="20.45" customHeight="1" x14ac:dyDescent="0.25">
      <c r="A13" s="300" t="s">
        <v>107</v>
      </c>
      <c r="B13" s="240"/>
      <c r="C13" s="2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9.5" customHeight="1" x14ac:dyDescent="0.45">
      <c r="A14" s="12" t="s">
        <v>108</v>
      </c>
      <c r="B14" s="12"/>
      <c r="C14" s="12"/>
      <c r="D14" s="29"/>
      <c r="E14" s="29"/>
      <c r="F14" s="29"/>
      <c r="G14" s="29"/>
      <c r="H14" s="29"/>
      <c r="I14" s="29"/>
      <c r="J14" s="174"/>
      <c r="K14" s="29"/>
      <c r="L14" s="29"/>
      <c r="M14" s="29"/>
    </row>
    <row r="15" spans="1:13" ht="19.5" customHeight="1" x14ac:dyDescent="0.45">
      <c r="A15" s="41" t="s">
        <v>109</v>
      </c>
      <c r="B15" s="47" t="s">
        <v>200</v>
      </c>
      <c r="C15" s="184"/>
      <c r="D15" s="179" t="s">
        <v>2</v>
      </c>
      <c r="E15" s="29"/>
      <c r="F15" s="179" t="s">
        <v>2</v>
      </c>
      <c r="G15" s="29"/>
      <c r="H15" s="179" t="s">
        <v>2</v>
      </c>
      <c r="I15" s="29"/>
      <c r="J15" s="80">
        <v>-256000</v>
      </c>
      <c r="K15" s="80"/>
      <c r="L15" s="80">
        <f>SUM(D15:J15)</f>
        <v>-256000</v>
      </c>
      <c r="M15" s="29"/>
    </row>
    <row r="16" spans="1:13" ht="19.5" customHeight="1" x14ac:dyDescent="0.25">
      <c r="A16" s="36" t="s">
        <v>110</v>
      </c>
      <c r="B16" s="36"/>
      <c r="C16" s="36"/>
      <c r="D16" s="283" t="s">
        <v>2</v>
      </c>
      <c r="E16" s="158"/>
      <c r="F16" s="283" t="s">
        <v>2</v>
      </c>
      <c r="G16" s="158"/>
      <c r="H16" s="283" t="s">
        <v>2</v>
      </c>
      <c r="I16" s="158"/>
      <c r="J16" s="284">
        <f>J15</f>
        <v>-256000</v>
      </c>
      <c r="K16" s="158"/>
      <c r="L16" s="280">
        <f>L15</f>
        <v>-256000</v>
      </c>
      <c r="M16" s="29"/>
    </row>
    <row r="17" spans="1:14" ht="19.5" customHeight="1" x14ac:dyDescent="0.25">
      <c r="A17" s="2"/>
      <c r="B17" s="240"/>
      <c r="C17" s="2"/>
      <c r="D17" s="29"/>
      <c r="E17" s="29"/>
      <c r="F17" s="29"/>
      <c r="G17" s="29"/>
      <c r="H17" s="29"/>
      <c r="I17" s="29"/>
      <c r="J17" s="29"/>
      <c r="K17" s="29"/>
      <c r="L17" s="29"/>
      <c r="M17" s="29"/>
    </row>
    <row r="18" spans="1:14" ht="19.5" customHeight="1" x14ac:dyDescent="0.25">
      <c r="A18" s="2" t="s">
        <v>128</v>
      </c>
      <c r="B18" s="240"/>
      <c r="C18" s="2"/>
      <c r="D18" s="29"/>
      <c r="E18" s="29"/>
      <c r="F18" s="29"/>
      <c r="G18" s="29"/>
      <c r="H18" s="29"/>
      <c r="I18" s="29"/>
      <c r="J18" s="29"/>
      <c r="K18" s="29"/>
      <c r="L18" s="29"/>
      <c r="M18" s="29"/>
    </row>
    <row r="19" spans="1:14" ht="19.5" customHeight="1" x14ac:dyDescent="0.25">
      <c r="A19" s="2" t="s">
        <v>163</v>
      </c>
      <c r="B19" s="240"/>
      <c r="C19" s="2"/>
      <c r="D19" s="187">
        <f>SUM(D11:D18)</f>
        <v>320000</v>
      </c>
      <c r="E19" s="49"/>
      <c r="F19" s="187">
        <f>SUM(F11:F18)</f>
        <v>8837585</v>
      </c>
      <c r="G19" s="49"/>
      <c r="H19" s="187">
        <f>SUM(H11:H18)</f>
        <v>32000</v>
      </c>
      <c r="I19" s="49"/>
      <c r="J19" s="187">
        <f>SUM(J11+J16)</f>
        <v>388604</v>
      </c>
      <c r="K19" s="49"/>
      <c r="L19" s="187">
        <f>SUM(L11+L16)</f>
        <v>9578189</v>
      </c>
      <c r="M19" s="29"/>
    </row>
    <row r="20" spans="1:14" ht="19.5" customHeight="1" x14ac:dyDescent="0.25">
      <c r="A20" s="2"/>
      <c r="B20" s="240"/>
      <c r="C20" s="2"/>
      <c r="D20" s="29"/>
      <c r="E20" s="29"/>
      <c r="F20" s="29"/>
      <c r="G20" s="29"/>
      <c r="H20" s="29"/>
      <c r="I20" s="29"/>
      <c r="J20" s="29"/>
      <c r="K20" s="29"/>
      <c r="L20" s="29"/>
      <c r="M20" s="29"/>
    </row>
    <row r="21" spans="1:14" ht="20.25" customHeight="1" x14ac:dyDescent="0.25">
      <c r="A21" s="2" t="s">
        <v>66</v>
      </c>
      <c r="B21" s="240"/>
      <c r="C21" s="2"/>
      <c r="D21" s="29"/>
      <c r="E21" s="29"/>
      <c r="F21" s="29"/>
      <c r="G21" s="29"/>
      <c r="H21" s="29"/>
      <c r="I21" s="29"/>
      <c r="J21" s="29"/>
      <c r="K21" s="29"/>
      <c r="L21" s="29"/>
      <c r="M21" s="29"/>
    </row>
    <row r="22" spans="1:14" ht="20.25" customHeight="1" x14ac:dyDescent="0.45">
      <c r="A22" s="25" t="s">
        <v>67</v>
      </c>
      <c r="B22" s="25"/>
      <c r="C22" s="25"/>
      <c r="D22" s="177" t="s">
        <v>2</v>
      </c>
      <c r="E22" s="172"/>
      <c r="F22" s="177" t="s">
        <v>2</v>
      </c>
      <c r="G22" s="172"/>
      <c r="H22" s="177" t="s">
        <v>2</v>
      </c>
      <c r="I22" s="80"/>
      <c r="J22" s="80">
        <v>185261</v>
      </c>
      <c r="K22" s="80"/>
      <c r="L22" s="80">
        <f>SUM(D22:J22)</f>
        <v>185261</v>
      </c>
      <c r="M22" s="34"/>
    </row>
    <row r="23" spans="1:14" ht="20.25" customHeight="1" x14ac:dyDescent="0.45">
      <c r="A23" s="37" t="s">
        <v>68</v>
      </c>
      <c r="B23" s="37"/>
      <c r="C23" s="37"/>
      <c r="D23" s="180" t="s">
        <v>2</v>
      </c>
      <c r="E23" s="173"/>
      <c r="F23" s="180" t="s">
        <v>2</v>
      </c>
      <c r="G23" s="173"/>
      <c r="H23" s="180" t="s">
        <v>2</v>
      </c>
      <c r="I23" s="56"/>
      <c r="J23" s="268" t="s">
        <v>199</v>
      </c>
      <c r="K23" s="81"/>
      <c r="L23" s="178" t="s">
        <v>199</v>
      </c>
      <c r="M23" s="48"/>
    </row>
    <row r="24" spans="1:14" ht="20.25" customHeight="1" x14ac:dyDescent="0.25">
      <c r="A24" s="2" t="s">
        <v>60</v>
      </c>
      <c r="B24" s="240"/>
      <c r="C24" s="2"/>
      <c r="D24" s="278" t="s">
        <v>2</v>
      </c>
      <c r="E24" s="279"/>
      <c r="F24" s="278" t="s">
        <v>2</v>
      </c>
      <c r="G24" s="279"/>
      <c r="H24" s="278" t="s">
        <v>2</v>
      </c>
      <c r="I24" s="158"/>
      <c r="J24" s="280">
        <f>SUM(J22:J23)</f>
        <v>185261</v>
      </c>
      <c r="K24" s="281"/>
      <c r="L24" s="280">
        <f>SUM(D24:J24)</f>
        <v>185261</v>
      </c>
      <c r="M24" s="49"/>
    </row>
    <row r="25" spans="1:14" ht="20.25" customHeight="1" x14ac:dyDescent="0.25">
      <c r="A25" s="2"/>
      <c r="B25" s="240"/>
      <c r="C25" s="2"/>
      <c r="D25" s="90"/>
      <c r="E25" s="29"/>
      <c r="F25" s="90"/>
      <c r="G25" s="29"/>
      <c r="H25" s="90"/>
      <c r="I25" s="29"/>
      <c r="J25" s="49"/>
      <c r="K25" s="29"/>
      <c r="L25" s="49"/>
      <c r="M25" s="49"/>
    </row>
    <row r="26" spans="1:14" ht="19.5" customHeight="1" thickBot="1" x14ac:dyDescent="0.3">
      <c r="A26" s="2" t="s">
        <v>139</v>
      </c>
      <c r="B26" s="240"/>
      <c r="C26" s="2"/>
      <c r="D26" s="238">
        <f>D11</f>
        <v>320000</v>
      </c>
      <c r="E26" s="29"/>
      <c r="F26" s="238">
        <f>F11</f>
        <v>8837585</v>
      </c>
      <c r="G26" s="29"/>
      <c r="H26" s="238">
        <f>H11</f>
        <v>32000</v>
      </c>
      <c r="I26" s="29"/>
      <c r="J26" s="181">
        <f>J19+J24</f>
        <v>573865</v>
      </c>
      <c r="K26" s="29"/>
      <c r="L26" s="181">
        <f>SUM(D26:J26)</f>
        <v>9763450</v>
      </c>
      <c r="M26" s="28"/>
      <c r="N26" s="162">
        <f>L26-BL!H40</f>
        <v>9763450</v>
      </c>
    </row>
    <row r="27" spans="1:14" ht="19.5" customHeight="1" thickTop="1" x14ac:dyDescent="0.25">
      <c r="A27" s="2"/>
      <c r="B27" s="240"/>
      <c r="C27" s="2"/>
      <c r="D27" s="28"/>
      <c r="E27" s="28"/>
      <c r="F27" s="28"/>
      <c r="G27" s="28"/>
      <c r="H27" s="28"/>
      <c r="I27" s="28"/>
      <c r="J27" s="49"/>
      <c r="K27" s="28"/>
      <c r="L27" s="49"/>
      <c r="M27" s="28"/>
      <c r="N27" s="162"/>
    </row>
    <row r="28" spans="1:14" s="8" customFormat="1" ht="19.5" customHeight="1" x14ac:dyDescent="0.25">
      <c r="A28" s="16" t="s">
        <v>187</v>
      </c>
      <c r="B28" s="16"/>
      <c r="C28" s="16"/>
      <c r="D28" s="153"/>
      <c r="E28" s="153"/>
      <c r="F28" s="153"/>
      <c r="G28" s="153"/>
      <c r="H28" s="153"/>
      <c r="I28" s="153"/>
      <c r="J28" s="153"/>
      <c r="K28" s="153"/>
      <c r="L28" s="153"/>
      <c r="M28" s="51"/>
    </row>
    <row r="29" spans="1:14" ht="19.5" customHeight="1" x14ac:dyDescent="0.25">
      <c r="A29" s="2" t="s">
        <v>188</v>
      </c>
      <c r="B29" s="240"/>
      <c r="C29" s="2"/>
      <c r="D29" s="241">
        <v>320000</v>
      </c>
      <c r="E29" s="241"/>
      <c r="F29" s="241">
        <v>8837585</v>
      </c>
      <c r="G29" s="241"/>
      <c r="H29" s="241">
        <v>32000</v>
      </c>
      <c r="I29" s="241"/>
      <c r="J29" s="241">
        <v>771850</v>
      </c>
      <c r="K29" s="241"/>
      <c r="L29" s="241">
        <f>SUM(D29:J29)</f>
        <v>9961435</v>
      </c>
      <c r="M29" s="29">
        <v>9583246</v>
      </c>
    </row>
    <row r="30" spans="1:14" ht="19.5" customHeight="1" x14ac:dyDescent="0.25">
      <c r="A30" s="2"/>
      <c r="B30" s="240"/>
      <c r="C30" s="2"/>
      <c r="M30" s="29"/>
    </row>
    <row r="31" spans="1:14" ht="20.45" customHeight="1" x14ac:dyDescent="0.25">
      <c r="A31" s="300" t="s">
        <v>107</v>
      </c>
      <c r="B31" s="240"/>
      <c r="C31" s="2"/>
      <c r="D31" s="29"/>
      <c r="E31" s="29"/>
      <c r="F31" s="29"/>
      <c r="G31" s="29"/>
      <c r="H31" s="29"/>
      <c r="I31" s="29"/>
      <c r="J31" s="29"/>
      <c r="K31" s="29"/>
      <c r="L31" s="29"/>
      <c r="M31" s="29"/>
    </row>
    <row r="32" spans="1:14" ht="19.5" customHeight="1" x14ac:dyDescent="0.45">
      <c r="A32" s="12" t="s">
        <v>108</v>
      </c>
      <c r="B32" s="12"/>
      <c r="C32" s="12"/>
      <c r="D32" s="29"/>
      <c r="E32" s="29"/>
      <c r="F32" s="29"/>
      <c r="G32" s="29"/>
      <c r="H32" s="29"/>
      <c r="I32" s="29"/>
      <c r="J32" s="174"/>
      <c r="K32" s="29"/>
      <c r="L32" s="29"/>
      <c r="M32" s="29"/>
    </row>
    <row r="33" spans="1:14" ht="19.5" customHeight="1" x14ac:dyDescent="0.45">
      <c r="A33" s="41" t="s">
        <v>109</v>
      </c>
      <c r="B33" s="47" t="s">
        <v>200</v>
      </c>
      <c r="C33" s="184"/>
      <c r="D33" s="179" t="s">
        <v>2</v>
      </c>
      <c r="E33" s="241"/>
      <c r="F33" s="179" t="s">
        <v>2</v>
      </c>
      <c r="G33" s="241"/>
      <c r="H33" s="179" t="s">
        <v>2</v>
      </c>
      <c r="I33" s="241"/>
      <c r="J33" s="80">
        <v>-351979</v>
      </c>
      <c r="K33" s="80"/>
      <c r="L33" s="80">
        <f>SUM(D33:J33)</f>
        <v>-351979</v>
      </c>
      <c r="M33" s="29"/>
    </row>
    <row r="34" spans="1:14" ht="19.5" customHeight="1" x14ac:dyDescent="0.25">
      <c r="A34" s="36" t="s">
        <v>110</v>
      </c>
      <c r="B34" s="36"/>
      <c r="C34" s="282"/>
      <c r="D34" s="283" t="s">
        <v>2</v>
      </c>
      <c r="E34" s="158"/>
      <c r="F34" s="283" t="s">
        <v>2</v>
      </c>
      <c r="G34" s="158"/>
      <c r="H34" s="283" t="s">
        <v>2</v>
      </c>
      <c r="I34" s="158"/>
      <c r="J34" s="284">
        <f>J33</f>
        <v>-351979</v>
      </c>
      <c r="K34" s="158"/>
      <c r="L34" s="280">
        <f>L33</f>
        <v>-351979</v>
      </c>
      <c r="M34" s="29"/>
    </row>
    <row r="35" spans="1:14" ht="19.5" customHeight="1" x14ac:dyDescent="0.25">
      <c r="A35" s="2"/>
      <c r="B35" s="240"/>
      <c r="C35" s="2"/>
      <c r="D35" s="29"/>
      <c r="E35" s="29"/>
      <c r="F35" s="29"/>
      <c r="G35" s="29"/>
      <c r="H35" s="29"/>
      <c r="I35" s="29"/>
      <c r="J35" s="29"/>
      <c r="K35" s="29"/>
      <c r="L35" s="29"/>
      <c r="M35" s="29"/>
    </row>
    <row r="36" spans="1:14" ht="19.5" customHeight="1" x14ac:dyDescent="0.25">
      <c r="A36" s="2" t="s">
        <v>128</v>
      </c>
      <c r="B36" s="240"/>
      <c r="C36" s="2"/>
      <c r="D36" s="29"/>
      <c r="E36" s="29"/>
      <c r="F36" s="29"/>
      <c r="G36" s="29"/>
      <c r="H36" s="29"/>
      <c r="I36" s="29"/>
      <c r="J36" s="29"/>
      <c r="K36" s="29"/>
      <c r="L36" s="29"/>
      <c r="M36" s="29"/>
    </row>
    <row r="37" spans="1:14" ht="19.5" customHeight="1" x14ac:dyDescent="0.25">
      <c r="A37" s="2" t="s">
        <v>163</v>
      </c>
      <c r="B37" s="240"/>
      <c r="C37" s="2"/>
      <c r="D37" s="187">
        <v>320000</v>
      </c>
      <c r="E37" s="49"/>
      <c r="F37" s="187">
        <v>8837585</v>
      </c>
      <c r="G37" s="49"/>
      <c r="H37" s="187">
        <v>32000</v>
      </c>
      <c r="I37" s="49"/>
      <c r="J37" s="187">
        <f>J29+J34</f>
        <v>419871</v>
      </c>
      <c r="K37" s="49"/>
      <c r="L37" s="187">
        <f>L29+L34</f>
        <v>9609456</v>
      </c>
      <c r="M37" s="29"/>
    </row>
    <row r="38" spans="1:14" ht="19.5" customHeight="1" x14ac:dyDescent="0.25">
      <c r="A38" s="2"/>
      <c r="B38" s="240"/>
      <c r="C38" s="2"/>
      <c r="D38" s="29"/>
      <c r="E38" s="29"/>
      <c r="F38" s="29"/>
      <c r="G38" s="29"/>
      <c r="H38" s="29"/>
      <c r="I38" s="29"/>
      <c r="J38" s="29"/>
      <c r="K38" s="29"/>
      <c r="L38" s="29"/>
      <c r="M38" s="29"/>
    </row>
    <row r="39" spans="1:14" ht="20.25" customHeight="1" x14ac:dyDescent="0.25">
      <c r="A39" s="2" t="s">
        <v>66</v>
      </c>
      <c r="B39" s="240"/>
      <c r="C39" s="2"/>
      <c r="D39" s="29"/>
      <c r="E39" s="29"/>
      <c r="F39" s="29"/>
      <c r="G39" s="29"/>
      <c r="H39" s="29"/>
      <c r="I39" s="29"/>
      <c r="J39" s="29"/>
      <c r="K39" s="29"/>
      <c r="L39" s="29"/>
      <c r="M39" s="29"/>
    </row>
    <row r="40" spans="1:14" ht="20.25" customHeight="1" x14ac:dyDescent="0.45">
      <c r="A40" s="25" t="s">
        <v>67</v>
      </c>
      <c r="B40" s="25"/>
      <c r="C40" s="25"/>
      <c r="D40" s="177" t="s">
        <v>2</v>
      </c>
      <c r="E40" s="172"/>
      <c r="F40" s="177" t="s">
        <v>2</v>
      </c>
      <c r="G40" s="172"/>
      <c r="H40" s="177" t="s">
        <v>2</v>
      </c>
      <c r="I40" s="80"/>
      <c r="J40" s="80">
        <v>153671</v>
      </c>
      <c r="K40" s="80"/>
      <c r="L40" s="80">
        <f>SUM(D40:J40)</f>
        <v>153671</v>
      </c>
      <c r="M40" s="34"/>
    </row>
    <row r="41" spans="1:14" ht="20.25" customHeight="1" x14ac:dyDescent="0.45">
      <c r="A41" s="37" t="s">
        <v>68</v>
      </c>
      <c r="B41" s="37"/>
      <c r="C41" s="37"/>
      <c r="D41" s="180" t="s">
        <v>2</v>
      </c>
      <c r="E41" s="173"/>
      <c r="F41" s="180" t="s">
        <v>2</v>
      </c>
      <c r="G41" s="173"/>
      <c r="H41" s="180" t="s">
        <v>2</v>
      </c>
      <c r="I41" s="56"/>
      <c r="J41" s="268" t="s">
        <v>199</v>
      </c>
      <c r="K41" s="81"/>
      <c r="L41" s="178" t="s">
        <v>199</v>
      </c>
      <c r="M41" s="48"/>
    </row>
    <row r="42" spans="1:14" ht="20.25" customHeight="1" x14ac:dyDescent="0.25">
      <c r="A42" s="2" t="s">
        <v>60</v>
      </c>
      <c r="B42" s="240"/>
      <c r="C42" s="2"/>
      <c r="D42" s="278" t="s">
        <v>2</v>
      </c>
      <c r="E42" s="279"/>
      <c r="F42" s="278" t="s">
        <v>2</v>
      </c>
      <c r="G42" s="279"/>
      <c r="H42" s="278" t="s">
        <v>2</v>
      </c>
      <c r="I42" s="158"/>
      <c r="J42" s="280">
        <f>SUM(J40:J41)</f>
        <v>153671</v>
      </c>
      <c r="K42" s="281"/>
      <c r="L42" s="280">
        <f>SUM(D42:J42)</f>
        <v>153671</v>
      </c>
      <c r="M42" s="49"/>
    </row>
    <row r="43" spans="1:14" ht="20.25" customHeight="1" x14ac:dyDescent="0.25">
      <c r="A43" s="2"/>
      <c r="B43" s="240"/>
      <c r="C43" s="2"/>
      <c r="D43" s="90"/>
      <c r="E43" s="29"/>
      <c r="F43" s="90"/>
      <c r="G43" s="29"/>
      <c r="H43" s="90"/>
      <c r="I43" s="29"/>
      <c r="J43" s="49"/>
      <c r="K43" s="29"/>
      <c r="L43" s="49"/>
      <c r="M43" s="49"/>
    </row>
    <row r="44" spans="1:14" ht="19.5" customHeight="1" thickBot="1" x14ac:dyDescent="0.3">
      <c r="A44" s="2" t="s">
        <v>189</v>
      </c>
      <c r="B44" s="240"/>
      <c r="C44" s="2"/>
      <c r="D44" s="30">
        <f>D29</f>
        <v>320000</v>
      </c>
      <c r="E44" s="28"/>
      <c r="F44" s="30">
        <f>F29</f>
        <v>8837585</v>
      </c>
      <c r="G44" s="28"/>
      <c r="H44" s="30">
        <f>H29</f>
        <v>32000</v>
      </c>
      <c r="I44" s="28"/>
      <c r="J44" s="181">
        <f>J37+J42</f>
        <v>573542</v>
      </c>
      <c r="K44" s="28"/>
      <c r="L44" s="181">
        <f>SUM(D44:J44)</f>
        <v>9763127</v>
      </c>
      <c r="M44" s="28"/>
      <c r="N44" s="162">
        <f>L44-BL!H74</f>
        <v>0</v>
      </c>
    </row>
    <row r="45" spans="1:14" ht="19.5" customHeight="1" thickTop="1" x14ac:dyDescent="0.25"/>
  </sheetData>
  <mergeCells count="3">
    <mergeCell ref="D4:L4"/>
    <mergeCell ref="H5:J5"/>
    <mergeCell ref="D9:L9"/>
  </mergeCells>
  <pageMargins left="0.7" right="0.7" top="0.48" bottom="0.5" header="0.5" footer="0.5"/>
  <pageSetup paperSize="9" scale="75" firstPageNumber="11" fitToHeight="0" orientation="portrait" useFirstPageNumber="1" r:id="rId1"/>
  <headerFooter alignWithMargins="0">
    <oddFooter>&amp;L  The accompanying notes form an integral part of the interim financial statements.
&amp;C&amp;P</oddFooter>
  </headerFooter>
  <ignoredErrors>
    <ignoredError sqref="B15 B33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K99"/>
  <sheetViews>
    <sheetView showGridLines="0" tabSelected="1" view="pageBreakPreview" zoomScale="87" zoomScaleNormal="80" zoomScaleSheetLayoutView="87" workbookViewId="0">
      <selection activeCell="A98" sqref="A98"/>
    </sheetView>
  </sheetViews>
  <sheetFormatPr defaultColWidth="9.140625" defaultRowHeight="20.25" customHeight="1" x14ac:dyDescent="0.25"/>
  <cols>
    <col min="1" max="1" width="50.85546875" style="25" customWidth="1"/>
    <col min="2" max="2" width="5.42578125" style="102" customWidth="1"/>
    <col min="3" max="3" width="12.140625" style="18" customWidth="1"/>
    <col min="4" max="4" width="1.85546875" style="21" customWidth="1"/>
    <col min="5" max="5" width="13" style="18" customWidth="1"/>
    <col min="6" max="6" width="1.85546875" style="21" customWidth="1"/>
    <col min="7" max="7" width="12" style="18" customWidth="1"/>
    <col min="8" max="8" width="1.85546875" style="21" customWidth="1"/>
    <col min="9" max="9" width="12" style="18" customWidth="1"/>
    <col min="10" max="10" width="11.5703125" style="18" customWidth="1"/>
    <col min="11" max="16384" width="9.140625" style="18"/>
  </cols>
  <sheetData>
    <row r="1" spans="1:9" ht="20.25" customHeight="1" x14ac:dyDescent="0.35">
      <c r="A1" s="98" t="s">
        <v>100</v>
      </c>
      <c r="B1" s="124"/>
    </row>
    <row r="2" spans="1:9" ht="20.25" customHeight="1" x14ac:dyDescent="0.25">
      <c r="A2" s="19" t="s">
        <v>81</v>
      </c>
      <c r="B2" s="125"/>
    </row>
    <row r="3" spans="1:9" s="21" customFormat="1" ht="20.25" customHeight="1" x14ac:dyDescent="0.25">
      <c r="A3" s="20"/>
      <c r="B3" s="126"/>
    </row>
    <row r="4" spans="1:9" s="21" customFormat="1" ht="20.25" customHeight="1" x14ac:dyDescent="0.25">
      <c r="A4" s="22"/>
      <c r="B4" s="101"/>
      <c r="C4" s="439" t="s">
        <v>6</v>
      </c>
      <c r="D4" s="439"/>
      <c r="E4" s="439"/>
      <c r="F4" s="155"/>
      <c r="G4" s="425" t="s">
        <v>36</v>
      </c>
      <c r="H4" s="425"/>
      <c r="I4" s="425"/>
    </row>
    <row r="5" spans="1:9" s="21" customFormat="1" ht="20.25" customHeight="1" x14ac:dyDescent="0.25">
      <c r="A5" s="22"/>
      <c r="B5" s="101"/>
      <c r="C5" s="423" t="s">
        <v>35</v>
      </c>
      <c r="D5" s="423"/>
      <c r="E5" s="423"/>
      <c r="F5" s="14"/>
      <c r="G5" s="423" t="s">
        <v>35</v>
      </c>
      <c r="H5" s="423"/>
      <c r="I5" s="423"/>
    </row>
    <row r="6" spans="1:9" s="21" customFormat="1" ht="20.25" customHeight="1" x14ac:dyDescent="0.25">
      <c r="A6" s="22"/>
      <c r="B6" s="101"/>
      <c r="C6" s="440" t="s">
        <v>103</v>
      </c>
      <c r="D6" s="440"/>
      <c r="E6" s="440"/>
      <c r="F6" s="155"/>
      <c r="G6" s="440" t="s">
        <v>103</v>
      </c>
      <c r="H6" s="440"/>
      <c r="I6" s="440"/>
    </row>
    <row r="7" spans="1:9" s="94" customFormat="1" ht="20.25" customHeight="1" x14ac:dyDescent="0.25">
      <c r="A7" s="20"/>
      <c r="B7" s="126"/>
      <c r="C7" s="426" t="s">
        <v>104</v>
      </c>
      <c r="D7" s="426"/>
      <c r="E7" s="426"/>
      <c r="F7" s="14"/>
      <c r="G7" s="426" t="s">
        <v>104</v>
      </c>
      <c r="H7" s="426"/>
      <c r="I7" s="426"/>
    </row>
    <row r="8" spans="1:9" s="21" customFormat="1" ht="20.25" customHeight="1" x14ac:dyDescent="0.25">
      <c r="A8" s="22"/>
      <c r="B8" s="121"/>
      <c r="C8" s="210">
        <v>2019</v>
      </c>
      <c r="D8" s="210"/>
      <c r="E8" s="210">
        <v>2018</v>
      </c>
      <c r="F8" s="210"/>
      <c r="G8" s="210">
        <v>2019</v>
      </c>
      <c r="H8" s="210"/>
      <c r="I8" s="210">
        <v>2018</v>
      </c>
    </row>
    <row r="9" spans="1:9" s="21" customFormat="1" ht="20.25" customHeight="1" x14ac:dyDescent="0.25">
      <c r="A9" s="22"/>
      <c r="B9" s="101"/>
      <c r="C9" s="443" t="s">
        <v>31</v>
      </c>
      <c r="D9" s="443"/>
      <c r="E9" s="443"/>
      <c r="F9" s="443"/>
      <c r="G9" s="443"/>
      <c r="H9" s="443"/>
      <c r="I9" s="443"/>
    </row>
    <row r="10" spans="1:9" ht="20.25" customHeight="1" x14ac:dyDescent="0.25">
      <c r="A10" s="71" t="s">
        <v>21</v>
      </c>
      <c r="B10" s="122"/>
      <c r="C10" s="24"/>
      <c r="D10" s="175"/>
      <c r="E10" s="24"/>
      <c r="F10" s="175"/>
      <c r="G10" s="24"/>
      <c r="H10" s="175"/>
      <c r="I10" s="24"/>
    </row>
    <row r="11" spans="1:9" ht="20.25" customHeight="1" x14ac:dyDescent="0.25">
      <c r="A11" s="44" t="s">
        <v>47</v>
      </c>
      <c r="C11" s="40">
        <v>395264</v>
      </c>
      <c r="D11" s="40"/>
      <c r="E11" s="40">
        <v>403263</v>
      </c>
      <c r="F11" s="40">
        <v>199228</v>
      </c>
      <c r="G11" s="188">
        <v>153671</v>
      </c>
      <c r="H11" s="40"/>
      <c r="I11" s="188">
        <v>185261</v>
      </c>
    </row>
    <row r="12" spans="1:9" s="129" customFormat="1" ht="20.25" customHeight="1" x14ac:dyDescent="0.25">
      <c r="A12" s="26" t="s">
        <v>133</v>
      </c>
      <c r="B12" s="102"/>
      <c r="C12" s="128"/>
      <c r="D12" s="128"/>
      <c r="E12" s="128"/>
      <c r="F12" s="128"/>
      <c r="G12" s="128"/>
      <c r="H12" s="128"/>
      <c r="I12" s="128"/>
    </row>
    <row r="13" spans="1:9" ht="20.25" customHeight="1" x14ac:dyDescent="0.25">
      <c r="A13" s="44" t="s">
        <v>121</v>
      </c>
      <c r="C13" s="269">
        <v>94173</v>
      </c>
      <c r="D13" s="40"/>
      <c r="E13" s="40">
        <v>96441</v>
      </c>
      <c r="F13" s="40"/>
      <c r="G13" s="84">
        <v>36416</v>
      </c>
      <c r="H13" s="40"/>
      <c r="I13" s="84">
        <v>43733</v>
      </c>
    </row>
    <row r="14" spans="1:9" ht="20.25" customHeight="1" x14ac:dyDescent="0.25">
      <c r="A14" s="44" t="s">
        <v>46</v>
      </c>
      <c r="C14" s="191">
        <v>127</v>
      </c>
      <c r="D14" s="40"/>
      <c r="E14" s="191" t="s">
        <v>2</v>
      </c>
      <c r="F14" s="40">
        <v>-606</v>
      </c>
      <c r="G14" s="188">
        <v>2754</v>
      </c>
      <c r="H14" s="40"/>
      <c r="I14" s="188">
        <v>2034</v>
      </c>
    </row>
    <row r="15" spans="1:9" ht="20.25" customHeight="1" x14ac:dyDescent="0.25">
      <c r="A15" s="44" t="s">
        <v>70</v>
      </c>
      <c r="C15" s="190">
        <v>150526</v>
      </c>
      <c r="D15" s="40"/>
      <c r="E15" s="190">
        <v>122986</v>
      </c>
      <c r="F15" s="40">
        <v>102744</v>
      </c>
      <c r="G15" s="188">
        <v>21022</v>
      </c>
      <c r="H15" s="40"/>
      <c r="I15" s="188">
        <v>22651</v>
      </c>
    </row>
    <row r="16" spans="1:9" ht="20.25" customHeight="1" x14ac:dyDescent="0.25">
      <c r="A16" s="44" t="s">
        <v>69</v>
      </c>
      <c r="C16" s="190">
        <v>14646</v>
      </c>
      <c r="D16" s="40"/>
      <c r="E16" s="190">
        <v>13609</v>
      </c>
      <c r="F16" s="40">
        <v>15215</v>
      </c>
      <c r="G16" s="188">
        <v>5612</v>
      </c>
      <c r="H16" s="40"/>
      <c r="I16" s="188">
        <v>4392</v>
      </c>
    </row>
    <row r="17" spans="1:9" ht="20.25" customHeight="1" x14ac:dyDescent="0.25">
      <c r="A17" s="44" t="s">
        <v>122</v>
      </c>
      <c r="C17" s="190">
        <v>33070</v>
      </c>
      <c r="D17" s="40"/>
      <c r="E17" s="190">
        <v>4895</v>
      </c>
      <c r="F17" s="40">
        <v>3023</v>
      </c>
      <c r="G17" s="188">
        <v>12807</v>
      </c>
      <c r="H17" s="40"/>
      <c r="I17" s="188">
        <v>2349</v>
      </c>
    </row>
    <row r="18" spans="1:9" ht="20.25" customHeight="1" x14ac:dyDescent="0.25">
      <c r="A18" s="44" t="s">
        <v>172</v>
      </c>
      <c r="C18" s="190">
        <v>-80</v>
      </c>
      <c r="D18" s="40"/>
      <c r="E18" s="190">
        <v>-214</v>
      </c>
      <c r="F18" s="40">
        <v>6813</v>
      </c>
      <c r="G18" s="188">
        <v>29</v>
      </c>
      <c r="H18" s="40"/>
      <c r="I18" s="188">
        <v>-468</v>
      </c>
    </row>
    <row r="19" spans="1:9" ht="20.25" customHeight="1" x14ac:dyDescent="0.25">
      <c r="A19" s="44" t="s">
        <v>214</v>
      </c>
      <c r="C19" s="190">
        <v>2684</v>
      </c>
      <c r="D19" s="40"/>
      <c r="E19" s="190">
        <v>-2453</v>
      </c>
      <c r="F19" s="40"/>
      <c r="G19" s="188">
        <v>231</v>
      </c>
      <c r="H19" s="40"/>
      <c r="I19" s="188">
        <v>-3117</v>
      </c>
    </row>
    <row r="20" spans="1:9" ht="20.25" customHeight="1" x14ac:dyDescent="0.25">
      <c r="A20" s="44" t="s">
        <v>173</v>
      </c>
      <c r="D20" s="18"/>
      <c r="F20" s="18"/>
      <c r="H20" s="18"/>
    </row>
    <row r="21" spans="1:9" ht="20.25" customHeight="1" x14ac:dyDescent="0.25">
      <c r="A21" s="44" t="s">
        <v>177</v>
      </c>
      <c r="C21" s="190">
        <v>-5155</v>
      </c>
      <c r="D21" s="40"/>
      <c r="E21" s="190">
        <v>317</v>
      </c>
      <c r="F21" s="40">
        <v>-721</v>
      </c>
      <c r="G21" s="40">
        <v>-1046</v>
      </c>
      <c r="H21" s="40"/>
      <c r="I21" s="40">
        <v>-1039</v>
      </c>
    </row>
    <row r="22" spans="1:9" ht="20.25" customHeight="1" x14ac:dyDescent="0.25">
      <c r="A22" s="44" t="s">
        <v>215</v>
      </c>
      <c r="C22" s="190">
        <v>205</v>
      </c>
      <c r="D22" s="40"/>
      <c r="E22" s="191" t="s">
        <v>2</v>
      </c>
      <c r="F22" s="40"/>
      <c r="G22" s="191" t="s">
        <v>2</v>
      </c>
      <c r="H22" s="40"/>
      <c r="I22" s="191" t="s">
        <v>2</v>
      </c>
    </row>
    <row r="23" spans="1:9" ht="20.25" customHeight="1" x14ac:dyDescent="0.25">
      <c r="A23" s="44" t="s">
        <v>201</v>
      </c>
      <c r="C23" s="190">
        <v>1301</v>
      </c>
      <c r="D23" s="40"/>
      <c r="E23" s="190">
        <v>-244</v>
      </c>
      <c r="F23" s="40"/>
      <c r="G23" s="40">
        <v>-364</v>
      </c>
      <c r="H23" s="40"/>
      <c r="I23" s="40">
        <v>-16</v>
      </c>
    </row>
    <row r="24" spans="1:9" ht="20.25" customHeight="1" x14ac:dyDescent="0.25">
      <c r="A24" s="44" t="s">
        <v>123</v>
      </c>
      <c r="C24" s="190">
        <v>-523</v>
      </c>
      <c r="D24" s="40"/>
      <c r="E24" s="190">
        <v>1263</v>
      </c>
      <c r="F24" s="55"/>
      <c r="G24" s="191" t="s">
        <v>2</v>
      </c>
      <c r="H24" s="55"/>
      <c r="I24" s="191" t="s">
        <v>2</v>
      </c>
    </row>
    <row r="25" spans="1:9" ht="20.25" customHeight="1" x14ac:dyDescent="0.25">
      <c r="A25" s="44" t="s">
        <v>95</v>
      </c>
      <c r="C25" s="192">
        <v>-3959</v>
      </c>
      <c r="D25" s="40"/>
      <c r="E25" s="192">
        <v>-4269</v>
      </c>
      <c r="F25" s="40">
        <v>-2241</v>
      </c>
      <c r="G25" s="193">
        <v>-4537</v>
      </c>
      <c r="H25" s="40"/>
      <c r="I25" s="193">
        <v>-7029</v>
      </c>
    </row>
    <row r="26" spans="1:9" ht="20.25" hidden="1" customHeight="1" x14ac:dyDescent="0.25">
      <c r="A26" s="44" t="s">
        <v>105</v>
      </c>
      <c r="C26" s="40"/>
      <c r="D26" s="40"/>
      <c r="E26" s="40"/>
      <c r="F26" s="40"/>
      <c r="G26" s="188"/>
      <c r="H26" s="40"/>
      <c r="I26" s="188"/>
    </row>
    <row r="27" spans="1:9" ht="20.25" hidden="1" customHeight="1" x14ac:dyDescent="0.25">
      <c r="A27" s="25" t="s">
        <v>58</v>
      </c>
      <c r="C27" s="57"/>
      <c r="D27" s="40"/>
      <c r="E27" s="57"/>
      <c r="F27" s="40"/>
      <c r="G27" s="57"/>
      <c r="H27" s="55"/>
      <c r="I27" s="57"/>
    </row>
    <row r="28" spans="1:9" ht="20.25" hidden="1" customHeight="1" x14ac:dyDescent="0.25">
      <c r="A28" s="44" t="s">
        <v>92</v>
      </c>
      <c r="C28" s="73"/>
      <c r="D28" s="82"/>
      <c r="E28" s="73"/>
      <c r="F28" s="82"/>
      <c r="G28" s="73"/>
      <c r="H28" s="82"/>
      <c r="I28" s="73"/>
    </row>
    <row r="29" spans="1:9" ht="20.25" customHeight="1" x14ac:dyDescent="0.25">
      <c r="A29" s="44"/>
      <c r="C29" s="53">
        <f>SUM(C10:C28)</f>
        <v>682279</v>
      </c>
      <c r="D29" s="40"/>
      <c r="E29" s="53">
        <f>SUM(E10:E28)</f>
        <v>635594</v>
      </c>
      <c r="F29" s="40"/>
      <c r="G29" s="53">
        <f>SUM(G10:G28)</f>
        <v>226595</v>
      </c>
      <c r="H29" s="40"/>
      <c r="I29" s="53">
        <f>SUM(I10:I28)</f>
        <v>248751</v>
      </c>
    </row>
    <row r="30" spans="1:9" ht="20.25" customHeight="1" x14ac:dyDescent="0.25">
      <c r="A30" s="26" t="s">
        <v>27</v>
      </c>
      <c r="C30" s="57"/>
      <c r="D30" s="40"/>
      <c r="E30" s="57"/>
      <c r="F30" s="40"/>
      <c r="G30" s="57"/>
      <c r="H30" s="40"/>
      <c r="I30" s="57"/>
    </row>
    <row r="31" spans="1:9" ht="20.25" customHeight="1" x14ac:dyDescent="0.25">
      <c r="A31" s="25" t="s">
        <v>42</v>
      </c>
      <c r="C31" s="57">
        <v>-52253</v>
      </c>
      <c r="D31" s="40"/>
      <c r="E31" s="57">
        <v>-69721</v>
      </c>
      <c r="F31" s="40"/>
      <c r="G31" s="83">
        <v>-37400</v>
      </c>
      <c r="H31" s="40"/>
      <c r="I31" s="83">
        <v>-71985</v>
      </c>
    </row>
    <row r="32" spans="1:9" ht="20.25" customHeight="1" x14ac:dyDescent="0.25">
      <c r="A32" s="44" t="s">
        <v>142</v>
      </c>
      <c r="C32" s="57">
        <v>-10642</v>
      </c>
      <c r="D32" s="40"/>
      <c r="E32" s="57">
        <v>-51725</v>
      </c>
      <c r="F32" s="40"/>
      <c r="G32" s="83">
        <v>8014</v>
      </c>
      <c r="H32" s="40"/>
      <c r="I32" s="83">
        <v>-42696</v>
      </c>
    </row>
    <row r="33" spans="1:9" ht="20.25" customHeight="1" x14ac:dyDescent="0.25">
      <c r="A33" s="25" t="s">
        <v>3</v>
      </c>
      <c r="C33" s="57">
        <v>-29743</v>
      </c>
      <c r="D33" s="40"/>
      <c r="E33" s="57">
        <v>-106972</v>
      </c>
      <c r="F33" s="40"/>
      <c r="G33" s="83">
        <v>-12948</v>
      </c>
      <c r="H33" s="40"/>
      <c r="I33" s="83">
        <v>-181862</v>
      </c>
    </row>
    <row r="34" spans="1:9" ht="20.25" customHeight="1" x14ac:dyDescent="0.25">
      <c r="A34" s="44" t="s">
        <v>83</v>
      </c>
      <c r="C34" s="57">
        <v>2911</v>
      </c>
      <c r="D34" s="40"/>
      <c r="E34" s="57">
        <v>7596</v>
      </c>
      <c r="F34" s="40"/>
      <c r="G34" s="83">
        <v>2911</v>
      </c>
      <c r="H34" s="40"/>
      <c r="I34" s="83">
        <v>7596</v>
      </c>
    </row>
    <row r="35" spans="1:9" ht="20.25" customHeight="1" x14ac:dyDescent="0.25">
      <c r="A35" s="44" t="s">
        <v>4</v>
      </c>
      <c r="C35" s="57">
        <v>-3740</v>
      </c>
      <c r="D35" s="40"/>
      <c r="E35" s="57">
        <v>6205</v>
      </c>
      <c r="F35" s="40"/>
      <c r="G35" s="83">
        <v>-604</v>
      </c>
      <c r="H35" s="40"/>
      <c r="I35" s="83">
        <v>5716</v>
      </c>
    </row>
    <row r="36" spans="1:9" ht="20.25" customHeight="1" x14ac:dyDescent="0.25">
      <c r="A36" s="25" t="s">
        <v>43</v>
      </c>
      <c r="C36" s="53">
        <v>-140955</v>
      </c>
      <c r="D36" s="40"/>
      <c r="E36" s="53">
        <v>-56536</v>
      </c>
      <c r="F36" s="40"/>
      <c r="G36" s="83">
        <v>40590</v>
      </c>
      <c r="H36" s="40"/>
      <c r="I36" s="83">
        <v>152921</v>
      </c>
    </row>
    <row r="37" spans="1:9" ht="20.25" customHeight="1" x14ac:dyDescent="0.25">
      <c r="A37" s="44" t="s">
        <v>149</v>
      </c>
      <c r="C37" s="53">
        <v>-139016</v>
      </c>
      <c r="D37" s="40"/>
      <c r="E37" s="53">
        <v>-151357</v>
      </c>
      <c r="F37" s="40"/>
      <c r="G37" s="83">
        <v>-130928</v>
      </c>
      <c r="H37" s="40"/>
      <c r="I37" s="83">
        <v>-62533</v>
      </c>
    </row>
    <row r="38" spans="1:9" ht="20.25" customHeight="1" x14ac:dyDescent="0.25">
      <c r="A38" s="44" t="s">
        <v>124</v>
      </c>
      <c r="C38" s="53">
        <v>-2380</v>
      </c>
      <c r="D38" s="40"/>
      <c r="E38" s="53">
        <v>-285</v>
      </c>
      <c r="F38" s="55"/>
      <c r="G38" s="191" t="s">
        <v>2</v>
      </c>
      <c r="H38" s="55"/>
      <c r="I38" s="83">
        <v>-167</v>
      </c>
    </row>
    <row r="39" spans="1:9" s="32" customFormat="1" ht="20.25" customHeight="1" x14ac:dyDescent="0.25">
      <c r="A39" s="68" t="s">
        <v>169</v>
      </c>
      <c r="B39" s="47"/>
      <c r="C39" s="194">
        <f>SUM(C29:C38)</f>
        <v>306461</v>
      </c>
      <c r="D39" s="84"/>
      <c r="E39" s="194">
        <f>SUM(E29:E38)</f>
        <v>212799</v>
      </c>
      <c r="F39" s="84"/>
      <c r="G39" s="194">
        <f>SUM(G29:G38)</f>
        <v>96230</v>
      </c>
      <c r="H39" s="84"/>
      <c r="I39" s="194">
        <f>SUM(I29:I38)</f>
        <v>55741</v>
      </c>
    </row>
    <row r="40" spans="1:9" ht="20.25" customHeight="1" x14ac:dyDescent="0.25">
      <c r="A40" s="76" t="s">
        <v>150</v>
      </c>
      <c r="C40" s="195">
        <v>-85743</v>
      </c>
      <c r="D40" s="82"/>
      <c r="E40" s="195">
        <v>-61683</v>
      </c>
      <c r="F40" s="82"/>
      <c r="G40" s="196">
        <v>-11373</v>
      </c>
      <c r="H40" s="85"/>
      <c r="I40" s="196">
        <v>-9755</v>
      </c>
    </row>
    <row r="41" spans="1:9" ht="20.25" customHeight="1" x14ac:dyDescent="0.25">
      <c r="A41" s="27" t="s">
        <v>170</v>
      </c>
      <c r="B41" s="123"/>
      <c r="C41" s="118">
        <f>SUM(C39:C40)</f>
        <v>220718</v>
      </c>
      <c r="D41" s="40"/>
      <c r="E41" s="118">
        <f>SUM(E39:E40)</f>
        <v>151116</v>
      </c>
      <c r="F41" s="40"/>
      <c r="G41" s="118">
        <f>SUM(G39:G40)</f>
        <v>84857</v>
      </c>
      <c r="H41" s="55"/>
      <c r="I41" s="118">
        <f>SUM(I39:I40)</f>
        <v>45986</v>
      </c>
    </row>
    <row r="42" spans="1:9" ht="20.25" customHeight="1" x14ac:dyDescent="0.25">
      <c r="C42" s="55"/>
      <c r="D42" s="55"/>
      <c r="E42" s="55"/>
      <c r="F42" s="55"/>
      <c r="G42" s="55"/>
      <c r="H42" s="55"/>
      <c r="I42" s="55"/>
    </row>
    <row r="43" spans="1:9" ht="20.25" customHeight="1" x14ac:dyDescent="0.35">
      <c r="A43" s="98" t="s">
        <v>100</v>
      </c>
      <c r="B43" s="124"/>
      <c r="C43" s="57"/>
      <c r="D43" s="53"/>
      <c r="E43" s="57"/>
      <c r="F43" s="53"/>
      <c r="G43" s="57"/>
      <c r="H43" s="53"/>
      <c r="I43" s="57"/>
    </row>
    <row r="44" spans="1:9" ht="20.25" customHeight="1" x14ac:dyDescent="0.25">
      <c r="A44" s="19" t="s">
        <v>81</v>
      </c>
      <c r="B44" s="125"/>
      <c r="C44" s="57"/>
      <c r="D44" s="53"/>
      <c r="E44" s="57"/>
      <c r="F44" s="53"/>
      <c r="G44" s="57"/>
      <c r="H44" s="53"/>
      <c r="I44" s="57"/>
    </row>
    <row r="45" spans="1:9" ht="18" customHeight="1" x14ac:dyDescent="0.25">
      <c r="A45" s="7"/>
      <c r="B45" s="127"/>
      <c r="C45" s="57"/>
      <c r="D45" s="53"/>
      <c r="E45" s="57"/>
      <c r="F45" s="53"/>
      <c r="G45" s="57"/>
      <c r="H45" s="53"/>
      <c r="I45" s="57"/>
    </row>
    <row r="46" spans="1:9" s="21" customFormat="1" ht="19.5" customHeight="1" x14ac:dyDescent="0.25">
      <c r="A46" s="22"/>
      <c r="B46" s="101"/>
      <c r="C46" s="444" t="s">
        <v>6</v>
      </c>
      <c r="D46" s="444"/>
      <c r="E46" s="444"/>
      <c r="F46" s="185"/>
      <c r="G46" s="445" t="s">
        <v>36</v>
      </c>
      <c r="H46" s="445"/>
      <c r="I46" s="445"/>
    </row>
    <row r="47" spans="1:9" s="21" customFormat="1" ht="19.5" customHeight="1" x14ac:dyDescent="0.25">
      <c r="A47" s="22"/>
      <c r="B47" s="101"/>
      <c r="C47" s="423" t="s">
        <v>35</v>
      </c>
      <c r="D47" s="423"/>
      <c r="E47" s="423"/>
      <c r="F47" s="14"/>
      <c r="G47" s="423" t="s">
        <v>35</v>
      </c>
      <c r="H47" s="423"/>
      <c r="I47" s="423"/>
    </row>
    <row r="48" spans="1:9" s="21" customFormat="1" ht="19.5" customHeight="1" x14ac:dyDescent="0.25">
      <c r="A48" s="22"/>
      <c r="B48" s="101"/>
      <c r="C48" s="442" t="s">
        <v>103</v>
      </c>
      <c r="D48" s="442"/>
      <c r="E48" s="442"/>
      <c r="F48" s="186"/>
      <c r="G48" s="442" t="s">
        <v>103</v>
      </c>
      <c r="H48" s="442"/>
      <c r="I48" s="442"/>
    </row>
    <row r="49" spans="1:10" s="21" customFormat="1" ht="19.5" customHeight="1" x14ac:dyDescent="0.25">
      <c r="A49" s="22"/>
      <c r="B49" s="101"/>
      <c r="C49" s="447" t="s">
        <v>104</v>
      </c>
      <c r="D49" s="447"/>
      <c r="E49" s="447"/>
      <c r="F49" s="14"/>
      <c r="G49" s="447" t="s">
        <v>104</v>
      </c>
      <c r="H49" s="447"/>
      <c r="I49" s="447"/>
    </row>
    <row r="50" spans="1:10" s="21" customFormat="1" ht="20.25" customHeight="1" x14ac:dyDescent="0.25">
      <c r="A50" s="22"/>
      <c r="B50" s="101" t="s">
        <v>76</v>
      </c>
      <c r="C50" s="210">
        <v>2019</v>
      </c>
      <c r="D50" s="210"/>
      <c r="E50" s="210">
        <v>2018</v>
      </c>
      <c r="F50" s="210"/>
      <c r="G50" s="210">
        <v>2019</v>
      </c>
      <c r="H50" s="210"/>
      <c r="I50" s="210">
        <v>2018</v>
      </c>
    </row>
    <row r="51" spans="1:10" s="21" customFormat="1" ht="19.5" customHeight="1" x14ac:dyDescent="0.25">
      <c r="A51" s="22"/>
      <c r="B51" s="101"/>
      <c r="C51" s="448" t="s">
        <v>31</v>
      </c>
      <c r="D51" s="448"/>
      <c r="E51" s="448"/>
      <c r="F51" s="448"/>
      <c r="G51" s="448"/>
      <c r="H51" s="448"/>
      <c r="I51" s="448"/>
    </row>
    <row r="52" spans="1:10" ht="19.5" customHeight="1" x14ac:dyDescent="0.25">
      <c r="A52" s="23" t="s">
        <v>28</v>
      </c>
      <c r="B52" s="123"/>
      <c r="C52" s="59"/>
      <c r="D52" s="55"/>
      <c r="E52" s="59"/>
      <c r="F52" s="40"/>
      <c r="G52" s="58"/>
      <c r="H52" s="40"/>
      <c r="I52" s="58"/>
      <c r="J52" s="33"/>
    </row>
    <row r="53" spans="1:10" ht="19.5" customHeight="1" x14ac:dyDescent="0.25">
      <c r="A53" s="44" t="s">
        <v>126</v>
      </c>
      <c r="C53" s="57">
        <v>7534</v>
      </c>
      <c r="D53" s="82"/>
      <c r="E53" s="57">
        <v>11378</v>
      </c>
      <c r="F53" s="82"/>
      <c r="G53" s="57">
        <v>1856</v>
      </c>
      <c r="H53" s="82"/>
      <c r="I53" s="57">
        <v>10884</v>
      </c>
      <c r="J53" s="33"/>
    </row>
    <row r="54" spans="1:10" ht="19.5" customHeight="1" x14ac:dyDescent="0.25">
      <c r="A54" s="44" t="s">
        <v>221</v>
      </c>
      <c r="C54" s="57">
        <v>-99194</v>
      </c>
      <c r="D54" s="82"/>
      <c r="E54" s="57">
        <v>-135143</v>
      </c>
      <c r="F54" s="82"/>
      <c r="G54" s="57">
        <v>-2624</v>
      </c>
      <c r="H54" s="82"/>
      <c r="I54" s="57">
        <v>-20128</v>
      </c>
      <c r="J54" s="33"/>
    </row>
    <row r="55" spans="1:10" ht="19.5" customHeight="1" x14ac:dyDescent="0.25">
      <c r="A55" s="44" t="s">
        <v>168</v>
      </c>
      <c r="C55" s="57">
        <v>5315</v>
      </c>
      <c r="D55" s="82"/>
      <c r="E55" s="189">
        <v>62</v>
      </c>
      <c r="F55" s="82"/>
      <c r="G55" s="189" t="s">
        <v>2</v>
      </c>
      <c r="H55" s="82"/>
      <c r="I55" s="189">
        <v>62</v>
      </c>
      <c r="J55" s="33"/>
    </row>
    <row r="56" spans="1:10" ht="19.5" customHeight="1" x14ac:dyDescent="0.25">
      <c r="A56" s="44" t="s">
        <v>125</v>
      </c>
      <c r="C56" s="57">
        <v>-6022</v>
      </c>
      <c r="D56" s="82"/>
      <c r="E56" s="57">
        <v>-4090</v>
      </c>
      <c r="F56" s="82"/>
      <c r="G56" s="57">
        <v>-181</v>
      </c>
      <c r="H56" s="82"/>
      <c r="I56" s="57">
        <v>-3319</v>
      </c>
      <c r="J56" s="33"/>
    </row>
    <row r="57" spans="1:10" ht="19.5" hidden="1" customHeight="1" x14ac:dyDescent="0.25">
      <c r="A57" s="44" t="s">
        <v>112</v>
      </c>
      <c r="C57" s="57"/>
      <c r="D57" s="82"/>
      <c r="E57" s="57"/>
      <c r="F57" s="82"/>
      <c r="G57" s="57"/>
      <c r="H57" s="82"/>
      <c r="I57" s="57"/>
      <c r="J57" s="33"/>
    </row>
    <row r="58" spans="1:10" ht="19.5" hidden="1" customHeight="1" x14ac:dyDescent="0.25">
      <c r="A58" s="44" t="s">
        <v>129</v>
      </c>
      <c r="C58" s="57"/>
      <c r="D58" s="82"/>
      <c r="E58" s="57"/>
      <c r="F58" s="82"/>
      <c r="H58" s="82"/>
      <c r="J58" s="33"/>
    </row>
    <row r="59" spans="1:10" ht="19.5" customHeight="1" x14ac:dyDescent="0.25">
      <c r="A59" s="44" t="s">
        <v>151</v>
      </c>
      <c r="C59" s="85" t="s">
        <v>2</v>
      </c>
      <c r="D59" s="85"/>
      <c r="E59" s="85" t="s">
        <v>2</v>
      </c>
      <c r="F59" s="85"/>
      <c r="G59" s="57">
        <v>1493100</v>
      </c>
      <c r="H59" s="85"/>
      <c r="I59" s="57">
        <v>1297593</v>
      </c>
      <c r="J59" s="33"/>
    </row>
    <row r="60" spans="1:10" ht="19.5" customHeight="1" x14ac:dyDescent="0.25">
      <c r="A60" s="44" t="s">
        <v>174</v>
      </c>
      <c r="C60" s="85" t="s">
        <v>2</v>
      </c>
      <c r="D60" s="82"/>
      <c r="E60" s="85" t="s">
        <v>2</v>
      </c>
      <c r="F60" s="82"/>
      <c r="G60" s="57">
        <v>-1374444</v>
      </c>
      <c r="H60" s="82"/>
      <c r="I60" s="57">
        <v>-1300604</v>
      </c>
      <c r="J60" s="33"/>
    </row>
    <row r="61" spans="1:10" ht="19.5" hidden="1" customHeight="1" x14ac:dyDescent="0.25">
      <c r="A61" s="44" t="s">
        <v>82</v>
      </c>
      <c r="C61" s="57"/>
      <c r="D61" s="82"/>
      <c r="E61" s="57"/>
      <c r="F61" s="82"/>
      <c r="G61" s="57"/>
      <c r="H61" s="82"/>
      <c r="I61" s="57"/>
      <c r="J61" s="33"/>
    </row>
    <row r="62" spans="1:10" ht="19.5" customHeight="1" x14ac:dyDescent="0.25">
      <c r="A62" s="44" t="s">
        <v>94</v>
      </c>
      <c r="C62" s="54">
        <v>4016</v>
      </c>
      <c r="D62" s="82"/>
      <c r="E62" s="54">
        <v>4325</v>
      </c>
      <c r="F62" s="82"/>
      <c r="G62" s="197">
        <v>5083</v>
      </c>
      <c r="H62" s="82"/>
      <c r="I62" s="197">
        <v>6956</v>
      </c>
      <c r="J62" s="33"/>
    </row>
    <row r="63" spans="1:10" ht="19.5" hidden="1" customHeight="1" x14ac:dyDescent="0.25">
      <c r="A63" s="44" t="s">
        <v>106</v>
      </c>
      <c r="C63" s="57"/>
      <c r="D63" s="82"/>
      <c r="E63" s="57"/>
      <c r="F63" s="82"/>
      <c r="G63" s="57"/>
      <c r="H63" s="82"/>
      <c r="I63" s="57"/>
      <c r="J63" s="33"/>
    </row>
    <row r="64" spans="1:10" ht="19.5" hidden="1" customHeight="1" x14ac:dyDescent="0.25">
      <c r="A64" s="25" t="s">
        <v>55</v>
      </c>
      <c r="C64" s="58"/>
      <c r="D64" s="40"/>
      <c r="E64" s="58"/>
      <c r="F64" s="55"/>
      <c r="G64" s="59"/>
      <c r="H64" s="55"/>
      <c r="I64" s="59"/>
      <c r="J64" s="33"/>
    </row>
    <row r="65" spans="1:10" ht="19.5" hidden="1" customHeight="1" x14ac:dyDescent="0.25">
      <c r="A65" s="25" t="s">
        <v>56</v>
      </c>
      <c r="C65" s="58"/>
      <c r="D65" s="40"/>
      <c r="E65" s="58"/>
      <c r="F65" s="55"/>
      <c r="G65" s="59"/>
      <c r="H65" s="55"/>
      <c r="I65" s="59"/>
      <c r="J65" s="33"/>
    </row>
    <row r="66" spans="1:10" ht="19.5" customHeight="1" x14ac:dyDescent="0.25">
      <c r="A66" s="27" t="s">
        <v>132</v>
      </c>
      <c r="B66" s="123"/>
      <c r="C66" s="118">
        <f>SUM(C53:C63)</f>
        <v>-88351</v>
      </c>
      <c r="D66" s="87"/>
      <c r="E66" s="118">
        <f>SUM(E53:E63)</f>
        <v>-123468</v>
      </c>
      <c r="F66" s="87"/>
      <c r="G66" s="118">
        <f>SUM(G53:G63)</f>
        <v>122790</v>
      </c>
      <c r="H66" s="87"/>
      <c r="I66" s="118">
        <f>SUM(I53:I63)</f>
        <v>-8556</v>
      </c>
      <c r="J66" s="33"/>
    </row>
    <row r="67" spans="1:10" ht="19.5" customHeight="1" x14ac:dyDescent="0.25">
      <c r="A67" s="27"/>
      <c r="B67" s="123"/>
      <c r="C67" s="87"/>
      <c r="D67" s="87"/>
      <c r="E67" s="87"/>
      <c r="F67" s="87"/>
      <c r="G67" s="87"/>
      <c r="H67" s="87"/>
      <c r="I67" s="87"/>
      <c r="J67" s="33"/>
    </row>
    <row r="68" spans="1:10" ht="19.5" customHeight="1" x14ac:dyDescent="0.25">
      <c r="A68" s="23" t="s">
        <v>22</v>
      </c>
      <c r="B68" s="123"/>
      <c r="C68" s="58"/>
      <c r="D68" s="40"/>
      <c r="E68" s="58"/>
      <c r="F68" s="40"/>
      <c r="G68" s="58"/>
      <c r="H68" s="40"/>
      <c r="I68" s="58"/>
      <c r="J68" s="33"/>
    </row>
    <row r="69" spans="1:10" ht="19.5" customHeight="1" x14ac:dyDescent="0.25">
      <c r="A69" s="44" t="s">
        <v>212</v>
      </c>
      <c r="B69" s="123"/>
      <c r="C69" s="57">
        <v>-9167</v>
      </c>
      <c r="D69" s="40"/>
      <c r="E69" s="85" t="s">
        <v>2</v>
      </c>
      <c r="F69" s="40"/>
      <c r="G69" s="85" t="s">
        <v>2</v>
      </c>
      <c r="H69" s="40"/>
      <c r="I69" s="85" t="s">
        <v>2</v>
      </c>
      <c r="J69" s="33"/>
    </row>
    <row r="70" spans="1:10" ht="19.5" customHeight="1" x14ac:dyDescent="0.25">
      <c r="A70" s="44" t="s">
        <v>178</v>
      </c>
      <c r="C70" s="85" t="s">
        <v>2</v>
      </c>
      <c r="D70" s="40"/>
      <c r="E70" s="85" t="s">
        <v>2</v>
      </c>
      <c r="F70" s="40"/>
      <c r="G70" s="53">
        <v>1462424</v>
      </c>
      <c r="H70" s="40"/>
      <c r="I70" s="53">
        <v>1379231</v>
      </c>
      <c r="J70" s="33"/>
    </row>
    <row r="71" spans="1:10" ht="19.5" customHeight="1" x14ac:dyDescent="0.25">
      <c r="A71" s="44" t="s">
        <v>179</v>
      </c>
      <c r="C71" s="85" t="s">
        <v>2</v>
      </c>
      <c r="D71" s="40"/>
      <c r="E71" s="85" t="s">
        <v>2</v>
      </c>
      <c r="F71" s="40"/>
      <c r="G71" s="53">
        <v>-1470198</v>
      </c>
      <c r="H71" s="40"/>
      <c r="I71" s="53">
        <v>-1429850</v>
      </c>
      <c r="J71" s="33"/>
    </row>
    <row r="72" spans="1:10" ht="19.5" customHeight="1" x14ac:dyDescent="0.25">
      <c r="A72" s="76" t="s">
        <v>136</v>
      </c>
      <c r="B72" s="102" t="s">
        <v>200</v>
      </c>
      <c r="C72" s="57">
        <v>-351979</v>
      </c>
      <c r="D72" s="40"/>
      <c r="E72" s="53">
        <v>-256000</v>
      </c>
      <c r="F72" s="40"/>
      <c r="G72" s="53">
        <v>-351979</v>
      </c>
      <c r="H72" s="40"/>
      <c r="I72" s="53">
        <v>-256000</v>
      </c>
      <c r="J72" s="33"/>
    </row>
    <row r="73" spans="1:10" ht="19.5" customHeight="1" x14ac:dyDescent="0.25">
      <c r="A73" s="76" t="s">
        <v>127</v>
      </c>
      <c r="C73" s="57">
        <v>-127</v>
      </c>
      <c r="D73" s="40"/>
      <c r="E73" s="198" t="s">
        <v>2</v>
      </c>
      <c r="F73" s="40"/>
      <c r="G73" s="54">
        <v>-2605</v>
      </c>
      <c r="H73" s="40"/>
      <c r="I73" s="54">
        <v>-2140</v>
      </c>
      <c r="J73" s="33"/>
    </row>
    <row r="74" spans="1:10" ht="19.5" customHeight="1" x14ac:dyDescent="0.25">
      <c r="A74" s="27" t="s">
        <v>202</v>
      </c>
      <c r="B74" s="123"/>
      <c r="C74" s="118">
        <f>SUM(C69:C73)</f>
        <v>-361273</v>
      </c>
      <c r="D74" s="87"/>
      <c r="E74" s="118">
        <f>SUM(E69:E73)</f>
        <v>-256000</v>
      </c>
      <c r="F74" s="87"/>
      <c r="G74" s="39">
        <f>SUM(G69:G73)</f>
        <v>-362358</v>
      </c>
      <c r="H74" s="87"/>
      <c r="I74" s="39">
        <f>SUM(I69:I73)</f>
        <v>-308759</v>
      </c>
      <c r="J74" s="33"/>
    </row>
    <row r="75" spans="1:10" ht="19.5" customHeight="1" x14ac:dyDescent="0.25">
      <c r="A75" s="27"/>
      <c r="B75" s="123"/>
      <c r="C75" s="87"/>
      <c r="D75" s="87"/>
      <c r="E75" s="87"/>
      <c r="F75" s="87"/>
      <c r="G75" s="87"/>
      <c r="H75" s="87"/>
      <c r="I75" s="87"/>
      <c r="J75" s="33"/>
    </row>
    <row r="76" spans="1:10" ht="19.5" customHeight="1" x14ac:dyDescent="0.25">
      <c r="A76" s="76" t="s">
        <v>203</v>
      </c>
      <c r="B76" s="123"/>
      <c r="C76" s="87"/>
      <c r="D76" s="87"/>
      <c r="E76" s="87"/>
      <c r="F76" s="87"/>
      <c r="G76" s="87"/>
      <c r="H76" s="87"/>
      <c r="I76" s="87"/>
      <c r="J76" s="33"/>
    </row>
    <row r="77" spans="1:10" ht="19.5" customHeight="1" x14ac:dyDescent="0.25">
      <c r="A77" s="76" t="s">
        <v>166</v>
      </c>
      <c r="B77" s="123"/>
      <c r="C77" s="82">
        <f>SUM(C74,C66,C41)</f>
        <v>-228906</v>
      </c>
      <c r="D77" s="87"/>
      <c r="E77" s="82">
        <f>SUM(E74,E66,E41)</f>
        <v>-228352</v>
      </c>
      <c r="F77" s="87"/>
      <c r="G77" s="82">
        <f>SUM(G74,G66,G41)</f>
        <v>-154711</v>
      </c>
      <c r="H77" s="87"/>
      <c r="I77" s="82">
        <f>SUM(I74,I66,I41)</f>
        <v>-271329</v>
      </c>
      <c r="J77" s="33"/>
    </row>
    <row r="78" spans="1:10" ht="19.5" customHeight="1" x14ac:dyDescent="0.25">
      <c r="A78" s="182" t="s">
        <v>167</v>
      </c>
      <c r="B78" s="123"/>
      <c r="C78" s="86">
        <v>-320</v>
      </c>
      <c r="D78" s="87"/>
      <c r="E78" s="86">
        <v>94</v>
      </c>
      <c r="F78" s="87"/>
      <c r="G78" s="198" t="s">
        <v>2</v>
      </c>
      <c r="H78" s="87"/>
      <c r="I78" s="198" t="s">
        <v>2</v>
      </c>
      <c r="J78" s="33"/>
    </row>
    <row r="79" spans="1:10" ht="19.5" customHeight="1" x14ac:dyDescent="0.25">
      <c r="A79" s="27" t="s">
        <v>206</v>
      </c>
      <c r="B79" s="123"/>
      <c r="C79" s="60">
        <f>C77+C78</f>
        <v>-229226</v>
      </c>
      <c r="D79" s="87"/>
      <c r="E79" s="60">
        <f>E77+E78</f>
        <v>-228258</v>
      </c>
      <c r="F79" s="87"/>
      <c r="G79" s="60">
        <f>G77</f>
        <v>-154711</v>
      </c>
      <c r="H79" s="87"/>
      <c r="I79" s="60">
        <f>I77</f>
        <v>-271329</v>
      </c>
      <c r="J79" s="33"/>
    </row>
    <row r="80" spans="1:10" ht="19.5" customHeight="1" x14ac:dyDescent="0.25">
      <c r="A80" s="44" t="s">
        <v>204</v>
      </c>
      <c r="C80" s="86">
        <v>920675</v>
      </c>
      <c r="D80" s="82"/>
      <c r="E80" s="86">
        <v>938383</v>
      </c>
      <c r="F80" s="82"/>
      <c r="G80" s="86">
        <v>487461</v>
      </c>
      <c r="H80" s="82"/>
      <c r="I80" s="86">
        <v>679496</v>
      </c>
      <c r="J80" s="33"/>
    </row>
    <row r="81" spans="1:11" ht="19.5" customHeight="1" thickBot="1" x14ac:dyDescent="0.3">
      <c r="A81" s="27" t="s">
        <v>205</v>
      </c>
      <c r="B81" s="123"/>
      <c r="C81" s="61">
        <f>SUM(C79:C80)</f>
        <v>691449</v>
      </c>
      <c r="D81" s="87"/>
      <c r="E81" s="61">
        <f>SUM(E79:E80)</f>
        <v>710125</v>
      </c>
      <c r="F81" s="87"/>
      <c r="G81" s="61">
        <f>SUM(G79:G80)</f>
        <v>332750</v>
      </c>
      <c r="H81" s="87"/>
      <c r="I81" s="61">
        <f>SUM(I79:I80)</f>
        <v>408167</v>
      </c>
      <c r="J81" s="206">
        <f>C81-BL!D11</f>
        <v>0</v>
      </c>
      <c r="K81" s="204">
        <f>G81-BL!H11</f>
        <v>0</v>
      </c>
    </row>
    <row r="82" spans="1:11" ht="16.5" customHeight="1" thickTop="1" x14ac:dyDescent="0.25">
      <c r="A82" s="27"/>
      <c r="B82" s="123"/>
      <c r="C82" s="88"/>
      <c r="D82" s="87"/>
      <c r="E82" s="88"/>
      <c r="F82" s="87"/>
      <c r="G82" s="87"/>
      <c r="H82" s="87"/>
      <c r="I82" s="87"/>
      <c r="J82" s="33"/>
    </row>
    <row r="83" spans="1:11" ht="16.5" customHeight="1" x14ac:dyDescent="0.3">
      <c r="A83" s="98" t="s">
        <v>100</v>
      </c>
      <c r="B83" s="123"/>
      <c r="C83" s="87"/>
      <c r="D83" s="87"/>
      <c r="E83" s="87"/>
      <c r="F83" s="87"/>
      <c r="G83" s="87"/>
      <c r="H83" s="87"/>
      <c r="I83" s="87"/>
      <c r="J83" s="33"/>
    </row>
    <row r="84" spans="1:11" ht="16.5" customHeight="1" x14ac:dyDescent="0.25">
      <c r="A84" s="19" t="s">
        <v>81</v>
      </c>
      <c r="B84" s="123"/>
      <c r="C84" s="87"/>
      <c r="D84" s="87"/>
      <c r="E84" s="87"/>
      <c r="F84" s="87"/>
      <c r="G84" s="87"/>
      <c r="H84" s="87"/>
      <c r="I84" s="87"/>
      <c r="J84" s="33"/>
    </row>
    <row r="85" spans="1:11" ht="16.5" customHeight="1" x14ac:dyDescent="0.25">
      <c r="A85" s="19"/>
      <c r="B85" s="123"/>
      <c r="C85" s="87"/>
      <c r="D85" s="87"/>
      <c r="E85" s="87"/>
      <c r="F85" s="87"/>
      <c r="G85" s="87"/>
      <c r="H85" s="87"/>
      <c r="I85" s="87"/>
      <c r="J85" s="33"/>
    </row>
    <row r="86" spans="1:11" ht="16.5" customHeight="1" x14ac:dyDescent="0.25">
      <c r="A86" s="19"/>
      <c r="B86" s="123"/>
      <c r="C86" s="87"/>
      <c r="D86" s="87"/>
      <c r="E86" s="87"/>
      <c r="F86" s="87"/>
      <c r="G86" s="87"/>
      <c r="H86" s="87"/>
      <c r="I86" s="87"/>
      <c r="J86" s="33"/>
    </row>
    <row r="87" spans="1:11" ht="16.5" customHeight="1" x14ac:dyDescent="0.25">
      <c r="A87" s="154" t="s">
        <v>54</v>
      </c>
      <c r="B87" s="123"/>
      <c r="C87" s="87"/>
      <c r="D87" s="87"/>
      <c r="E87" s="87"/>
      <c r="F87" s="87"/>
      <c r="G87" s="87"/>
      <c r="H87" s="87"/>
      <c r="I87" s="87"/>
      <c r="J87" s="33"/>
    </row>
    <row r="88" spans="1:11" ht="16.5" customHeight="1" x14ac:dyDescent="0.25">
      <c r="A88" s="150"/>
      <c r="B88" s="150"/>
      <c r="C88" s="150"/>
      <c r="D88" s="176"/>
      <c r="E88" s="150"/>
      <c r="F88" s="176"/>
      <c r="G88" s="150"/>
      <c r="H88" s="176"/>
      <c r="I88" s="150"/>
      <c r="J88" s="33"/>
    </row>
    <row r="89" spans="1:11" ht="16.5" customHeight="1" x14ac:dyDescent="0.25">
      <c r="A89" s="142" t="s">
        <v>40</v>
      </c>
      <c r="B89" s="150"/>
      <c r="C89" s="150"/>
      <c r="D89" s="176"/>
      <c r="E89" s="150"/>
      <c r="F89" s="176"/>
      <c r="G89" s="150"/>
      <c r="H89" s="176"/>
      <c r="I89" s="150"/>
      <c r="J89" s="33"/>
    </row>
    <row r="90" spans="1:11" ht="16.5" customHeight="1" x14ac:dyDescent="0.25">
      <c r="A90" s="142"/>
      <c r="B90" s="123"/>
      <c r="C90" s="87"/>
      <c r="D90" s="87"/>
      <c r="E90" s="87"/>
      <c r="F90" s="87"/>
      <c r="G90" s="87"/>
      <c r="H90" s="87"/>
      <c r="I90" s="87"/>
      <c r="J90" s="33"/>
    </row>
    <row r="91" spans="1:11" ht="51" customHeight="1" x14ac:dyDescent="0.25">
      <c r="A91" s="441" t="s">
        <v>207</v>
      </c>
      <c r="B91" s="441"/>
      <c r="C91" s="441"/>
      <c r="D91" s="441"/>
      <c r="E91" s="441"/>
      <c r="F91" s="441"/>
      <c r="G91" s="441"/>
      <c r="H91" s="441"/>
      <c r="I91" s="441"/>
      <c r="J91" s="33"/>
    </row>
    <row r="92" spans="1:11" ht="16.5" customHeight="1" x14ac:dyDescent="0.25">
      <c r="A92" s="19"/>
      <c r="B92" s="123"/>
      <c r="C92" s="87"/>
      <c r="D92" s="87"/>
      <c r="E92" s="87"/>
      <c r="F92" s="87"/>
      <c r="G92" s="87"/>
      <c r="H92" s="87"/>
      <c r="I92" s="87"/>
      <c r="J92" s="33"/>
    </row>
    <row r="93" spans="1:11" ht="51" customHeight="1" x14ac:dyDescent="0.25">
      <c r="A93" s="446" t="s">
        <v>191</v>
      </c>
      <c r="B93" s="446"/>
      <c r="C93" s="446"/>
      <c r="D93" s="446"/>
      <c r="E93" s="446"/>
      <c r="F93" s="446"/>
      <c r="G93" s="446"/>
      <c r="H93" s="446"/>
      <c r="I93" s="446"/>
      <c r="J93" s="33"/>
    </row>
    <row r="94" spans="1:11" ht="16.5" customHeight="1" x14ac:dyDescent="0.25">
      <c r="A94" s="19"/>
      <c r="B94" s="123"/>
      <c r="C94" s="87"/>
      <c r="D94" s="87"/>
      <c r="E94" s="87"/>
      <c r="F94" s="87"/>
      <c r="G94" s="87"/>
      <c r="H94" s="87"/>
      <c r="I94" s="87"/>
      <c r="J94" s="33"/>
    </row>
    <row r="95" spans="1:11" ht="16.5" customHeight="1" x14ac:dyDescent="0.25">
      <c r="A95" s="142" t="s">
        <v>44</v>
      </c>
      <c r="B95" s="123"/>
      <c r="C95" s="87"/>
      <c r="D95" s="87"/>
      <c r="E95" s="87"/>
      <c r="F95" s="87"/>
      <c r="G95" s="87"/>
      <c r="H95" s="87"/>
      <c r="I95" s="87"/>
      <c r="J95" s="33"/>
    </row>
    <row r="96" spans="1:11" ht="16.5" customHeight="1" x14ac:dyDescent="0.25">
      <c r="A96" s="19"/>
      <c r="B96" s="123"/>
      <c r="C96" s="87"/>
      <c r="D96" s="87"/>
      <c r="E96" s="87"/>
      <c r="F96" s="87"/>
      <c r="G96" s="87"/>
      <c r="H96" s="87"/>
      <c r="I96" s="87"/>
      <c r="J96" s="33"/>
    </row>
    <row r="97" spans="1:10" ht="51" customHeight="1" x14ac:dyDescent="0.25">
      <c r="A97" s="441" t="s">
        <v>222</v>
      </c>
      <c r="B97" s="441"/>
      <c r="C97" s="441"/>
      <c r="D97" s="441"/>
      <c r="E97" s="441"/>
      <c r="F97" s="441"/>
      <c r="G97" s="441"/>
      <c r="H97" s="441"/>
      <c r="I97" s="441"/>
      <c r="J97" s="33"/>
    </row>
    <row r="98" spans="1:10" ht="16.5" customHeight="1" x14ac:dyDescent="0.25">
      <c r="A98" s="19"/>
    </row>
    <row r="99" spans="1:10" ht="51" customHeight="1" x14ac:dyDescent="0.25">
      <c r="A99" s="441" t="s">
        <v>213</v>
      </c>
      <c r="B99" s="441"/>
      <c r="C99" s="441"/>
      <c r="D99" s="441"/>
      <c r="E99" s="441"/>
      <c r="F99" s="441"/>
      <c r="G99" s="441"/>
      <c r="H99" s="441"/>
      <c r="I99" s="441"/>
    </row>
  </sheetData>
  <mergeCells count="22">
    <mergeCell ref="A99:I99"/>
    <mergeCell ref="C47:E47"/>
    <mergeCell ref="G47:I47"/>
    <mergeCell ref="C48:E48"/>
    <mergeCell ref="C7:E7"/>
    <mergeCell ref="G7:I7"/>
    <mergeCell ref="C9:I9"/>
    <mergeCell ref="C46:E46"/>
    <mergeCell ref="G46:I46"/>
    <mergeCell ref="A97:I97"/>
    <mergeCell ref="A93:I93"/>
    <mergeCell ref="G48:I48"/>
    <mergeCell ref="C49:E49"/>
    <mergeCell ref="G49:I49"/>
    <mergeCell ref="C51:I51"/>
    <mergeCell ref="A91:I91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0" firstPageNumber="12" fitToHeight="0" orientation="portrait" useFirstPageNumber="1" r:id="rId1"/>
  <headerFooter alignWithMargins="0">
    <oddFooter>&amp;L  The accompanying notes form an integral part of the interim financial statements.
&amp;C&amp;P</oddFooter>
  </headerFooter>
  <rowBreaks count="2" manualBreakCount="2">
    <brk id="42" max="16383" man="1"/>
    <brk id="8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BL</vt:lpstr>
      <vt:lpstr>PL</vt:lpstr>
      <vt:lpstr>SH9</vt:lpstr>
      <vt:lpstr>SH10</vt:lpstr>
      <vt:lpstr>SH11</vt:lpstr>
      <vt:lpstr>CF</vt:lpstr>
      <vt:lpstr>BL!Print_Area</vt:lpstr>
      <vt:lpstr>CF!Print_Area</vt:lpstr>
      <vt:lpstr>PL!Print_Area</vt:lpstr>
      <vt:lpstr>'SH10'!Print_Area</vt:lpstr>
      <vt:lpstr>'SH11'!Print_Area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Somjai, Nigonyanont</cp:lastModifiedBy>
  <cp:lastPrinted>2019-08-06T13:02:47Z</cp:lastPrinted>
  <dcterms:created xsi:type="dcterms:W3CDTF">2004-12-22T09:49:07Z</dcterms:created>
  <dcterms:modified xsi:type="dcterms:W3CDTF">2019-08-06T13:02:55Z</dcterms:modified>
</cp:coreProperties>
</file>