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19\Qtr2'2019\"/>
    </mc:Choice>
  </mc:AlternateContent>
  <xr:revisionPtr revIDLastSave="0" documentId="13_ncr:1_{2122F71F-8787-47B3-96D4-60B445186A82}" xr6:coauthVersionLast="36" xr6:coauthVersionMax="36" xr10:uidLastSave="{00000000-0000-0000-0000-000000000000}"/>
  <bookViews>
    <workbookView xWindow="11985" yWindow="60" windowWidth="12030" windowHeight="10095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5" r:id="rId5"/>
  </sheets>
  <externalReferences>
    <externalReference r:id="rId6"/>
  </externalReferences>
  <definedNames>
    <definedName name="_xlnm.Print_Area" localSheetId="0">bs!$A$1:$K$100</definedName>
    <definedName name="_xlnm.Print_Area" localSheetId="4">'cash flow'!$A$1:$J$92</definedName>
    <definedName name="_xlnm.Print_Area" localSheetId="3">company!$A$1:$K$37</definedName>
    <definedName name="_xlnm.Print_Area" localSheetId="2">consolidated!$A$1:$M$33</definedName>
    <definedName name="_xlnm.Print_Area" localSheetId="1">pl!$A$1:$K$82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9" i="15" l="1"/>
  <c r="G79" i="15"/>
  <c r="E79" i="15"/>
  <c r="C79" i="15"/>
  <c r="I64" i="15"/>
  <c r="G64" i="15"/>
  <c r="E64" i="15"/>
  <c r="C64" i="15"/>
  <c r="M28" i="12" l="1"/>
  <c r="E62" i="11"/>
  <c r="E64" i="11" s="1"/>
  <c r="E67" i="11" s="1"/>
  <c r="E69" i="11" s="1"/>
  <c r="E56" i="11"/>
  <c r="E71" i="11" l="1"/>
  <c r="C9" i="15"/>
  <c r="C25" i="15" s="1"/>
  <c r="C45" i="15" s="1"/>
  <c r="C47" i="15" s="1"/>
  <c r="C80" i="15" s="1"/>
  <c r="C82" i="15" s="1"/>
  <c r="C83" i="15" s="1"/>
  <c r="K28" i="13"/>
  <c r="I62" i="11"/>
  <c r="I56" i="11"/>
  <c r="K25" i="12" l="1"/>
  <c r="E75" i="11"/>
  <c r="I64" i="11"/>
  <c r="I67" i="11" s="1"/>
  <c r="I69" i="11" s="1"/>
  <c r="E58" i="4"/>
  <c r="K58" i="4"/>
  <c r="I58" i="4"/>
  <c r="G58" i="4"/>
  <c r="I71" i="11" l="1"/>
  <c r="I75" i="11" s="1"/>
  <c r="I25" i="13" s="1"/>
  <c r="G9" i="15"/>
  <c r="G25" i="15" s="1"/>
  <c r="G45" i="15" s="1"/>
  <c r="G47" i="15" s="1"/>
  <c r="G80" i="15" s="1"/>
  <c r="G82" i="15" s="1"/>
  <c r="G83" i="15" s="1"/>
  <c r="K18" i="12"/>
  <c r="I18" i="12"/>
  <c r="G18" i="12"/>
  <c r="E18" i="12"/>
  <c r="C18" i="12"/>
  <c r="K62" i="11" l="1"/>
  <c r="G62" i="11"/>
  <c r="K56" i="11"/>
  <c r="G56" i="11"/>
  <c r="G64" i="11" s="1"/>
  <c r="G67" i="11" s="1"/>
  <c r="G69" i="11" s="1"/>
  <c r="E9" i="15" s="1"/>
  <c r="E25" i="15" s="1"/>
  <c r="E45" i="15" s="1"/>
  <c r="E47" i="15" s="1"/>
  <c r="E80" i="15" s="1"/>
  <c r="E82" i="15" s="1"/>
  <c r="K64" i="11" l="1"/>
  <c r="K67" i="11" s="1"/>
  <c r="K69" i="11" s="1"/>
  <c r="I9" i="15" s="1"/>
  <c r="I25" i="15" s="1"/>
  <c r="I45" i="15" s="1"/>
  <c r="I47" i="15" s="1"/>
  <c r="I80" i="15" s="1"/>
  <c r="I82" i="15" s="1"/>
  <c r="G71" i="11"/>
  <c r="G75" i="11" s="1"/>
  <c r="G30" i="12"/>
  <c r="K71" i="11" l="1"/>
  <c r="K75" i="11" s="1"/>
  <c r="K30" i="12"/>
  <c r="I30" i="12"/>
  <c r="E30" i="12"/>
  <c r="C30" i="12"/>
  <c r="I30" i="13"/>
  <c r="G30" i="13"/>
  <c r="E30" i="13"/>
  <c r="C30" i="13"/>
  <c r="K24" i="13" l="1"/>
  <c r="M24" i="12"/>
  <c r="K90" i="4" l="1"/>
  <c r="G90" i="4"/>
  <c r="I90" i="4"/>
  <c r="E90" i="4"/>
  <c r="K66" i="4"/>
  <c r="G66" i="4"/>
  <c r="I66" i="4"/>
  <c r="E66" i="4"/>
  <c r="K20" i="4"/>
  <c r="K32" i="4"/>
  <c r="G32" i="4"/>
  <c r="G20" i="4"/>
  <c r="I32" i="4"/>
  <c r="E32" i="4"/>
  <c r="I20" i="4"/>
  <c r="E20" i="4"/>
  <c r="E67" i="4" l="1"/>
  <c r="E91" i="4" s="1"/>
  <c r="G67" i="4"/>
  <c r="G91" i="4" s="1"/>
  <c r="I67" i="4"/>
  <c r="I91" i="4" s="1"/>
  <c r="K67" i="4"/>
  <c r="K91" i="4" s="1"/>
  <c r="K33" i="4"/>
  <c r="G33" i="4"/>
  <c r="I33" i="4"/>
  <c r="E33" i="4"/>
  <c r="E92" i="4" l="1"/>
  <c r="I92" i="4"/>
  <c r="G92" i="4"/>
  <c r="K92" i="4"/>
  <c r="K21" i="11"/>
  <c r="K15" i="11"/>
  <c r="G21" i="11"/>
  <c r="G15" i="11"/>
  <c r="K23" i="11" l="1"/>
  <c r="K26" i="11" s="1"/>
  <c r="K28" i="11" s="1"/>
  <c r="K30" i="11" s="1"/>
  <c r="K34" i="11" s="1"/>
  <c r="G23" i="11"/>
  <c r="G26" i="11" s="1"/>
  <c r="G28" i="11" s="1"/>
  <c r="G30" i="11" l="1"/>
  <c r="G34" i="11" s="1"/>
  <c r="K26" i="13"/>
  <c r="K20" i="13"/>
  <c r="K12" i="13"/>
  <c r="K10" i="13"/>
  <c r="K30" i="13" l="1"/>
  <c r="K11" i="13" l="1"/>
  <c r="E21" i="11"/>
  <c r="M20" i="12" l="1"/>
  <c r="M30" i="12" l="1"/>
  <c r="I25" i="12"/>
  <c r="I27" i="12" s="1"/>
  <c r="I29" i="12" l="1"/>
  <c r="I31" i="12" s="1"/>
  <c r="G27" i="12"/>
  <c r="I21" i="11"/>
  <c r="G29" i="12" l="1"/>
  <c r="G31" i="12" s="1"/>
  <c r="I15" i="11"/>
  <c r="I23" i="11" s="1"/>
  <c r="I26" i="11" l="1"/>
  <c r="I28" i="11" s="1"/>
  <c r="E27" i="13"/>
  <c r="E13" i="13"/>
  <c r="E18" i="13" s="1"/>
  <c r="E29" i="13" l="1"/>
  <c r="E31" i="13" s="1"/>
  <c r="C27" i="13"/>
  <c r="G25" i="13"/>
  <c r="G27" i="13" s="1"/>
  <c r="G13" i="12"/>
  <c r="E27" i="12"/>
  <c r="E13" i="12"/>
  <c r="C29" i="13" l="1"/>
  <c r="C31" i="13" s="1"/>
  <c r="E29" i="12"/>
  <c r="E31" i="12" s="1"/>
  <c r="G29" i="13"/>
  <c r="G31" i="13" s="1"/>
  <c r="C13" i="13"/>
  <c r="C18" i="13" s="1"/>
  <c r="C27" i="12"/>
  <c r="C29" i="12" s="1"/>
  <c r="C31" i="12" s="1"/>
  <c r="M26" i="12"/>
  <c r="K13" i="12"/>
  <c r="I13" i="12"/>
  <c r="C13" i="12"/>
  <c r="M12" i="12"/>
  <c r="M11" i="12"/>
  <c r="M10" i="12"/>
  <c r="M18" i="12" s="1"/>
  <c r="E15" i="11"/>
  <c r="E23" i="11" s="1"/>
  <c r="M13" i="12" l="1"/>
  <c r="E26" i="11" l="1"/>
  <c r="E28" i="11" s="1"/>
  <c r="I30" i="11"/>
  <c r="E30" i="11" l="1"/>
  <c r="E34" i="11" s="1"/>
  <c r="I34" i="11"/>
  <c r="I13" i="13"/>
  <c r="G13" i="13"/>
  <c r="G18" i="13" s="1"/>
  <c r="I18" i="13" l="1"/>
  <c r="K13" i="13"/>
  <c r="K18" i="13" s="1"/>
  <c r="K27" i="12"/>
  <c r="K29" i="12" s="1"/>
  <c r="K25" i="13"/>
  <c r="K31" i="12" l="1"/>
  <c r="M25" i="12"/>
  <c r="M27" i="12" s="1"/>
  <c r="M29" i="12" s="1"/>
  <c r="I27" i="13"/>
  <c r="I29" i="13" s="1"/>
  <c r="I31" i="13" l="1"/>
  <c r="M31" i="12"/>
  <c r="K27" i="13"/>
  <c r="K29" i="13" s="1"/>
  <c r="K31" i="13" l="1"/>
</calcChain>
</file>

<file path=xl/sharedStrings.xml><?xml version="1.0" encoding="utf-8"?>
<sst xmlns="http://schemas.openxmlformats.org/spreadsheetml/2006/main" count="369" uniqueCount="217">
  <si>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</si>
  <si>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</si>
  <si>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</si>
  <si>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</si>
  <si>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</si>
  <si>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</si>
  <si>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</si>
  <si>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</si>
  <si>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</si>
  <si>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</si>
  <si>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</si>
  <si>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</si>
  <si>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</si>
  <si>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</si>
  <si>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</si>
  <si>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</si>
  <si>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</si>
  <si>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</si>
  <si>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</si>
  <si>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</si>
  <si>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</si>
  <si>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</si>
  <si>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</si>
  <si>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</si>
  <si>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</si>
  <si>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</si>
  <si>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ที่ออกและชำระแล้ว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</si>
  <si>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</si>
  <si>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</si>
  <si>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</si>
  <si>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</si>
  <si>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</si>
  <si>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</si>
  <si>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</si>
  <si>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</si>
  <si>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ทุนที่ออกและชำระแล้ว</t>
  </si>
  <si>
    <t>สินทรัพย์หมุนเวียนอื่น</t>
  </si>
  <si>
    <t>เงินลงทุนในบริษัทย่อย</t>
  </si>
  <si>
    <t>อสังหาริมทรัพย์เพื่อการลงทุน</t>
  </si>
  <si>
    <t>หนี้สินหมุนเวียนอื่น</t>
  </si>
  <si>
    <t>สำรองผลประโยชน์ระยะยาวของพนักงาน</t>
  </si>
  <si>
    <t>ที่ดินและต้นทุนการพัฒนาอสังหาริมทรัพย์</t>
  </si>
  <si>
    <t>กำไรสะสม</t>
  </si>
  <si>
    <t>รายได้จากการขายอสังหาริมทรัพย์</t>
  </si>
  <si>
    <t>ต้นทุนขายอสังหาริมทรัพย์</t>
  </si>
  <si>
    <t>เงินลงทุนในการร่วมค้า</t>
  </si>
  <si>
    <t>เงินมัดจำและรับล่วงหน้าจากลูกค้า</t>
  </si>
  <si>
    <t>เงินประกันผลงานผู้รับเหมาค้างจ่าย</t>
  </si>
  <si>
    <t>ลูกหนี้การค้าและลูกหนี้อื่น</t>
  </si>
  <si>
    <t>ภาษีเงินได้ค้างจ่าย</t>
  </si>
  <si>
    <t>ต้นทุนการให้เช่าโรงงานและบริการ</t>
  </si>
  <si>
    <t>งบกระแสเงินสด</t>
  </si>
  <si>
    <t>(หน่วย: บาท)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</si>
  <si>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</si>
  <si>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</si>
  <si>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</si>
  <si>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</si>
  <si>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</si>
  <si>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</si>
  <si>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</si>
  <si>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</si>
  <si>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</si>
  <si>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</si>
  <si>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</si>
  <si>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</si>
  <si>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</si>
  <si>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</si>
  <si>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</si>
  <si>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</si>
  <si>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</si>
  <si>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</si>
  <si>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</si>
  <si>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</si>
  <si>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</si>
  <si>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</si>
  <si>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</si>
  <si>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</si>
  <si>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</si>
  <si>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ที่ดินและต้นทุนการพัฒนาอสังหาริมทรัพย์</t>
  </si>
  <si>
    <t xml:space="preserve">   เงินมัดจำและรับล่วงหน้าจากลูกค้า</t>
  </si>
  <si>
    <t>เงินสดจ่ายชำระเงินกู้ยืมระยะยาวจากสถาบันการเงิน</t>
  </si>
  <si>
    <t>เงินสดรับจากการเบิกเงินกู้ยืมระยะยาวจากสถาบันการเงิน</t>
  </si>
  <si>
    <t xml:space="preserve">   เงินประกันผลงานผู้รับเหมาค้างจ่าย</t>
  </si>
  <si>
    <t>กำไรขาดทุนเบ็ดเสร็จอื่น:</t>
  </si>
  <si>
    <t>- กิจการที่เกี่ยวข้องกัน</t>
  </si>
  <si>
    <t>- กิจการอื่น</t>
  </si>
  <si>
    <t>ที่ดิน อาคาร และอุปกรณ์</t>
  </si>
  <si>
    <t>เป็นเงินสดรับ (จ่าย) จากกิจกรรมดำเนินงาน</t>
  </si>
  <si>
    <t>เงินสดสุทธิจากกิจกรรมจัดหาเงิน</t>
  </si>
  <si>
    <t>เงินจ่ายล่วงหน้าค่าก่อสร้าง</t>
  </si>
  <si>
    <t>บริษัท ชีวาทัย จำกัด (มหาชน) และบริษัทย่อย</t>
  </si>
  <si>
    <t>เงินมัดจำการซื้อที่ดิน</t>
  </si>
  <si>
    <t>กรรมการ</t>
  </si>
  <si>
    <t>กำไรต่อหุ้น</t>
  </si>
  <si>
    <t>กำไรต่อหุ้นขั้นพื้นฐาน</t>
  </si>
  <si>
    <t>สินทรัพย์ไม่มีตัวตน</t>
  </si>
  <si>
    <t>ส่วนเกินมูลค่าหุ้นสามัญ</t>
  </si>
  <si>
    <t xml:space="preserve">   จัดสรรแล้ว - สำรองตามกฎหมาย</t>
  </si>
  <si>
    <t xml:space="preserve">      - บริษัทย่อย</t>
  </si>
  <si>
    <t>บริษัทย่อย</t>
  </si>
  <si>
    <t>ยังไม่ได้จัดสรร</t>
  </si>
  <si>
    <t>เงินสดสุทธิจาก (ใช้ไปใน) กิจกรรมลงทุน</t>
  </si>
  <si>
    <t xml:space="preserve">เงินทดรองจ่ายแก่กิจการที่เกี่ยวข้องกัน </t>
  </si>
  <si>
    <t xml:space="preserve">      - บริษัทฯ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</si>
  <si>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</si>
  <si>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</si>
  <si>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</si>
  <si>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</si>
  <si>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</si>
  <si>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</si>
  <si>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</si>
  <si>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(หน่วย:พันบาท)</t>
  </si>
  <si>
    <t>สำรองตามกฎหมาย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</si>
  <si>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</si>
  <si>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</si>
  <si>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</si>
  <si>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</si>
  <si>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(หน่วย:  พันบาท)</t>
  </si>
  <si>
    <t>เงินสดและรายการเทียบเท่าเงินสดต้นงวด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</si>
  <si>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</si>
  <si>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</si>
  <si>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>ส่วนเกินมูลค่า</t>
  </si>
  <si>
    <t>หุ้นสามัญ</t>
  </si>
  <si>
    <t>บริษัทฯ</t>
  </si>
  <si>
    <t>จัดสรรแล้ว -</t>
  </si>
  <si>
    <t>จัดสรรแล้ว - สำรองตามกฎหมาย</t>
  </si>
  <si>
    <t xml:space="preserve">   ดอกเบี้ยรับ</t>
  </si>
  <si>
    <t xml:space="preserve">   ค่าตัดจำหน่ายค่าใช้จ่ายทางตรงในการออกหุ้นกู้</t>
  </si>
  <si>
    <t xml:space="preserve">   อื่น ๆ</t>
  </si>
  <si>
    <t>รายการปรับกระทบยอดกำไร (ขาดทุน) ก่อนภาษีเงินได้</t>
  </si>
  <si>
    <t>เงินสดและรายการเทียบเท่าเงินสดปลายงวด (หมายเหตุ 4)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</si>
  <si>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</si>
  <si>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</si>
  <si>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หุ้นกู้ที่ถึงกำหนดชำระภายในหนึ่งปี</t>
  </si>
  <si>
    <t xml:space="preserve">   ยังไม่ได้จัดสรร</t>
  </si>
  <si>
    <t>ยอดคงเหลือ ณ วันที่ 1 มกราคม 2561</t>
  </si>
  <si>
    <t>2561</t>
  </si>
  <si>
    <t>เงินสดรับจากดอกเบี้ย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</si>
  <si>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</si>
  <si>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</si>
  <si>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เงินสดรับจากการขายอุปกรณ์</t>
  </si>
  <si>
    <t>รายได้จากการให้เช่าโรงงานและบริการ</t>
  </si>
  <si>
    <t xml:space="preserve">   และบริษัทร่วม ค่าใช้จ่ายทางการเงินและค่าใช้จ่ายภาษีเงินได้</t>
  </si>
  <si>
    <t>ส่วนแบ่งขาดทุนจากเงินลงทุนในบริษัทร่วม</t>
  </si>
  <si>
    <t>กำไรสำหรับงวด</t>
  </si>
  <si>
    <t xml:space="preserve">   เงินจ่ายล่วงหน้าค่าก่อสร้าง</t>
  </si>
  <si>
    <t xml:space="preserve">   เงินมัดจำการซื้อที่ดิน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</si>
  <si>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</si>
  <si>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</si>
  <si>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เงินสดจ่ายชำระเงินกู้ยืมระยะยาวจากกิจการที่เกี่ยวข้องกัน</t>
  </si>
  <si>
    <t>2562</t>
  </si>
  <si>
    <t>ยอดคงเหลือ ณ วันที่ 1 มกราคม 2562</t>
  </si>
  <si>
    <t>31 ธันวาคม 2561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</si>
  <si>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</si>
  <si>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</si>
  <si>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ประมาณการหนี้สินระยะสั้น</t>
  </si>
  <si>
    <t xml:space="preserve">   ชำระภายในหนึ่งปี</t>
  </si>
  <si>
    <t xml:space="preserve">      หุ้นสามัญ 2,307,692,307 หุ้น มูลค่าหุ้นละ 1 บาท</t>
  </si>
  <si>
    <t xml:space="preserve">      หุ้นสามัญ 1,275,027,183 หุ้น มูลค่าหุ้นละ 1 บาท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</si>
  <si>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</si>
  <si>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</si>
  <si>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</si>
  <si>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หุ้นกู้ - สุทธิจากส่วนที่ถึงกำหนดชำระภายใน</t>
  </si>
  <si>
    <t xml:space="preserve">   หนึ่งปี</t>
  </si>
  <si>
    <t>ผลสะสมจากการเปลี่ยนแปลงนโยบาย</t>
  </si>
  <si>
    <t xml:space="preserve">   การบัญชี เนื่องจากการนำมาตรฐาน</t>
  </si>
  <si>
    <t xml:space="preserve">   การรายงานทางการเงินใหม่มาถือปฏิบัติ</t>
  </si>
  <si>
    <t xml:space="preserve">   (หมายเหตุ 2)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</si>
  <si>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</si>
  <si>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</si>
  <si>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>ต้นทุนในการได้มาซึ่งสัญญาที่ทำกับลูกค้า</t>
  </si>
  <si>
    <t xml:space="preserve">   เงินลงทุนชั่วคราว</t>
  </si>
  <si>
    <t>ส่วนแบ่งกำไร (ขาดทุน) จากเงินลงทุนในการร่วมค้า</t>
  </si>
  <si>
    <t>กำไรก่อนค่าใช้จ่ายทางการเงินและค่าใช้จ่ายภาษีเงินได้</t>
  </si>
  <si>
    <t xml:space="preserve">   ขาดทุนจากการตัดจำหน่ายอุปกรณ์</t>
  </si>
  <si>
    <t xml:space="preserve">   ส่วนแบ่งขาดทุน (กำไร) จากเงินลงทุนในการร่วมค้า</t>
  </si>
  <si>
    <t xml:space="preserve">   ประมาณการหนี้สินระยะสั้น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</si>
  <si>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</si>
  <si>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</si>
  <si>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</si>
  <si>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</si>
  <si>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รายได้จากการให้เช่าโรงงานและค่าบริการ</t>
  </si>
  <si>
    <t xml:space="preserve">   ในการร่วมค้าและบริษัทร่วม ค่าใช้จ่ายทางการเงินและค่าใช้จ่ายภาษีเงินได้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</si>
  <si>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</si>
  <si>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</si>
  <si>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</si>
  <si>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</si>
  <si>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   กำไร (ขาดทุน) สำหรับงวด</t>
  </si>
  <si>
    <t>หุ้นสามัญเพิ่มทุนจากการออกหุ้นใหม่</t>
  </si>
  <si>
    <t>ยอดคงเหลือ ณ วันที่ 30 มิถุนายน 2562</t>
  </si>
  <si>
    <t>ยอดคงเหลือ ณ วันที่ 30 มิถุนายน 2561</t>
  </si>
  <si>
    <t>เงินฝากธนาคารที่มีภาระค้ำประกันเพิ่มขึ้น</t>
  </si>
  <si>
    <t>เงินสดจ่ายซื้ออุปกรณ์และคอมพิวเตอร์ซอฟท์แวร์</t>
  </si>
  <si>
    <t>เงินสดจ่ายสำหรับเงินลงทุนในบริษัทร่วม</t>
  </si>
  <si>
    <t>จ่ายเงินปันผล</t>
  </si>
  <si>
    <t>เงินสดรับจากการเพิ่มทุน</t>
  </si>
  <si>
    <t>เงินสดจ่ายค่าธรรมเนียมทางการเงิน</t>
  </si>
  <si>
    <t>เงินสดจ่ายชำระคืนหุ้นกู้</t>
  </si>
  <si>
    <t xml:space="preserve">  โอนที่ดินและต้นทุนการพัฒนาอสังหาริมทรัพย์</t>
  </si>
  <si>
    <t xml:space="preserve">      เป็นอสังหาริมทรัพย์เพื่อการลงทุน</t>
  </si>
  <si>
    <t xml:space="preserve">  จ่ายหุ้นปันผล</t>
  </si>
  <si>
    <t>เงินทดรองจ่ายแก่กิจการที่เกี่ยวข้องกัน</t>
  </si>
  <si>
    <t>เงินเบิกเกินบัญชีจากสถาบันการเงิน</t>
  </si>
  <si>
    <t>ขาดทุนสำหรับงวด</t>
  </si>
  <si>
    <t>กำไร (ขาดทุน) ก่อนภาษีเงินได้</t>
  </si>
  <si>
    <t>เงินสดและรายการเทียบเท่าเงินสดเพิ่มขึ้น (ลดลง) สุทธิ</t>
  </si>
  <si>
    <t>กำไร (ขาดทุน) 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</si>
  <si>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</si>
  <si>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กำไรก่อนส่วนแบ่งกำไร (ขาดทุน) จากเงินลงทุน</t>
  </si>
  <si>
    <t xml:space="preserve">   ประมาณการค่าซ่อมแซมหลังการขาย (โอนกลับ)</t>
  </si>
  <si>
    <t>เงินให้กู้ยืมแก่กิจการที่เกี่ยวข้องกันลดลง (เพิ่มขึ้น)</t>
  </si>
  <si>
    <t>เงินเบิกเกินบัญชีและเงินกู้ยืมระยะสั้นจาก</t>
  </si>
  <si>
    <t xml:space="preserve">   สถาบันการเงินเพิ่มขึ้น (ลดลง)</t>
  </si>
  <si>
    <t>เงินกู้ยืมระยะสั้นจากกิจการที่เกี่ยวข้องกันลดลง</t>
  </si>
  <si>
    <t xml:space="preserve">   (หมายเหตุ 21)</t>
  </si>
  <si>
    <t>หุ้นปันผล (หมายเหตุ 24)</t>
  </si>
  <si>
    <t>เงินปันผลจ่าย (หมายเหตุ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</si>
</sst>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00_);_(* \(#,##0.000\);_(* &quot;-&quot;_);_(@_)"/>
    <numFmt numFmtId="173" formatCode="#,##0.000_);\(#,##0.00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7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/>
  </cellStyleXfs>
  <cellXfs count="114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0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37" fontId="5" fillId="0" borderId="0" xfId="1" applyNumberFormat="1" applyFont="1" applyAlignment="1">
      <alignment horizontal="left" vertical="center"/>
    </xf>
    <xf numFmtId="41" fontId="5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41" fontId="5" fillId="0" borderId="4" xfId="2" applyNumberFormat="1" applyFont="1" applyFill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vertical="center"/>
    </xf>
    <xf numFmtId="37" fontId="8" fillId="0" borderId="0" xfId="13" applyNumberFormat="1" applyFont="1" applyFill="1" applyBorder="1" applyAlignment="1">
      <alignment horizontal="center" vertical="center"/>
    </xf>
    <xf numFmtId="41" fontId="5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horizontal="right" vertical="center"/>
    </xf>
    <xf numFmtId="41" fontId="5" fillId="0" borderId="0" xfId="13" applyNumberFormat="1" applyFont="1" applyFill="1" applyAlignment="1">
      <alignment horizontal="center" vertical="center"/>
    </xf>
    <xf numFmtId="41" fontId="5" fillId="0" borderId="0" xfId="13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right" vertical="center"/>
    </xf>
    <xf numFmtId="41" fontId="5" fillId="0" borderId="1" xfId="13" applyNumberFormat="1" applyFont="1" applyFill="1" applyBorder="1" applyAlignment="1">
      <alignment horizontal="center" vertical="center"/>
    </xf>
    <xf numFmtId="41" fontId="5" fillId="0" borderId="1" xfId="13" applyNumberFormat="1" applyFont="1" applyFill="1" applyBorder="1" applyAlignment="1">
      <alignment vertical="center"/>
    </xf>
    <xf numFmtId="37" fontId="5" fillId="0" borderId="0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right" vertical="center"/>
    </xf>
    <xf numFmtId="41" fontId="5" fillId="0" borderId="2" xfId="13" applyNumberFormat="1" applyFont="1" applyFill="1" applyBorder="1" applyAlignment="1">
      <alignment vertical="center"/>
    </xf>
    <xf numFmtId="41" fontId="5" fillId="0" borderId="3" xfId="13" applyNumberFormat="1" applyFont="1" applyFill="1" applyBorder="1" applyAlignment="1">
      <alignment vertical="center"/>
    </xf>
    <xf numFmtId="37" fontId="3" fillId="0" borderId="0" xfId="1" applyNumberFormat="1" applyFont="1" applyBorder="1" applyAlignment="1">
      <alignment horizontal="center"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3" quotePrefix="1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168" fontId="5" fillId="0" borderId="3" xfId="12" applyNumberFormat="1" applyFont="1" applyFill="1" applyBorder="1" applyAlignment="1">
      <alignment vertical="center"/>
    </xf>
    <xf numFmtId="37" fontId="5" fillId="0" borderId="0" xfId="13" applyNumberFormat="1" applyFont="1" applyFill="1" applyAlignment="1">
      <alignment horizontal="left" vertical="center" indent="2"/>
    </xf>
    <xf numFmtId="41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3" fillId="0" borderId="0" xfId="13" applyNumberFormat="1" applyFont="1" applyFill="1" applyBorder="1" applyAlignment="1">
      <alignment vertical="center"/>
    </xf>
    <xf numFmtId="37" fontId="5" fillId="0" borderId="0" xfId="13" quotePrefix="1" applyNumberFormat="1" applyFont="1" applyFill="1" applyAlignment="1">
      <alignment horizontal="left" vertical="center" indent="1"/>
    </xf>
    <xf numFmtId="169" fontId="7" fillId="0" borderId="0" xfId="1" applyNumberFormat="1" applyFont="1" applyFill="1" applyAlignment="1">
      <alignment horizontal="center" vertical="center"/>
    </xf>
    <xf numFmtId="168" fontId="5" fillId="0" borderId="2" xfId="12" applyNumberFormat="1" applyFont="1" applyFill="1" applyBorder="1" applyAlignment="1">
      <alignment vertical="center"/>
    </xf>
    <xf numFmtId="41" fontId="5" fillId="0" borderId="0" xfId="13" applyNumberFormat="1" applyFont="1" applyFill="1" applyBorder="1" applyAlignment="1">
      <alignment horizontal="center" vertical="center"/>
    </xf>
    <xf numFmtId="37" fontId="5" fillId="0" borderId="0" xfId="17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9" fontId="5" fillId="0" borderId="0" xfId="17" applyNumberFormat="1" applyFont="1" applyFill="1" applyAlignment="1">
      <alignment vertical="center"/>
    </xf>
    <xf numFmtId="37" fontId="5" fillId="0" borderId="0" xfId="17" quotePrefix="1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41" fontId="5" fillId="0" borderId="5" xfId="13" applyNumberFormat="1" applyFont="1" applyFill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37" fontId="3" fillId="0" borderId="2" xfId="1" applyNumberFormat="1" applyFont="1" applyBorder="1" applyAlignment="1">
      <alignment horizontal="center" vertical="center"/>
    </xf>
    <xf numFmtId="41" fontId="8" fillId="0" borderId="0" xfId="1" quotePrefix="1" applyNumberFormat="1" applyFont="1" applyFill="1" applyBorder="1" applyAlignment="1">
      <alignment horizontal="center" vertical="center"/>
    </xf>
    <xf numFmtId="37" fontId="8" fillId="0" borderId="0" xfId="13" quotePrefix="1" applyNumberFormat="1" applyFont="1" applyFill="1" applyBorder="1" applyAlignment="1">
      <alignment horizontal="center" vertical="center"/>
    </xf>
    <xf numFmtId="37" fontId="8" fillId="0" borderId="0" xfId="13" applyNumberFormat="1" applyFont="1" applyFill="1" applyBorder="1" applyAlignment="1">
      <alignment vertical="center"/>
    </xf>
    <xf numFmtId="37" fontId="5" fillId="0" borderId="2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43" fontId="5" fillId="0" borderId="0" xfId="12" applyNumberFormat="1" applyFont="1" applyFill="1" applyAlignment="1">
      <alignment vertical="center"/>
    </xf>
    <xf numFmtId="171" fontId="5" fillId="0" borderId="3" xfId="1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37" fontId="5" fillId="0" borderId="2" xfId="1" applyNumberFormat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173" fontId="5" fillId="0" borderId="3" xfId="1" applyNumberFormat="1" applyFont="1" applyFill="1" applyBorder="1" applyAlignment="1">
      <alignment vertical="center"/>
    </xf>
    <xf numFmtId="172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Border="1" applyAlignment="1">
      <alignment vertical="center"/>
    </xf>
    <xf numFmtId="41" fontId="5" fillId="0" borderId="0" xfId="12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37" fontId="5" fillId="0" borderId="2" xfId="1" applyNumberFormat="1" applyFont="1" applyBorder="1" applyAlignment="1">
      <alignment horizontal="center" vertical="center"/>
    </xf>
  </cellXfs>
  <cellStyles count="18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PTX00XGO\C510-Qtr2'19-BSPLT%20(version%20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company"/>
      <sheetName val="cash flow"/>
    </sheetNames>
    <sheetDataSet>
      <sheetData sheetId="0">
        <row r="11">
          <cell r="E11">
            <v>78233</v>
          </cell>
          <cell r="I11">
            <v>63922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4"/>
  <sheetViews>
    <sheetView showGridLines="0" view="pageBreakPreview" topLeftCell="A55" zoomScale="90" zoomScaleNormal="100" zoomScaleSheetLayoutView="90" workbookViewId="0">
      <selection activeCell="C65" sqref="C65"/>
    </sheetView>
  </sheetViews>
  <sheetFormatPr defaultColWidth="14.42578125" defaultRowHeight="21.75" customHeight="1"/>
  <cols>
    <col min="1" max="1" width="26.7109375" style="13" customWidth="1"/>
    <col min="2" max="2" width="13.42578125" style="13" customWidth="1"/>
    <col min="3" max="3" width="8.85546875" style="27" bestFit="1" customWidth="1"/>
    <col min="4" max="4" width="1.42578125" style="13" customWidth="1"/>
    <col min="5" max="5" width="16.140625" style="17" bestFit="1" customWidth="1"/>
    <col min="6" max="6" width="1.42578125" style="13" customWidth="1"/>
    <col min="7" max="7" width="17" style="13" bestFit="1" customWidth="1"/>
    <col min="8" max="8" width="1.42578125" style="13" customWidth="1"/>
    <col min="9" max="9" width="14.5703125" style="13" bestFit="1" customWidth="1"/>
    <col min="10" max="10" width="1.42578125" style="13" customWidth="1"/>
    <col min="11" max="11" width="14.5703125" style="17" bestFit="1" customWidth="1"/>
    <col min="12" max="16384" width="14.42578125" style="13"/>
  </cols>
  <sheetData>
    <row r="1" spans="1:11" s="95" customFormat="1" ht="21.75" customHeight="1">
      <c r="A1" s="95" t="s">
        <v>90</v>
      </c>
      <c r="C1" s="26"/>
      <c r="E1" s="14"/>
      <c r="K1" s="14"/>
    </row>
    <row r="2" spans="1:11" s="95" customFormat="1" ht="21.75" customHeight="1">
      <c r="A2" s="95" t="s">
        <v>28</v>
      </c>
      <c r="C2" s="26"/>
      <c r="E2" s="14"/>
      <c r="K2" s="14"/>
    </row>
    <row r="3" spans="1:11" s="95" customFormat="1" ht="21.75" customHeight="1">
      <c r="A3" s="95" t="s">
        <v>177</v>
      </c>
      <c r="C3" s="26"/>
      <c r="E3" s="14"/>
      <c r="K3" s="14"/>
    </row>
    <row r="4" spans="1:11" ht="21.75" customHeight="1">
      <c r="K4" s="15" t="s">
        <v>104</v>
      </c>
    </row>
    <row r="5" spans="1:11" ht="21.75" customHeight="1">
      <c r="E5" s="107" t="s">
        <v>53</v>
      </c>
      <c r="F5" s="107"/>
      <c r="G5" s="107"/>
      <c r="H5" s="57"/>
      <c r="I5" s="107" t="s">
        <v>54</v>
      </c>
      <c r="J5" s="107"/>
      <c r="K5" s="107"/>
    </row>
    <row r="6" spans="1:11" ht="21.75" customHeight="1">
      <c r="C6" s="28" t="s">
        <v>0</v>
      </c>
      <c r="E6" s="90" t="s">
        <v>178</v>
      </c>
      <c r="G6" s="90" t="s">
        <v>152</v>
      </c>
      <c r="I6" s="90" t="s">
        <v>178</v>
      </c>
      <c r="K6" s="55" t="s">
        <v>152</v>
      </c>
    </row>
    <row r="7" spans="1:11" ht="21.75" customHeight="1">
      <c r="C7" s="57"/>
      <c r="E7" s="74" t="s">
        <v>105</v>
      </c>
      <c r="F7" s="75"/>
      <c r="G7" s="76" t="s">
        <v>106</v>
      </c>
      <c r="H7" s="76"/>
      <c r="I7" s="77" t="s">
        <v>105</v>
      </c>
      <c r="J7" s="75"/>
      <c r="K7" s="76" t="s">
        <v>106</v>
      </c>
    </row>
    <row r="8" spans="1:11" ht="21.75" customHeight="1">
      <c r="C8" s="28"/>
      <c r="E8" s="74" t="s">
        <v>107</v>
      </c>
      <c r="F8" s="75"/>
      <c r="G8" s="76"/>
      <c r="H8" s="76"/>
      <c r="I8" s="77" t="s">
        <v>107</v>
      </c>
      <c r="J8" s="75"/>
      <c r="K8" s="76"/>
    </row>
    <row r="9" spans="1:11" ht="21.75" customHeight="1">
      <c r="A9" s="31" t="s">
        <v>1</v>
      </c>
      <c r="K9" s="16"/>
    </row>
    <row r="10" spans="1:11" ht="21.75" customHeight="1">
      <c r="A10" s="31" t="s">
        <v>2</v>
      </c>
    </row>
    <row r="11" spans="1:11" ht="21.75" customHeight="1">
      <c r="A11" s="13" t="s">
        <v>3</v>
      </c>
      <c r="C11" s="29">
        <v>4</v>
      </c>
      <c r="E11" s="12">
        <v>78233</v>
      </c>
      <c r="G11" s="12">
        <v>506942</v>
      </c>
      <c r="I11" s="12">
        <v>63922</v>
      </c>
      <c r="K11" s="12">
        <v>366969</v>
      </c>
    </row>
    <row r="12" spans="1:11" ht="21.75" customHeight="1">
      <c r="A12" s="13" t="s">
        <v>48</v>
      </c>
      <c r="C12" s="29">
        <v>5</v>
      </c>
      <c r="E12" s="12">
        <v>35132</v>
      </c>
      <c r="G12" s="12">
        <v>17814</v>
      </c>
      <c r="I12" s="12">
        <v>36180</v>
      </c>
      <c r="K12" s="12">
        <v>18821</v>
      </c>
    </row>
    <row r="13" spans="1:11" ht="21.75" customHeight="1">
      <c r="A13" s="13" t="s">
        <v>201</v>
      </c>
      <c r="C13" s="29">
        <v>3</v>
      </c>
      <c r="E13" s="12">
        <v>0</v>
      </c>
      <c r="G13" s="12">
        <v>0</v>
      </c>
      <c r="I13" s="12">
        <v>200000</v>
      </c>
      <c r="K13" s="12">
        <v>0</v>
      </c>
    </row>
    <row r="14" spans="1:11" ht="21.75" customHeight="1">
      <c r="A14" s="13" t="s">
        <v>131</v>
      </c>
      <c r="C14" s="29">
        <v>3</v>
      </c>
      <c r="E14" s="12">
        <v>55000</v>
      </c>
      <c r="G14" s="12">
        <v>55000</v>
      </c>
      <c r="I14" s="12">
        <v>55000</v>
      </c>
      <c r="K14" s="12">
        <v>55000</v>
      </c>
    </row>
    <row r="15" spans="1:11" ht="21.75" customHeight="1">
      <c r="A15" s="13" t="s">
        <v>41</v>
      </c>
      <c r="C15" s="29">
        <v>6</v>
      </c>
      <c r="E15" s="12">
        <v>4916882</v>
      </c>
      <c r="G15" s="12">
        <v>3161831</v>
      </c>
      <c r="I15" s="56">
        <v>4513544</v>
      </c>
      <c r="K15" s="56">
        <v>3132547</v>
      </c>
    </row>
    <row r="16" spans="1:11" ht="21.75" customHeight="1">
      <c r="A16" s="13" t="s">
        <v>89</v>
      </c>
      <c r="C16" s="29"/>
      <c r="E16" s="12">
        <v>42744</v>
      </c>
      <c r="G16" s="12">
        <v>2109</v>
      </c>
      <c r="I16" s="12">
        <v>42744</v>
      </c>
      <c r="K16" s="12">
        <v>2109</v>
      </c>
    </row>
    <row r="17" spans="1:11" ht="21.75" customHeight="1">
      <c r="A17" s="13" t="s">
        <v>91</v>
      </c>
      <c r="E17" s="12">
        <v>30901</v>
      </c>
      <c r="G17" s="12">
        <v>246988</v>
      </c>
      <c r="I17" s="12">
        <v>30901</v>
      </c>
      <c r="K17" s="12">
        <v>246988</v>
      </c>
    </row>
    <row r="18" spans="1:11" ht="21.75" customHeight="1">
      <c r="A18" s="13" t="s">
        <v>170</v>
      </c>
      <c r="E18" s="12">
        <v>273</v>
      </c>
      <c r="G18" s="12">
        <v>0</v>
      </c>
      <c r="I18" s="12">
        <v>273</v>
      </c>
      <c r="K18" s="12">
        <v>0</v>
      </c>
    </row>
    <row r="19" spans="1:11" ht="21.75" customHeight="1">
      <c r="A19" s="13" t="s">
        <v>36</v>
      </c>
      <c r="C19" s="29">
        <v>7</v>
      </c>
      <c r="E19" s="18">
        <v>34356</v>
      </c>
      <c r="G19" s="18">
        <v>30214</v>
      </c>
      <c r="I19" s="18">
        <v>28399</v>
      </c>
      <c r="K19" s="18">
        <v>24340</v>
      </c>
    </row>
    <row r="20" spans="1:11" ht="21.75" customHeight="1">
      <c r="A20" s="31" t="s">
        <v>4</v>
      </c>
      <c r="C20" s="13"/>
      <c r="E20" s="19">
        <f>SUM(E11:E19)</f>
        <v>5193521</v>
      </c>
      <c r="G20" s="19">
        <f>SUM(G11:G19)</f>
        <v>4020898</v>
      </c>
      <c r="I20" s="19">
        <f>SUM(I11:I19)</f>
        <v>4970963</v>
      </c>
      <c r="K20" s="19">
        <f>SUM(K11:K19)</f>
        <v>3846774</v>
      </c>
    </row>
    <row r="21" spans="1:11" ht="21.75" customHeight="1">
      <c r="A21" s="31" t="s">
        <v>5</v>
      </c>
      <c r="C21" s="13"/>
      <c r="E21" s="12"/>
      <c r="G21" s="12"/>
      <c r="I21" s="12"/>
      <c r="K21" s="12"/>
    </row>
    <row r="22" spans="1:11" ht="21.75" customHeight="1">
      <c r="A22" s="13" t="s">
        <v>153</v>
      </c>
      <c r="C22" s="29">
        <v>8</v>
      </c>
      <c r="E22" s="12">
        <v>28343</v>
      </c>
      <c r="G22" s="12">
        <v>20323</v>
      </c>
      <c r="I22" s="12">
        <v>28343</v>
      </c>
      <c r="K22" s="12">
        <v>20323</v>
      </c>
    </row>
    <row r="23" spans="1:11" ht="21.75" customHeight="1">
      <c r="A23" s="13" t="s">
        <v>154</v>
      </c>
      <c r="C23" s="29">
        <v>3</v>
      </c>
      <c r="E23" s="12">
        <v>51500</v>
      </c>
      <c r="G23" s="12">
        <v>34000</v>
      </c>
      <c r="I23" s="12">
        <v>51500</v>
      </c>
      <c r="K23" s="12">
        <v>34000</v>
      </c>
    </row>
    <row r="24" spans="1:11" ht="21.75" customHeight="1">
      <c r="A24" s="13" t="s">
        <v>37</v>
      </c>
      <c r="C24" s="29">
        <v>9</v>
      </c>
      <c r="E24" s="20">
        <v>0</v>
      </c>
      <c r="G24" s="20">
        <v>0</v>
      </c>
      <c r="I24" s="12">
        <v>68594</v>
      </c>
      <c r="K24" s="12">
        <v>68594</v>
      </c>
    </row>
    <row r="25" spans="1:11" ht="21.75" customHeight="1">
      <c r="A25" s="13" t="s">
        <v>45</v>
      </c>
      <c r="C25" s="29">
        <v>10</v>
      </c>
      <c r="E25" s="20">
        <v>41243</v>
      </c>
      <c r="G25" s="20">
        <v>39702</v>
      </c>
      <c r="I25" s="20">
        <v>42000</v>
      </c>
      <c r="K25" s="20">
        <v>42000</v>
      </c>
    </row>
    <row r="26" spans="1:11" ht="21.75" customHeight="1">
      <c r="A26" s="13" t="s">
        <v>132</v>
      </c>
      <c r="C26" s="29">
        <v>11</v>
      </c>
      <c r="E26" s="20">
        <v>23915</v>
      </c>
      <c r="G26" s="20">
        <v>24661</v>
      </c>
      <c r="I26" s="20">
        <v>25000</v>
      </c>
      <c r="K26" s="20">
        <v>25000</v>
      </c>
    </row>
    <row r="27" spans="1:11" ht="21.75" customHeight="1">
      <c r="A27" s="13" t="s">
        <v>38</v>
      </c>
      <c r="C27" s="29">
        <v>12</v>
      </c>
      <c r="E27" s="12">
        <v>284290</v>
      </c>
      <c r="G27" s="12">
        <v>290770</v>
      </c>
      <c r="I27" s="12">
        <v>284290</v>
      </c>
      <c r="K27" s="12">
        <v>290770</v>
      </c>
    </row>
    <row r="28" spans="1:11" ht="21.75" customHeight="1">
      <c r="A28" s="13" t="s">
        <v>86</v>
      </c>
      <c r="C28" s="29">
        <v>13</v>
      </c>
      <c r="E28" s="12">
        <v>24981</v>
      </c>
      <c r="G28" s="12">
        <v>17101</v>
      </c>
      <c r="I28" s="12">
        <v>21108</v>
      </c>
      <c r="K28" s="12">
        <v>13321</v>
      </c>
    </row>
    <row r="29" spans="1:11" ht="21.75" customHeight="1">
      <c r="A29" s="13" t="s">
        <v>95</v>
      </c>
      <c r="C29" s="29">
        <v>14</v>
      </c>
      <c r="E29" s="12">
        <v>12844</v>
      </c>
      <c r="G29" s="12">
        <v>7117</v>
      </c>
      <c r="I29" s="12">
        <v>12844</v>
      </c>
      <c r="K29" s="12">
        <v>7117</v>
      </c>
    </row>
    <row r="30" spans="1:11" ht="21.75" customHeight="1">
      <c r="A30" s="13" t="s">
        <v>75</v>
      </c>
      <c r="C30" s="29"/>
      <c r="E30" s="12">
        <v>2623</v>
      </c>
      <c r="G30" s="12">
        <v>1840</v>
      </c>
      <c r="I30" s="12">
        <v>2418</v>
      </c>
      <c r="K30" s="12">
        <v>1174</v>
      </c>
    </row>
    <row r="31" spans="1:11" ht="21.75" customHeight="1">
      <c r="A31" s="13" t="s">
        <v>6</v>
      </c>
      <c r="E31" s="18">
        <v>11182</v>
      </c>
      <c r="G31" s="18">
        <v>8974</v>
      </c>
      <c r="I31" s="18">
        <v>9127</v>
      </c>
      <c r="K31" s="18">
        <v>7372</v>
      </c>
    </row>
    <row r="32" spans="1:11" ht="21.75" customHeight="1">
      <c r="A32" s="31" t="s">
        <v>7</v>
      </c>
      <c r="E32" s="19">
        <f>SUM(E22:E31)</f>
        <v>480921</v>
      </c>
      <c r="G32" s="19">
        <f>SUM(G22:G31)</f>
        <v>444488</v>
      </c>
      <c r="I32" s="19">
        <f>SUM(I22:I31)</f>
        <v>545224</v>
      </c>
      <c r="K32" s="19">
        <f>SUM(K22:K31)</f>
        <v>509671</v>
      </c>
    </row>
    <row r="33" spans="1:11" ht="21.75" customHeight="1" thickBot="1">
      <c r="A33" s="31" t="s">
        <v>8</v>
      </c>
      <c r="E33" s="21">
        <f>SUM(E20+E32)</f>
        <v>5674442</v>
      </c>
      <c r="G33" s="21">
        <f>SUM(G20+G32)</f>
        <v>4465386</v>
      </c>
      <c r="I33" s="21">
        <f>SUM(I20+I32)</f>
        <v>5516187</v>
      </c>
      <c r="K33" s="21">
        <f>SUM(K20+K32)</f>
        <v>4356445</v>
      </c>
    </row>
    <row r="34" spans="1:11" ht="21.75" customHeight="1" thickTop="1">
      <c r="A34" s="31"/>
      <c r="E34" s="22"/>
      <c r="G34" s="22"/>
      <c r="I34" s="22"/>
      <c r="K34" s="22"/>
    </row>
    <row r="35" spans="1:11" ht="21.75" customHeight="1">
      <c r="A35" s="13" t="s">
        <v>9</v>
      </c>
      <c r="E35" s="22"/>
      <c r="G35" s="22"/>
      <c r="I35" s="22"/>
      <c r="K35" s="22"/>
    </row>
    <row r="36" spans="1:11" ht="21.75" customHeight="1">
      <c r="A36" s="31"/>
      <c r="E36" s="22"/>
      <c r="G36" s="22"/>
      <c r="I36" s="22"/>
      <c r="K36" s="22"/>
    </row>
    <row r="37" spans="1:11" ht="21.75" customHeight="1">
      <c r="K37" s="22"/>
    </row>
    <row r="38" spans="1:11" s="95" customFormat="1" ht="21.75" customHeight="1">
      <c r="A38" s="95" t="s">
        <v>90</v>
      </c>
      <c r="C38" s="26"/>
      <c r="E38" s="14"/>
      <c r="K38" s="14"/>
    </row>
    <row r="39" spans="1:11" s="95" customFormat="1" ht="21.75" customHeight="1">
      <c r="A39" s="95" t="s">
        <v>29</v>
      </c>
      <c r="C39" s="26"/>
      <c r="E39" s="14"/>
      <c r="K39" s="23"/>
    </row>
    <row r="40" spans="1:11" s="95" customFormat="1" ht="21.75" customHeight="1">
      <c r="A40" s="98" t="s">
        <v>177</v>
      </c>
      <c r="C40" s="26"/>
      <c r="E40" s="14"/>
      <c r="K40" s="14"/>
    </row>
    <row r="41" spans="1:11" ht="21.75" customHeight="1">
      <c r="K41" s="15" t="s">
        <v>104</v>
      </c>
    </row>
    <row r="42" spans="1:11" ht="21.75" customHeight="1">
      <c r="E42" s="107" t="s">
        <v>53</v>
      </c>
      <c r="F42" s="107"/>
      <c r="G42" s="107"/>
      <c r="H42" s="57"/>
      <c r="I42" s="107" t="s">
        <v>54</v>
      </c>
      <c r="J42" s="107"/>
      <c r="K42" s="107"/>
    </row>
    <row r="43" spans="1:11" ht="21.75" customHeight="1">
      <c r="C43" s="28" t="s">
        <v>0</v>
      </c>
      <c r="E43" s="90" t="s">
        <v>178</v>
      </c>
      <c r="G43" s="90" t="s">
        <v>152</v>
      </c>
      <c r="I43" s="90" t="s">
        <v>178</v>
      </c>
      <c r="K43" s="55" t="s">
        <v>152</v>
      </c>
    </row>
    <row r="44" spans="1:11" ht="21.75" customHeight="1">
      <c r="C44" s="57"/>
      <c r="E44" s="74" t="s">
        <v>105</v>
      </c>
      <c r="F44" s="75"/>
      <c r="G44" s="76" t="s">
        <v>106</v>
      </c>
      <c r="H44" s="76"/>
      <c r="I44" s="77" t="s">
        <v>105</v>
      </c>
      <c r="J44" s="75"/>
      <c r="K44" s="76" t="s">
        <v>106</v>
      </c>
    </row>
    <row r="45" spans="1:11" ht="21.75" customHeight="1">
      <c r="C45" s="28"/>
      <c r="E45" s="74" t="s">
        <v>107</v>
      </c>
      <c r="F45" s="75"/>
      <c r="G45" s="76"/>
      <c r="H45" s="76"/>
      <c r="I45" s="77" t="s">
        <v>107</v>
      </c>
      <c r="J45" s="75"/>
      <c r="K45" s="76"/>
    </row>
    <row r="46" spans="1:11" ht="21.75" customHeight="1">
      <c r="A46" s="31" t="s">
        <v>10</v>
      </c>
      <c r="B46" s="31"/>
      <c r="K46" s="20"/>
    </row>
    <row r="47" spans="1:11" ht="21.75" customHeight="1">
      <c r="A47" s="31" t="s">
        <v>11</v>
      </c>
      <c r="K47" s="20"/>
    </row>
    <row r="48" spans="1:11" ht="21.75" customHeight="1">
      <c r="A48" s="13" t="s">
        <v>202</v>
      </c>
      <c r="C48" s="29">
        <v>15</v>
      </c>
      <c r="E48" s="17">
        <v>22747</v>
      </c>
      <c r="G48" s="20">
        <v>0</v>
      </c>
      <c r="I48" s="13">
        <v>13125</v>
      </c>
      <c r="K48" s="20">
        <v>0</v>
      </c>
    </row>
    <row r="49" spans="1:11" ht="21.75" customHeight="1">
      <c r="A49" s="13" t="s">
        <v>30</v>
      </c>
      <c r="C49" s="29">
        <v>16</v>
      </c>
      <c r="E49" s="12">
        <v>267351</v>
      </c>
      <c r="G49" s="12">
        <v>143493</v>
      </c>
      <c r="I49" s="12">
        <v>262887</v>
      </c>
      <c r="K49" s="12">
        <v>144696</v>
      </c>
    </row>
    <row r="50" spans="1:11" ht="21.75" customHeight="1">
      <c r="A50" s="13" t="s">
        <v>47</v>
      </c>
      <c r="C50" s="29"/>
      <c r="E50" s="22">
        <v>54881</v>
      </c>
      <c r="G50" s="22">
        <v>32325</v>
      </c>
      <c r="I50" s="22">
        <v>48722</v>
      </c>
      <c r="K50" s="22">
        <v>32208</v>
      </c>
    </row>
    <row r="51" spans="1:11" ht="21.75" customHeight="1">
      <c r="A51" s="13" t="s">
        <v>159</v>
      </c>
      <c r="C51" s="29"/>
      <c r="E51" s="22"/>
      <c r="G51" s="22"/>
      <c r="I51" s="22"/>
      <c r="K51" s="22"/>
    </row>
    <row r="52" spans="1:11" ht="21.75" customHeight="1">
      <c r="A52" s="13" t="s">
        <v>156</v>
      </c>
      <c r="C52" s="29">
        <v>17</v>
      </c>
      <c r="E52" s="22">
        <v>463448</v>
      </c>
      <c r="G52" s="22">
        <v>405717</v>
      </c>
      <c r="I52" s="22">
        <v>443817</v>
      </c>
      <c r="K52" s="22">
        <v>405717</v>
      </c>
    </row>
    <row r="53" spans="1:11" ht="21.75" customHeight="1">
      <c r="A53" s="13" t="s">
        <v>133</v>
      </c>
      <c r="C53" s="29">
        <v>18</v>
      </c>
      <c r="E53" s="22">
        <v>496617</v>
      </c>
      <c r="G53" s="22">
        <v>0</v>
      </c>
      <c r="I53" s="22">
        <v>496617</v>
      </c>
      <c r="K53" s="22">
        <v>0</v>
      </c>
    </row>
    <row r="54" spans="1:11" ht="21.75" customHeight="1">
      <c r="A54" s="13" t="s">
        <v>49</v>
      </c>
      <c r="C54" s="29"/>
      <c r="E54" s="22">
        <v>0</v>
      </c>
      <c r="G54" s="22">
        <v>16827</v>
      </c>
      <c r="I54" s="22">
        <v>0</v>
      </c>
      <c r="K54" s="22">
        <v>14013</v>
      </c>
    </row>
    <row r="55" spans="1:11" ht="21.75" customHeight="1">
      <c r="A55" s="13" t="s">
        <v>46</v>
      </c>
      <c r="C55" s="29"/>
      <c r="E55" s="22">
        <v>32391</v>
      </c>
      <c r="G55" s="22">
        <v>21751</v>
      </c>
      <c r="I55" s="12">
        <v>23331</v>
      </c>
      <c r="K55" s="12">
        <v>21640</v>
      </c>
    </row>
    <row r="56" spans="1:11" ht="21.75" customHeight="1">
      <c r="A56" s="13" t="s">
        <v>155</v>
      </c>
      <c r="C56" s="29"/>
      <c r="E56" s="22">
        <v>1544</v>
      </c>
      <c r="G56" s="22">
        <v>3527</v>
      </c>
      <c r="I56" s="12">
        <v>520</v>
      </c>
      <c r="K56" s="12">
        <v>200</v>
      </c>
    </row>
    <row r="57" spans="1:11" ht="21.75" customHeight="1">
      <c r="A57" s="13" t="s">
        <v>39</v>
      </c>
      <c r="C57" s="29"/>
      <c r="E57" s="18">
        <v>8527</v>
      </c>
      <c r="G57" s="18">
        <v>6722</v>
      </c>
      <c r="I57" s="18">
        <v>8460</v>
      </c>
      <c r="K57" s="18">
        <v>6694</v>
      </c>
    </row>
    <row r="58" spans="1:11" ht="21.75" customHeight="1">
      <c r="A58" s="31" t="s">
        <v>12</v>
      </c>
      <c r="E58" s="18">
        <f>SUM(E48:E57)</f>
        <v>1347506</v>
      </c>
      <c r="G58" s="18">
        <f>SUM(G48:G57)</f>
        <v>630362</v>
      </c>
      <c r="I58" s="18">
        <f>SUM(I48:I57)</f>
        <v>1297479</v>
      </c>
      <c r="K58" s="18">
        <f>SUM(K48:K57)</f>
        <v>625168</v>
      </c>
    </row>
    <row r="59" spans="1:11" ht="21.75" customHeight="1">
      <c r="A59" s="31" t="s">
        <v>31</v>
      </c>
      <c r="E59" s="22"/>
      <c r="G59" s="22"/>
      <c r="I59" s="22"/>
      <c r="K59" s="22"/>
    </row>
    <row r="60" spans="1:11" ht="21.75" customHeight="1">
      <c r="A60" s="13" t="s">
        <v>160</v>
      </c>
      <c r="E60" s="22"/>
      <c r="G60" s="22"/>
      <c r="I60" s="22"/>
      <c r="K60" s="22"/>
    </row>
    <row r="61" spans="1:11" ht="21.75" customHeight="1">
      <c r="A61" s="13" t="s">
        <v>161</v>
      </c>
      <c r="C61" s="29">
        <v>17</v>
      </c>
      <c r="E61" s="22">
        <v>851453</v>
      </c>
      <c r="G61" s="22">
        <v>300834</v>
      </c>
      <c r="I61" s="22">
        <v>851453</v>
      </c>
      <c r="K61" s="22">
        <v>300834</v>
      </c>
    </row>
    <row r="62" spans="1:11" ht="21.75" customHeight="1">
      <c r="A62" s="13" t="s">
        <v>162</v>
      </c>
      <c r="C62" s="29"/>
      <c r="E62" s="22"/>
      <c r="G62" s="22"/>
      <c r="I62" s="12"/>
      <c r="K62" s="12"/>
    </row>
    <row r="63" spans="1:11" ht="21.75" customHeight="1">
      <c r="A63" s="13" t="s">
        <v>163</v>
      </c>
      <c r="C63" s="29">
        <v>18</v>
      </c>
      <c r="E63" s="12">
        <v>1673268</v>
      </c>
      <c r="G63" s="12">
        <v>1683651</v>
      </c>
      <c r="I63" s="12">
        <v>1673268</v>
      </c>
      <c r="K63" s="12">
        <v>1683651</v>
      </c>
    </row>
    <row r="64" spans="1:11" ht="21.75" customHeight="1">
      <c r="A64" s="13" t="s">
        <v>40</v>
      </c>
      <c r="C64" s="29">
        <v>19</v>
      </c>
      <c r="E64" s="12">
        <v>8311</v>
      </c>
      <c r="F64" s="54"/>
      <c r="G64" s="12">
        <v>5671</v>
      </c>
      <c r="H64" s="54"/>
      <c r="I64" s="12">
        <v>8311</v>
      </c>
      <c r="J64" s="54"/>
      <c r="K64" s="12">
        <v>5671</v>
      </c>
    </row>
    <row r="65" spans="1:11" ht="21.75" customHeight="1">
      <c r="A65" s="13" t="s">
        <v>76</v>
      </c>
      <c r="C65" s="29"/>
      <c r="E65" s="18">
        <v>3234</v>
      </c>
      <c r="F65" s="54"/>
      <c r="G65" s="18">
        <v>3279</v>
      </c>
      <c r="H65" s="54"/>
      <c r="I65" s="18">
        <v>3233</v>
      </c>
      <c r="J65" s="54"/>
      <c r="K65" s="18">
        <v>3279</v>
      </c>
    </row>
    <row r="66" spans="1:11" ht="21.75" customHeight="1">
      <c r="A66" s="31" t="s">
        <v>32</v>
      </c>
      <c r="E66" s="18">
        <f>SUM(E61:E65)</f>
        <v>2536266</v>
      </c>
      <c r="G66" s="18">
        <f>SUM(G61:G65)</f>
        <v>1993435</v>
      </c>
      <c r="I66" s="18">
        <f>SUM(I61:I65)</f>
        <v>2536265</v>
      </c>
      <c r="K66" s="18">
        <f>SUM(K61:K65)</f>
        <v>1993435</v>
      </c>
    </row>
    <row r="67" spans="1:11" ht="21.75" customHeight="1">
      <c r="A67" s="31" t="s">
        <v>33</v>
      </c>
      <c r="E67" s="18">
        <f>SUM(E58,E66)</f>
        <v>3883772</v>
      </c>
      <c r="G67" s="18">
        <f>SUM(G58,G66)</f>
        <v>2623797</v>
      </c>
      <c r="I67" s="18">
        <f>SUM(I58,I66)</f>
        <v>3833744</v>
      </c>
      <c r="K67" s="18">
        <f>SUM(K58,K66)</f>
        <v>2618603</v>
      </c>
    </row>
    <row r="68" spans="1:11" ht="21.75" customHeight="1">
      <c r="A68" s="31"/>
      <c r="E68" s="22"/>
      <c r="G68" s="22"/>
      <c r="I68" s="22"/>
      <c r="K68" s="22"/>
    </row>
    <row r="69" spans="1:11" ht="21.75" customHeight="1">
      <c r="A69" s="13" t="s">
        <v>9</v>
      </c>
      <c r="K69" s="22"/>
    </row>
    <row r="70" spans="1:11" s="95" customFormat="1" ht="21.75" customHeight="1">
      <c r="A70" s="95" t="s">
        <v>90</v>
      </c>
      <c r="C70" s="26"/>
      <c r="E70" s="14"/>
      <c r="K70" s="14"/>
    </row>
    <row r="71" spans="1:11" s="95" customFormat="1" ht="21.75" customHeight="1">
      <c r="A71" s="95" t="s">
        <v>29</v>
      </c>
      <c r="C71" s="26"/>
      <c r="E71" s="14"/>
      <c r="K71" s="23"/>
    </row>
    <row r="72" spans="1:11" s="95" customFormat="1" ht="21.75" customHeight="1">
      <c r="A72" s="98" t="s">
        <v>177</v>
      </c>
      <c r="C72" s="26"/>
      <c r="E72" s="14"/>
      <c r="K72" s="14"/>
    </row>
    <row r="73" spans="1:11" ht="21.75" customHeight="1">
      <c r="K73" s="15" t="s">
        <v>104</v>
      </c>
    </row>
    <row r="74" spans="1:11" ht="21.75" customHeight="1">
      <c r="E74" s="107" t="s">
        <v>53</v>
      </c>
      <c r="F74" s="107"/>
      <c r="G74" s="107"/>
      <c r="H74" s="57"/>
      <c r="I74" s="107" t="s">
        <v>54</v>
      </c>
      <c r="J74" s="107"/>
      <c r="K74" s="107"/>
    </row>
    <row r="75" spans="1:11" ht="21.75" customHeight="1">
      <c r="C75" s="28"/>
      <c r="E75" s="90" t="s">
        <v>178</v>
      </c>
      <c r="G75" s="90" t="s">
        <v>152</v>
      </c>
      <c r="I75" s="90" t="s">
        <v>178</v>
      </c>
      <c r="K75" s="55" t="s">
        <v>152</v>
      </c>
    </row>
    <row r="76" spans="1:11" ht="21.75" customHeight="1">
      <c r="C76" s="57"/>
      <c r="E76" s="74" t="s">
        <v>105</v>
      </c>
      <c r="F76" s="75"/>
      <c r="G76" s="76" t="s">
        <v>106</v>
      </c>
      <c r="H76" s="76"/>
      <c r="I76" s="77" t="s">
        <v>105</v>
      </c>
      <c r="J76" s="75"/>
      <c r="K76" s="76" t="s">
        <v>106</v>
      </c>
    </row>
    <row r="77" spans="1:11" ht="21.75" customHeight="1">
      <c r="C77" s="28"/>
      <c r="E77" s="74" t="s">
        <v>107</v>
      </c>
      <c r="F77" s="75"/>
      <c r="G77" s="76"/>
      <c r="H77" s="76"/>
      <c r="I77" s="77" t="s">
        <v>107</v>
      </c>
      <c r="J77" s="75"/>
      <c r="K77" s="76"/>
    </row>
    <row r="78" spans="1:11" ht="21.75" customHeight="1">
      <c r="A78" s="31" t="s">
        <v>13</v>
      </c>
      <c r="E78" s="22"/>
      <c r="G78" s="22"/>
      <c r="I78" s="22"/>
      <c r="K78" s="22"/>
    </row>
    <row r="79" spans="1:11" ht="21.75" customHeight="1">
      <c r="A79" s="13" t="s">
        <v>14</v>
      </c>
      <c r="C79" s="29"/>
      <c r="E79" s="12"/>
      <c r="G79" s="12"/>
      <c r="I79" s="12"/>
      <c r="K79" s="12"/>
    </row>
    <row r="80" spans="1:11" ht="21.75" customHeight="1">
      <c r="A80" s="13" t="s">
        <v>34</v>
      </c>
      <c r="E80" s="12"/>
      <c r="G80" s="12"/>
      <c r="I80" s="12"/>
      <c r="K80" s="12"/>
    </row>
    <row r="81" spans="1:15" ht="21.75" customHeight="1" thickBot="1">
      <c r="A81" s="13" t="s">
        <v>157</v>
      </c>
      <c r="E81" s="21">
        <v>2307692</v>
      </c>
      <c r="G81" s="21">
        <v>2307692</v>
      </c>
      <c r="I81" s="21">
        <v>2307692</v>
      </c>
      <c r="K81" s="21">
        <v>2307692</v>
      </c>
    </row>
    <row r="82" spans="1:15" ht="21.75" customHeight="1" thickTop="1">
      <c r="A82" s="13" t="s">
        <v>35</v>
      </c>
      <c r="E82" s="12"/>
      <c r="G82" s="12"/>
      <c r="I82" s="12"/>
      <c r="K82" s="12"/>
    </row>
    <row r="83" spans="1:15" ht="21.75" customHeight="1">
      <c r="A83" s="13" t="s">
        <v>158</v>
      </c>
      <c r="E83" s="12">
        <v>1275027</v>
      </c>
      <c r="G83" s="12">
        <v>1275027</v>
      </c>
      <c r="I83" s="12">
        <v>1275027</v>
      </c>
      <c r="K83" s="12">
        <v>1275027</v>
      </c>
    </row>
    <row r="84" spans="1:15" ht="21.75" customHeight="1">
      <c r="A84" s="13" t="s">
        <v>96</v>
      </c>
      <c r="C84" s="29"/>
      <c r="E84" s="12">
        <v>214482</v>
      </c>
      <c r="G84" s="12">
        <v>214482</v>
      </c>
      <c r="I84" s="12">
        <v>214482</v>
      </c>
      <c r="K84" s="12">
        <v>214482</v>
      </c>
    </row>
    <row r="85" spans="1:15" ht="21.75" customHeight="1">
      <c r="A85" s="13" t="s">
        <v>42</v>
      </c>
      <c r="C85" s="29"/>
      <c r="E85" s="12"/>
      <c r="G85" s="12"/>
      <c r="I85" s="12"/>
      <c r="K85" s="12"/>
    </row>
    <row r="86" spans="1:15" ht="21.75" customHeight="1">
      <c r="A86" s="13" t="s">
        <v>97</v>
      </c>
      <c r="C86" s="29"/>
      <c r="E86" s="12"/>
      <c r="G86" s="12"/>
      <c r="I86" s="12"/>
      <c r="K86" s="12"/>
    </row>
    <row r="87" spans="1:15" ht="21.75" customHeight="1">
      <c r="A87" s="13" t="s">
        <v>103</v>
      </c>
      <c r="C87" s="29"/>
      <c r="E87" s="12">
        <v>23943</v>
      </c>
      <c r="G87" s="12">
        <v>23943</v>
      </c>
      <c r="I87" s="12">
        <v>23943</v>
      </c>
      <c r="K87" s="12">
        <v>23943</v>
      </c>
    </row>
    <row r="88" spans="1:15" ht="21.75" customHeight="1">
      <c r="A88" s="13" t="s">
        <v>98</v>
      </c>
      <c r="C88" s="29"/>
      <c r="E88" s="12">
        <v>8126</v>
      </c>
      <c r="G88" s="12">
        <v>8126</v>
      </c>
      <c r="I88" s="22">
        <v>0</v>
      </c>
      <c r="K88" s="22">
        <v>0</v>
      </c>
    </row>
    <row r="89" spans="1:15" ht="21.75" customHeight="1">
      <c r="A89" s="13" t="s">
        <v>134</v>
      </c>
      <c r="E89" s="22">
        <v>269092</v>
      </c>
      <c r="G89" s="22">
        <v>320011</v>
      </c>
      <c r="I89" s="22">
        <v>168991</v>
      </c>
      <c r="K89" s="22">
        <v>224390</v>
      </c>
    </row>
    <row r="90" spans="1:15" ht="21.75" customHeight="1">
      <c r="A90" s="31" t="s">
        <v>15</v>
      </c>
      <c r="E90" s="19">
        <f>SUM(E83:E89)</f>
        <v>1790670</v>
      </c>
      <c r="G90" s="19">
        <f>SUM(G83:G89)</f>
        <v>1841589</v>
      </c>
      <c r="I90" s="19">
        <f>SUM(I83:I89)</f>
        <v>1682443</v>
      </c>
      <c r="K90" s="19">
        <f>SUM(K83:K89)</f>
        <v>1737842</v>
      </c>
    </row>
    <row r="91" spans="1:15" ht="21.75" customHeight="1" thickBot="1">
      <c r="A91" s="31" t="s">
        <v>16</v>
      </c>
      <c r="E91" s="24">
        <f>SUM(E90,E67)</f>
        <v>5674442</v>
      </c>
      <c r="G91" s="24">
        <f>SUM(G90,G67)</f>
        <v>4465386</v>
      </c>
      <c r="I91" s="24">
        <f>SUM(I90,I67)</f>
        <v>5516187</v>
      </c>
      <c r="K91" s="24">
        <f>SUM(K90,K67)</f>
        <v>4356445</v>
      </c>
    </row>
    <row r="92" spans="1:15" ht="21.75" customHeight="1" thickTop="1">
      <c r="E92" s="59">
        <f>E91-E33</f>
        <v>0</v>
      </c>
      <c r="F92" s="59"/>
      <c r="G92" s="59">
        <f>G91-G33</f>
        <v>0</v>
      </c>
      <c r="I92" s="59">
        <f>I91-I33</f>
        <v>0</v>
      </c>
      <c r="K92" s="59">
        <f>K91-K33</f>
        <v>0</v>
      </c>
    </row>
    <row r="93" spans="1:15" ht="21.75" customHeight="1">
      <c r="A93" s="13" t="s">
        <v>9</v>
      </c>
    </row>
    <row r="95" spans="1:15" s="79" customFormat="1" ht="23.25">
      <c r="A95" s="78"/>
      <c r="B95" s="78"/>
      <c r="F95" s="80"/>
      <c r="H95" s="80"/>
      <c r="J95" s="80"/>
      <c r="K95" s="80"/>
      <c r="L95" s="81"/>
      <c r="O95" s="59"/>
    </row>
    <row r="96" spans="1:15" s="79" customFormat="1" ht="23.25">
      <c r="B96" s="82"/>
      <c r="F96" s="80"/>
      <c r="H96" s="80"/>
      <c r="J96" s="80"/>
      <c r="K96" s="80"/>
      <c r="L96" s="81"/>
      <c r="O96" s="59"/>
    </row>
    <row r="97" spans="1:15" s="79" customFormat="1" ht="23.25">
      <c r="C97" s="69" t="s">
        <v>92</v>
      </c>
      <c r="F97" s="80"/>
      <c r="H97" s="80"/>
      <c r="J97" s="80"/>
      <c r="K97" s="80"/>
      <c r="L97" s="81"/>
      <c r="O97" s="59"/>
    </row>
    <row r="98" spans="1:15" s="79" customFormat="1" ht="23.25">
      <c r="A98" s="78"/>
      <c r="B98" s="78"/>
      <c r="F98" s="80"/>
      <c r="H98" s="80"/>
      <c r="J98" s="80"/>
      <c r="K98" s="80"/>
      <c r="L98" s="81"/>
      <c r="O98" s="59"/>
    </row>
    <row r="99" spans="1:15" ht="21.75" customHeight="1">
      <c r="A99" s="54"/>
      <c r="B99" s="54"/>
      <c r="C99" s="63"/>
      <c r="D99" s="54"/>
      <c r="E99" s="62"/>
      <c r="F99" s="54"/>
      <c r="G99" s="54"/>
      <c r="H99" s="54"/>
      <c r="I99" s="54"/>
      <c r="J99" s="54"/>
      <c r="K99" s="62"/>
    </row>
    <row r="100" spans="1:15" ht="21.75" customHeight="1">
      <c r="A100" s="54"/>
      <c r="B100" s="54"/>
      <c r="C100" s="63"/>
      <c r="D100" s="54"/>
      <c r="E100" s="62"/>
      <c r="F100" s="54"/>
      <c r="G100" s="54"/>
      <c r="H100" s="54"/>
      <c r="I100" s="54"/>
      <c r="J100" s="54"/>
      <c r="K100" s="62"/>
    </row>
    <row r="101" spans="1:15" ht="21.75" customHeight="1">
      <c r="A101" s="54"/>
      <c r="B101" s="54"/>
      <c r="C101" s="63"/>
      <c r="D101" s="54"/>
      <c r="E101" s="62"/>
      <c r="F101" s="54"/>
      <c r="G101" s="54"/>
      <c r="H101" s="54"/>
      <c r="I101" s="54"/>
      <c r="J101" s="54"/>
      <c r="K101" s="62"/>
    </row>
    <row r="102" spans="1:15" ht="21.75" customHeight="1">
      <c r="A102" s="54"/>
      <c r="B102" s="54"/>
      <c r="C102" s="63"/>
      <c r="D102" s="54"/>
      <c r="E102" s="62"/>
      <c r="F102" s="54"/>
      <c r="G102" s="54"/>
      <c r="H102" s="54"/>
      <c r="I102" s="54"/>
      <c r="J102" s="54"/>
      <c r="K102" s="62"/>
    </row>
    <row r="103" spans="1:15" ht="21.75" customHeight="1">
      <c r="A103" s="54"/>
      <c r="B103" s="54"/>
      <c r="C103" s="63"/>
      <c r="D103" s="54"/>
      <c r="E103" s="62"/>
      <c r="F103" s="54"/>
      <c r="G103" s="54"/>
      <c r="H103" s="54"/>
      <c r="I103" s="54"/>
      <c r="J103" s="54"/>
      <c r="K103" s="62"/>
    </row>
    <row r="104" spans="1:15" ht="21.75" customHeight="1">
      <c r="A104" s="54"/>
      <c r="B104" s="54"/>
      <c r="C104" s="63"/>
      <c r="D104" s="54"/>
      <c r="E104" s="62"/>
      <c r="F104" s="54"/>
      <c r="G104" s="54"/>
      <c r="H104" s="54"/>
      <c r="I104" s="54"/>
      <c r="J104" s="54"/>
      <c r="K104" s="62"/>
    </row>
    <row r="105" spans="1:15" ht="21.75" customHeight="1">
      <c r="A105" s="54"/>
      <c r="B105" s="54"/>
      <c r="C105" s="63"/>
      <c r="D105" s="54"/>
      <c r="E105" s="62"/>
      <c r="F105" s="54"/>
      <c r="G105" s="54"/>
      <c r="H105" s="54"/>
      <c r="I105" s="54"/>
      <c r="J105" s="54"/>
      <c r="K105" s="62"/>
    </row>
    <row r="106" spans="1:15" ht="21.75" customHeight="1">
      <c r="A106" s="54"/>
      <c r="B106" s="54"/>
      <c r="C106" s="63"/>
      <c r="D106" s="54"/>
      <c r="E106" s="62"/>
      <c r="F106" s="54"/>
      <c r="G106" s="54"/>
      <c r="H106" s="54"/>
      <c r="I106" s="54"/>
      <c r="J106" s="54"/>
      <c r="K106" s="62"/>
    </row>
    <row r="107" spans="1:15" ht="21.75" customHeight="1">
      <c r="A107" s="54"/>
      <c r="B107" s="54"/>
      <c r="C107" s="63"/>
      <c r="D107" s="54"/>
      <c r="E107" s="62"/>
      <c r="F107" s="54"/>
      <c r="G107" s="54"/>
      <c r="H107" s="54"/>
      <c r="I107" s="54"/>
      <c r="J107" s="54"/>
      <c r="K107" s="62"/>
    </row>
    <row r="108" spans="1:15" ht="21.75" customHeight="1">
      <c r="A108" s="54"/>
      <c r="B108" s="54"/>
      <c r="C108" s="63"/>
      <c r="D108" s="54"/>
      <c r="E108" s="62"/>
      <c r="F108" s="54"/>
      <c r="G108" s="54"/>
      <c r="H108" s="54"/>
      <c r="I108" s="54"/>
      <c r="J108" s="54"/>
      <c r="K108" s="62"/>
    </row>
    <row r="109" spans="1:15" ht="21.75" customHeight="1">
      <c r="A109" s="54"/>
      <c r="B109" s="54"/>
      <c r="C109" s="63"/>
      <c r="D109" s="54"/>
      <c r="E109" s="62"/>
      <c r="F109" s="54"/>
      <c r="G109" s="54"/>
      <c r="H109" s="54"/>
      <c r="I109" s="54"/>
      <c r="J109" s="54"/>
      <c r="K109" s="62"/>
    </row>
    <row r="110" spans="1:15" ht="21.75" customHeight="1">
      <c r="A110" s="54"/>
      <c r="B110" s="54"/>
      <c r="C110" s="63"/>
      <c r="D110" s="54"/>
      <c r="E110" s="62"/>
      <c r="F110" s="54"/>
      <c r="G110" s="54"/>
      <c r="H110" s="54"/>
      <c r="I110" s="54"/>
      <c r="J110" s="54"/>
      <c r="K110" s="62"/>
    </row>
    <row r="111" spans="1:15" ht="21.75" customHeight="1">
      <c r="A111" s="54"/>
      <c r="B111" s="54"/>
      <c r="C111" s="63"/>
      <c r="D111" s="54"/>
      <c r="E111" s="62"/>
      <c r="F111" s="54"/>
      <c r="G111" s="54"/>
      <c r="H111" s="54"/>
      <c r="I111" s="54"/>
      <c r="J111" s="54"/>
      <c r="K111" s="62"/>
    </row>
    <row r="112" spans="1:15" ht="21.75" customHeight="1">
      <c r="A112" s="54"/>
      <c r="B112" s="54"/>
      <c r="C112" s="63"/>
      <c r="D112" s="54"/>
      <c r="E112" s="62"/>
      <c r="F112" s="54"/>
      <c r="G112" s="54"/>
      <c r="H112" s="54"/>
      <c r="I112" s="54"/>
      <c r="J112" s="54"/>
      <c r="K112" s="62"/>
    </row>
    <row r="113" spans="1:11" ht="21.75" customHeight="1">
      <c r="A113" s="54"/>
      <c r="B113" s="54"/>
      <c r="C113" s="63"/>
      <c r="D113" s="54"/>
      <c r="E113" s="62"/>
      <c r="F113" s="54"/>
      <c r="G113" s="54"/>
      <c r="H113" s="54"/>
      <c r="I113" s="54"/>
      <c r="J113" s="54"/>
      <c r="K113" s="62"/>
    </row>
    <row r="114" spans="1:11" ht="21.75" customHeight="1">
      <c r="A114" s="54"/>
      <c r="B114" s="54"/>
      <c r="C114" s="63"/>
      <c r="D114" s="54"/>
      <c r="E114" s="62"/>
      <c r="F114" s="54"/>
      <c r="G114" s="54"/>
      <c r="H114" s="54"/>
      <c r="I114" s="54"/>
      <c r="J114" s="54"/>
      <c r="K114" s="62"/>
    </row>
    <row r="115" spans="1:11" ht="21.75" customHeight="1">
      <c r="A115" s="54"/>
      <c r="B115" s="54"/>
      <c r="C115" s="63"/>
      <c r="D115" s="54"/>
      <c r="E115" s="62"/>
      <c r="F115" s="54"/>
      <c r="G115" s="54"/>
      <c r="H115" s="54"/>
      <c r="I115" s="54"/>
      <c r="J115" s="54"/>
      <c r="K115" s="62"/>
    </row>
    <row r="116" spans="1:11" ht="21.75" customHeight="1">
      <c r="A116" s="54"/>
      <c r="B116" s="54"/>
      <c r="C116" s="63"/>
      <c r="D116" s="54"/>
      <c r="E116" s="62"/>
      <c r="F116" s="54"/>
      <c r="G116" s="54"/>
      <c r="H116" s="54"/>
      <c r="I116" s="54"/>
      <c r="J116" s="54"/>
      <c r="K116" s="62"/>
    </row>
    <row r="117" spans="1:11" ht="21.75" customHeight="1">
      <c r="A117" s="54"/>
      <c r="B117" s="54"/>
      <c r="C117" s="63"/>
      <c r="D117" s="54"/>
      <c r="E117" s="62"/>
      <c r="F117" s="54"/>
      <c r="G117" s="54"/>
      <c r="H117" s="54"/>
      <c r="I117" s="54"/>
      <c r="J117" s="54"/>
      <c r="K117" s="62"/>
    </row>
    <row r="118" spans="1:11" ht="21.75" customHeight="1">
      <c r="A118" s="54"/>
      <c r="B118" s="54"/>
      <c r="C118" s="63"/>
      <c r="D118" s="54"/>
      <c r="E118" s="62"/>
      <c r="F118" s="54"/>
      <c r="G118" s="54"/>
      <c r="H118" s="54"/>
      <c r="I118" s="54"/>
      <c r="J118" s="54"/>
      <c r="K118" s="62"/>
    </row>
    <row r="119" spans="1:11" ht="21.75" customHeight="1">
      <c r="A119" s="54"/>
      <c r="B119" s="54"/>
      <c r="C119" s="63"/>
      <c r="D119" s="54"/>
      <c r="E119" s="62"/>
      <c r="F119" s="54"/>
      <c r="G119" s="54"/>
      <c r="H119" s="54"/>
      <c r="I119" s="54"/>
      <c r="J119" s="54"/>
      <c r="K119" s="62"/>
    </row>
    <row r="120" spans="1:11" ht="21.75" customHeight="1">
      <c r="A120" s="54"/>
      <c r="B120" s="54"/>
      <c r="C120" s="63"/>
      <c r="D120" s="54"/>
      <c r="E120" s="62"/>
      <c r="F120" s="54"/>
      <c r="G120" s="54"/>
      <c r="H120" s="54"/>
      <c r="I120" s="54"/>
      <c r="J120" s="54"/>
      <c r="K120" s="62"/>
    </row>
    <row r="121" spans="1:11" ht="21.75" customHeight="1">
      <c r="A121" s="54"/>
      <c r="B121" s="54"/>
      <c r="C121" s="63"/>
      <c r="D121" s="54"/>
      <c r="E121" s="62"/>
      <c r="F121" s="54"/>
      <c r="G121" s="54"/>
      <c r="H121" s="54"/>
      <c r="I121" s="54"/>
      <c r="J121" s="54"/>
      <c r="K121" s="62"/>
    </row>
    <row r="122" spans="1:11" ht="21.75" customHeight="1">
      <c r="A122" s="54"/>
      <c r="B122" s="54"/>
      <c r="C122" s="63"/>
      <c r="D122" s="54"/>
      <c r="E122" s="62"/>
      <c r="F122" s="54"/>
      <c r="G122" s="54"/>
      <c r="H122" s="54"/>
      <c r="I122" s="54"/>
      <c r="J122" s="54"/>
      <c r="K122" s="62"/>
    </row>
    <row r="123" spans="1:11" ht="21.75" customHeight="1">
      <c r="A123" s="54"/>
      <c r="B123" s="54"/>
      <c r="C123" s="63"/>
      <c r="D123" s="54"/>
      <c r="E123" s="62"/>
      <c r="F123" s="54"/>
      <c r="G123" s="54"/>
      <c r="H123" s="54"/>
      <c r="I123" s="54"/>
      <c r="J123" s="54"/>
      <c r="K123" s="62"/>
    </row>
    <row r="124" spans="1:11" ht="21.75" customHeight="1">
      <c r="A124" s="54"/>
      <c r="B124" s="54"/>
      <c r="C124" s="63"/>
      <c r="D124" s="54"/>
      <c r="E124" s="62"/>
      <c r="F124" s="54"/>
      <c r="G124" s="54"/>
      <c r="H124" s="54"/>
      <c r="I124" s="54"/>
      <c r="J124" s="54"/>
      <c r="K124" s="62"/>
    </row>
    <row r="125" spans="1:11" ht="21.75" customHeight="1">
      <c r="A125" s="54"/>
      <c r="B125" s="54"/>
      <c r="C125" s="63"/>
      <c r="D125" s="54"/>
      <c r="E125" s="62"/>
      <c r="F125" s="54"/>
      <c r="G125" s="54"/>
      <c r="H125" s="54"/>
      <c r="I125" s="54"/>
      <c r="J125" s="54"/>
      <c r="K125" s="62"/>
    </row>
    <row r="126" spans="1:11" ht="21.75" customHeight="1">
      <c r="A126" s="54"/>
      <c r="B126" s="54"/>
      <c r="C126" s="63"/>
      <c r="D126" s="54"/>
      <c r="E126" s="62"/>
      <c r="F126" s="54"/>
      <c r="G126" s="54"/>
      <c r="H126" s="54"/>
      <c r="I126" s="54"/>
      <c r="J126" s="54"/>
      <c r="K126" s="62"/>
    </row>
    <row r="127" spans="1:11" ht="21.75" customHeight="1">
      <c r="A127" s="54"/>
      <c r="B127" s="54"/>
      <c r="C127" s="63"/>
      <c r="D127" s="54"/>
      <c r="E127" s="62"/>
      <c r="F127" s="54"/>
      <c r="G127" s="54"/>
      <c r="H127" s="54"/>
      <c r="I127" s="54"/>
      <c r="J127" s="54"/>
      <c r="K127" s="62"/>
    </row>
    <row r="128" spans="1:11" ht="21.75" customHeight="1">
      <c r="A128" s="54"/>
      <c r="B128" s="54"/>
      <c r="C128" s="63"/>
      <c r="D128" s="54"/>
      <c r="E128" s="62"/>
      <c r="F128" s="54"/>
      <c r="G128" s="54"/>
      <c r="H128" s="54"/>
      <c r="I128" s="54"/>
      <c r="J128" s="54"/>
      <c r="K128" s="62"/>
    </row>
    <row r="129" spans="1:11" ht="21.75" customHeight="1">
      <c r="A129" s="54"/>
      <c r="B129" s="54"/>
      <c r="C129" s="63"/>
      <c r="D129" s="54"/>
      <c r="E129" s="62"/>
      <c r="F129" s="54"/>
      <c r="G129" s="54"/>
      <c r="H129" s="54"/>
      <c r="I129" s="54"/>
      <c r="J129" s="54"/>
      <c r="K129" s="62"/>
    </row>
    <row r="130" spans="1:11" ht="21.75" customHeight="1">
      <c r="A130" s="54"/>
      <c r="B130" s="54"/>
      <c r="C130" s="63"/>
      <c r="D130" s="54"/>
      <c r="E130" s="62"/>
      <c r="F130" s="54"/>
      <c r="G130" s="54"/>
      <c r="H130" s="54"/>
      <c r="I130" s="54"/>
      <c r="J130" s="54"/>
      <c r="K130" s="62"/>
    </row>
    <row r="131" spans="1:11" ht="21.75" customHeight="1">
      <c r="A131" s="54"/>
      <c r="B131" s="54"/>
      <c r="C131" s="63"/>
      <c r="D131" s="54"/>
      <c r="E131" s="62"/>
      <c r="F131" s="54"/>
      <c r="G131" s="54"/>
      <c r="H131" s="54"/>
      <c r="I131" s="54"/>
      <c r="J131" s="54"/>
      <c r="K131" s="62"/>
    </row>
    <row r="132" spans="1:11" ht="21.75" customHeight="1">
      <c r="A132" s="54"/>
      <c r="B132" s="54"/>
      <c r="C132" s="63"/>
      <c r="D132" s="54"/>
      <c r="E132" s="62"/>
      <c r="F132" s="54"/>
      <c r="G132" s="54"/>
      <c r="H132" s="54"/>
      <c r="I132" s="54"/>
      <c r="J132" s="54"/>
      <c r="K132" s="62"/>
    </row>
    <row r="133" spans="1:11" ht="21.75" customHeight="1">
      <c r="A133" s="54"/>
      <c r="B133" s="54"/>
      <c r="C133" s="63"/>
      <c r="D133" s="54"/>
      <c r="E133" s="62"/>
      <c r="F133" s="54"/>
      <c r="G133" s="54"/>
      <c r="H133" s="54"/>
      <c r="I133" s="54"/>
      <c r="J133" s="54"/>
      <c r="K133" s="62"/>
    </row>
    <row r="134" spans="1:11" ht="21.75" customHeight="1">
      <c r="A134" s="54"/>
      <c r="B134" s="54"/>
      <c r="C134" s="63"/>
      <c r="D134" s="54"/>
      <c r="E134" s="62"/>
      <c r="F134" s="54"/>
      <c r="G134" s="54"/>
      <c r="H134" s="54"/>
      <c r="I134" s="54"/>
      <c r="J134" s="54"/>
      <c r="K134" s="62"/>
    </row>
    <row r="135" spans="1:11" ht="21.75" customHeight="1">
      <c r="A135" s="54"/>
      <c r="B135" s="54"/>
      <c r="C135" s="63"/>
      <c r="D135" s="54"/>
      <c r="E135" s="62"/>
      <c r="F135" s="54"/>
      <c r="G135" s="54"/>
      <c r="H135" s="54"/>
      <c r="I135" s="54"/>
      <c r="J135" s="54"/>
      <c r="K135" s="62"/>
    </row>
    <row r="136" spans="1:11" ht="21.75" customHeight="1">
      <c r="A136" s="54"/>
      <c r="B136" s="54"/>
      <c r="C136" s="63"/>
      <c r="D136" s="54"/>
      <c r="E136" s="62"/>
      <c r="F136" s="54"/>
      <c r="G136" s="54"/>
      <c r="H136" s="54"/>
      <c r="I136" s="54"/>
      <c r="J136" s="54"/>
      <c r="K136" s="62"/>
    </row>
    <row r="137" spans="1:11" ht="21.75" customHeight="1">
      <c r="A137" s="54"/>
      <c r="B137" s="54"/>
      <c r="C137" s="63"/>
      <c r="D137" s="54"/>
      <c r="E137" s="62"/>
      <c r="F137" s="54"/>
      <c r="G137" s="54"/>
      <c r="H137" s="54"/>
      <c r="I137" s="54"/>
      <c r="J137" s="54"/>
      <c r="K137" s="62"/>
    </row>
    <row r="138" spans="1:11" ht="21.75" customHeight="1">
      <c r="A138" s="54"/>
      <c r="B138" s="54"/>
      <c r="C138" s="63"/>
      <c r="D138" s="54"/>
      <c r="E138" s="62"/>
      <c r="F138" s="54"/>
      <c r="G138" s="54"/>
      <c r="H138" s="54"/>
      <c r="I138" s="54"/>
      <c r="J138" s="54"/>
      <c r="K138" s="62"/>
    </row>
    <row r="139" spans="1:11" ht="21.75" customHeight="1">
      <c r="A139" s="54"/>
      <c r="B139" s="54"/>
      <c r="C139" s="63"/>
      <c r="D139" s="54"/>
      <c r="E139" s="62"/>
      <c r="F139" s="54"/>
      <c r="G139" s="54"/>
      <c r="H139" s="54"/>
      <c r="I139" s="54"/>
      <c r="J139" s="54"/>
      <c r="K139" s="62"/>
    </row>
    <row r="140" spans="1:11" ht="21.75" customHeight="1">
      <c r="A140" s="54"/>
      <c r="B140" s="54"/>
      <c r="C140" s="63"/>
      <c r="D140" s="54"/>
      <c r="E140" s="62"/>
      <c r="F140" s="54"/>
      <c r="G140" s="54"/>
      <c r="H140" s="54"/>
      <c r="I140" s="54"/>
      <c r="J140" s="54"/>
      <c r="K140" s="62"/>
    </row>
    <row r="141" spans="1:11" ht="21.75" customHeight="1">
      <c r="A141" s="54"/>
      <c r="B141" s="54"/>
      <c r="C141" s="63"/>
      <c r="D141" s="54"/>
      <c r="E141" s="62"/>
      <c r="F141" s="54"/>
      <c r="G141" s="54"/>
      <c r="H141" s="54"/>
      <c r="I141" s="54"/>
      <c r="J141" s="54"/>
      <c r="K141" s="62"/>
    </row>
    <row r="142" spans="1:11" ht="21.75" customHeight="1">
      <c r="A142" s="54"/>
      <c r="B142" s="54"/>
      <c r="C142" s="63"/>
      <c r="D142" s="54"/>
      <c r="E142" s="62"/>
      <c r="F142" s="54"/>
      <c r="G142" s="54"/>
      <c r="H142" s="54"/>
      <c r="I142" s="54"/>
      <c r="J142" s="54"/>
      <c r="K142" s="62"/>
    </row>
    <row r="143" spans="1:11" ht="21.75" customHeight="1">
      <c r="A143" s="54"/>
      <c r="B143" s="54"/>
      <c r="C143" s="63"/>
      <c r="D143" s="54"/>
      <c r="E143" s="62"/>
      <c r="F143" s="54"/>
      <c r="G143" s="54"/>
      <c r="H143" s="54"/>
      <c r="I143" s="54"/>
      <c r="J143" s="54"/>
      <c r="K143" s="62"/>
    </row>
    <row r="144" spans="1:11" ht="21.75" customHeight="1">
      <c r="A144" s="54"/>
      <c r="B144" s="54"/>
      <c r="C144" s="63"/>
      <c r="D144" s="54"/>
      <c r="E144" s="62"/>
      <c r="F144" s="54"/>
      <c r="G144" s="54"/>
      <c r="H144" s="54"/>
      <c r="I144" s="54"/>
      <c r="J144" s="54"/>
      <c r="K144" s="62"/>
    </row>
    <row r="145" spans="1:11" ht="21.75" customHeight="1">
      <c r="A145" s="54"/>
      <c r="B145" s="54"/>
      <c r="C145" s="63"/>
      <c r="D145" s="54"/>
      <c r="E145" s="62"/>
      <c r="F145" s="54"/>
      <c r="G145" s="54"/>
      <c r="H145" s="54"/>
      <c r="I145" s="54"/>
      <c r="J145" s="54"/>
      <c r="K145" s="62"/>
    </row>
    <row r="146" spans="1:11" ht="21.75" customHeight="1">
      <c r="A146" s="54"/>
      <c r="B146" s="54"/>
      <c r="C146" s="63"/>
      <c r="D146" s="54"/>
      <c r="E146" s="62"/>
      <c r="F146" s="54"/>
      <c r="G146" s="54"/>
      <c r="H146" s="54"/>
      <c r="I146" s="54"/>
      <c r="J146" s="54"/>
      <c r="K146" s="62"/>
    </row>
    <row r="147" spans="1:11" ht="21.75" customHeight="1">
      <c r="A147" s="54"/>
      <c r="B147" s="54"/>
      <c r="C147" s="63"/>
      <c r="D147" s="54"/>
      <c r="E147" s="62"/>
      <c r="F147" s="54"/>
      <c r="G147" s="54"/>
      <c r="H147" s="54"/>
      <c r="I147" s="54"/>
      <c r="J147" s="54"/>
      <c r="K147" s="62"/>
    </row>
    <row r="148" spans="1:11" ht="21.75" customHeight="1">
      <c r="A148" s="54"/>
      <c r="B148" s="54"/>
      <c r="C148" s="63"/>
      <c r="D148" s="54"/>
      <c r="E148" s="62"/>
      <c r="F148" s="54"/>
      <c r="G148" s="54"/>
      <c r="H148" s="54"/>
      <c r="I148" s="54"/>
      <c r="J148" s="54"/>
      <c r="K148" s="62"/>
    </row>
    <row r="149" spans="1:11" ht="21.75" customHeight="1">
      <c r="A149" s="54"/>
      <c r="B149" s="54"/>
      <c r="C149" s="63"/>
      <c r="D149" s="54"/>
      <c r="E149" s="62"/>
      <c r="F149" s="54"/>
      <c r="G149" s="54"/>
      <c r="H149" s="54"/>
      <c r="I149" s="54"/>
      <c r="J149" s="54"/>
      <c r="K149" s="62"/>
    </row>
    <row r="150" spans="1:11" ht="21.75" customHeight="1">
      <c r="A150" s="54"/>
      <c r="B150" s="54"/>
      <c r="C150" s="63"/>
      <c r="D150" s="54"/>
      <c r="E150" s="62"/>
      <c r="F150" s="54"/>
      <c r="G150" s="54"/>
      <c r="H150" s="54"/>
      <c r="I150" s="54"/>
      <c r="J150" s="54"/>
      <c r="K150" s="62"/>
    </row>
    <row r="151" spans="1:11" ht="21.75" customHeight="1">
      <c r="A151" s="54"/>
      <c r="B151" s="54"/>
      <c r="C151" s="63"/>
      <c r="D151" s="54"/>
      <c r="E151" s="62"/>
      <c r="F151" s="54"/>
      <c r="G151" s="54"/>
      <c r="H151" s="54"/>
      <c r="I151" s="54"/>
      <c r="J151" s="54"/>
      <c r="K151" s="62"/>
    </row>
    <row r="152" spans="1:11" ht="21.75" customHeight="1">
      <c r="A152" s="54"/>
      <c r="B152" s="54"/>
      <c r="C152" s="63"/>
      <c r="D152" s="54"/>
      <c r="E152" s="62"/>
      <c r="F152" s="54"/>
      <c r="G152" s="54"/>
      <c r="H152" s="54"/>
      <c r="I152" s="54"/>
      <c r="J152" s="54"/>
      <c r="K152" s="62"/>
    </row>
    <row r="153" spans="1:11" ht="21.75" customHeight="1">
      <c r="A153" s="54"/>
      <c r="B153" s="54"/>
      <c r="C153" s="63"/>
      <c r="D153" s="54"/>
      <c r="E153" s="62"/>
      <c r="F153" s="54"/>
      <c r="G153" s="54"/>
      <c r="H153" s="54"/>
      <c r="I153" s="54"/>
      <c r="J153" s="54"/>
      <c r="K153" s="62"/>
    </row>
    <row r="154" spans="1:11" ht="21.75" customHeight="1">
      <c r="A154" s="54"/>
      <c r="B154" s="54"/>
      <c r="C154" s="63"/>
      <c r="D154" s="54"/>
      <c r="E154" s="62"/>
      <c r="F154" s="54"/>
      <c r="G154" s="54"/>
      <c r="H154" s="54"/>
      <c r="I154" s="54"/>
      <c r="J154" s="54"/>
      <c r="K154" s="62"/>
    </row>
    <row r="155" spans="1:11" ht="21.75" customHeight="1">
      <c r="A155" s="54"/>
      <c r="B155" s="54"/>
      <c r="C155" s="63"/>
      <c r="D155" s="54"/>
      <c r="E155" s="62"/>
      <c r="F155" s="54"/>
      <c r="G155" s="54"/>
      <c r="H155" s="54"/>
      <c r="I155" s="54"/>
      <c r="J155" s="54"/>
      <c r="K155" s="62"/>
    </row>
    <row r="156" spans="1:11" ht="21.75" customHeight="1">
      <c r="A156" s="54"/>
      <c r="B156" s="54"/>
      <c r="C156" s="63"/>
      <c r="D156" s="54"/>
      <c r="E156" s="62"/>
      <c r="F156" s="54"/>
      <c r="G156" s="54"/>
      <c r="H156" s="54"/>
      <c r="I156" s="54"/>
      <c r="J156" s="54"/>
      <c r="K156" s="62"/>
    </row>
    <row r="157" spans="1:11" ht="21.75" customHeight="1">
      <c r="A157" s="54"/>
      <c r="B157" s="54"/>
      <c r="C157" s="63"/>
      <c r="D157" s="54"/>
      <c r="E157" s="62"/>
      <c r="F157" s="54"/>
      <c r="G157" s="54"/>
      <c r="H157" s="54"/>
      <c r="I157" s="54"/>
      <c r="J157" s="54"/>
      <c r="K157" s="62"/>
    </row>
    <row r="158" spans="1:11" ht="21.75" customHeight="1">
      <c r="A158" s="54"/>
      <c r="B158" s="54"/>
      <c r="C158" s="63"/>
      <c r="D158" s="54"/>
      <c r="E158" s="62"/>
      <c r="F158" s="54"/>
      <c r="G158" s="54"/>
      <c r="H158" s="54"/>
      <c r="I158" s="54"/>
      <c r="J158" s="54"/>
      <c r="K158" s="62"/>
    </row>
    <row r="159" spans="1:11" ht="21.75" customHeight="1">
      <c r="A159" s="54"/>
      <c r="B159" s="54"/>
      <c r="C159" s="63"/>
      <c r="D159" s="54"/>
      <c r="E159" s="62"/>
      <c r="F159" s="54"/>
      <c r="G159" s="54"/>
      <c r="H159" s="54"/>
      <c r="I159" s="54"/>
      <c r="J159" s="54"/>
      <c r="K159" s="62"/>
    </row>
    <row r="160" spans="1:11" ht="21.75" customHeight="1">
      <c r="A160" s="54"/>
      <c r="B160" s="54"/>
      <c r="C160" s="63"/>
      <c r="D160" s="54"/>
      <c r="E160" s="62"/>
      <c r="F160" s="54"/>
      <c r="G160" s="54"/>
      <c r="H160" s="54"/>
      <c r="I160" s="54"/>
      <c r="J160" s="54"/>
      <c r="K160" s="62"/>
    </row>
    <row r="161" spans="1:11" ht="21.75" customHeight="1">
      <c r="A161" s="54"/>
      <c r="B161" s="54"/>
      <c r="C161" s="63"/>
      <c r="D161" s="54"/>
      <c r="E161" s="62"/>
      <c r="F161" s="54"/>
      <c r="G161" s="54"/>
      <c r="H161" s="54"/>
      <c r="I161" s="54"/>
      <c r="J161" s="54"/>
      <c r="K161" s="62"/>
    </row>
    <row r="162" spans="1:11" ht="21.75" customHeight="1">
      <c r="A162" s="54"/>
      <c r="B162" s="54"/>
      <c r="C162" s="63"/>
      <c r="D162" s="54"/>
      <c r="E162" s="62"/>
      <c r="F162" s="54"/>
      <c r="G162" s="54"/>
      <c r="H162" s="54"/>
      <c r="I162" s="54"/>
      <c r="J162" s="54"/>
      <c r="K162" s="62"/>
    </row>
    <row r="163" spans="1:11" ht="21.75" customHeight="1">
      <c r="A163" s="54"/>
      <c r="B163" s="54"/>
      <c r="C163" s="63"/>
      <c r="D163" s="54"/>
      <c r="E163" s="62"/>
      <c r="F163" s="54"/>
      <c r="G163" s="54"/>
      <c r="H163" s="54"/>
      <c r="I163" s="54"/>
      <c r="J163" s="54"/>
      <c r="K163" s="62"/>
    </row>
    <row r="164" spans="1:11" ht="21.75" customHeight="1">
      <c r="A164" s="54"/>
      <c r="B164" s="54"/>
      <c r="C164" s="63"/>
      <c r="D164" s="54"/>
      <c r="E164" s="62"/>
      <c r="F164" s="54"/>
      <c r="G164" s="54"/>
      <c r="H164" s="54"/>
      <c r="I164" s="54"/>
      <c r="J164" s="54"/>
      <c r="K164" s="62"/>
    </row>
    <row r="165" spans="1:11" ht="21.75" customHeight="1">
      <c r="A165" s="54"/>
      <c r="B165" s="54"/>
      <c r="C165" s="63"/>
      <c r="D165" s="54"/>
      <c r="E165" s="62"/>
      <c r="F165" s="54"/>
      <c r="G165" s="54"/>
      <c r="H165" s="54"/>
      <c r="I165" s="54"/>
      <c r="J165" s="54"/>
      <c r="K165" s="62"/>
    </row>
    <row r="166" spans="1:11" ht="21.75" customHeight="1">
      <c r="A166" s="54"/>
      <c r="B166" s="54"/>
      <c r="C166" s="63"/>
      <c r="D166" s="54"/>
      <c r="E166" s="62"/>
      <c r="F166" s="54"/>
      <c r="G166" s="54"/>
      <c r="H166" s="54"/>
      <c r="I166" s="54"/>
      <c r="J166" s="54"/>
      <c r="K166" s="62"/>
    </row>
    <row r="167" spans="1:11" ht="21.75" customHeight="1">
      <c r="A167" s="54"/>
      <c r="B167" s="54"/>
      <c r="C167" s="63"/>
      <c r="D167" s="54"/>
      <c r="E167" s="62"/>
      <c r="F167" s="54"/>
      <c r="G167" s="54"/>
      <c r="H167" s="54"/>
      <c r="I167" s="54"/>
      <c r="J167" s="54"/>
      <c r="K167" s="62"/>
    </row>
    <row r="168" spans="1:11" ht="21.75" customHeight="1">
      <c r="A168" s="54"/>
      <c r="B168" s="54"/>
      <c r="C168" s="63"/>
      <c r="D168" s="54"/>
      <c r="E168" s="62"/>
      <c r="F168" s="54"/>
      <c r="G168" s="54"/>
      <c r="H168" s="54"/>
      <c r="I168" s="54"/>
      <c r="J168" s="54"/>
      <c r="K168" s="62"/>
    </row>
    <row r="169" spans="1:11" ht="21.75" customHeight="1">
      <c r="A169" s="54"/>
      <c r="B169" s="54"/>
      <c r="C169" s="63"/>
      <c r="D169" s="54"/>
      <c r="E169" s="62"/>
      <c r="F169" s="54"/>
      <c r="G169" s="54"/>
      <c r="H169" s="54"/>
      <c r="I169" s="54"/>
      <c r="J169" s="54"/>
      <c r="K169" s="62"/>
    </row>
    <row r="170" spans="1:11" ht="21.75" customHeight="1">
      <c r="A170" s="54"/>
      <c r="B170" s="54"/>
      <c r="C170" s="63"/>
      <c r="D170" s="54"/>
      <c r="E170" s="62"/>
      <c r="F170" s="54"/>
      <c r="G170" s="54"/>
      <c r="H170" s="54"/>
      <c r="I170" s="54"/>
      <c r="J170" s="54"/>
      <c r="K170" s="62"/>
    </row>
    <row r="171" spans="1:11" ht="21.75" customHeight="1">
      <c r="A171" s="54"/>
      <c r="B171" s="54"/>
      <c r="C171" s="63"/>
      <c r="D171" s="54"/>
      <c r="E171" s="62"/>
      <c r="F171" s="54"/>
      <c r="G171" s="54"/>
      <c r="H171" s="54"/>
      <c r="I171" s="54"/>
      <c r="J171" s="54"/>
      <c r="K171" s="62"/>
    </row>
    <row r="172" spans="1:11" ht="21.75" customHeight="1">
      <c r="A172" s="54"/>
      <c r="B172" s="54"/>
      <c r="C172" s="63"/>
      <c r="D172" s="54"/>
      <c r="E172" s="62"/>
      <c r="F172" s="54"/>
      <c r="G172" s="54"/>
      <c r="H172" s="54"/>
      <c r="I172" s="54"/>
      <c r="J172" s="54"/>
      <c r="K172" s="62"/>
    </row>
    <row r="173" spans="1:11" ht="21.75" customHeight="1">
      <c r="A173" s="54"/>
      <c r="B173" s="54"/>
      <c r="C173" s="63"/>
      <c r="D173" s="54"/>
      <c r="E173" s="62"/>
      <c r="F173" s="54"/>
      <c r="G173" s="54"/>
      <c r="H173" s="54"/>
      <c r="I173" s="54"/>
      <c r="J173" s="54"/>
      <c r="K173" s="62"/>
    </row>
    <row r="174" spans="1:11" ht="21.75" customHeight="1">
      <c r="A174" s="54"/>
      <c r="B174" s="54"/>
      <c r="C174" s="63"/>
      <c r="D174" s="54"/>
      <c r="E174" s="62"/>
      <c r="F174" s="54"/>
      <c r="G174" s="54"/>
      <c r="H174" s="54"/>
      <c r="I174" s="54"/>
      <c r="J174" s="54"/>
      <c r="K174" s="62"/>
    </row>
    <row r="175" spans="1:11" ht="21.75" customHeight="1">
      <c r="A175" s="54"/>
      <c r="B175" s="54"/>
      <c r="C175" s="63"/>
      <c r="D175" s="54"/>
      <c r="E175" s="62"/>
      <c r="F175" s="54"/>
      <c r="G175" s="54"/>
      <c r="H175" s="54"/>
      <c r="I175" s="54"/>
      <c r="J175" s="54"/>
      <c r="K175" s="62"/>
    </row>
    <row r="176" spans="1:11" ht="21.75" customHeight="1">
      <c r="A176" s="54"/>
      <c r="B176" s="54"/>
      <c r="C176" s="63"/>
      <c r="D176" s="54"/>
      <c r="E176" s="62"/>
      <c r="F176" s="54"/>
      <c r="G176" s="54"/>
      <c r="H176" s="54"/>
      <c r="I176" s="54"/>
      <c r="J176" s="54"/>
      <c r="K176" s="62"/>
    </row>
    <row r="177" spans="1:11" ht="21.75" customHeight="1">
      <c r="A177" s="54"/>
      <c r="B177" s="54"/>
      <c r="C177" s="63"/>
      <c r="D177" s="54"/>
      <c r="E177" s="62"/>
      <c r="F177" s="54"/>
      <c r="G177" s="54"/>
      <c r="H177" s="54"/>
      <c r="I177" s="54"/>
      <c r="J177" s="54"/>
      <c r="K177" s="62"/>
    </row>
    <row r="178" spans="1:11" ht="21.75" customHeight="1">
      <c r="A178" s="54"/>
      <c r="B178" s="54"/>
      <c r="C178" s="63"/>
      <c r="D178" s="54"/>
      <c r="E178" s="62"/>
      <c r="F178" s="54"/>
      <c r="G178" s="54"/>
      <c r="H178" s="54"/>
      <c r="I178" s="54"/>
      <c r="J178" s="54"/>
      <c r="K178" s="62"/>
    </row>
    <row r="179" spans="1:11" ht="21.75" customHeight="1">
      <c r="A179" s="54"/>
      <c r="B179" s="54"/>
      <c r="C179" s="63"/>
      <c r="D179" s="54"/>
      <c r="E179" s="62"/>
      <c r="F179" s="54"/>
      <c r="G179" s="54"/>
      <c r="H179" s="54"/>
      <c r="I179" s="54"/>
      <c r="J179" s="54"/>
      <c r="K179" s="62"/>
    </row>
    <row r="180" spans="1:11" ht="21.75" customHeight="1">
      <c r="A180" s="54"/>
      <c r="B180" s="54"/>
      <c r="C180" s="63"/>
      <c r="D180" s="54"/>
      <c r="E180" s="62"/>
      <c r="F180" s="54"/>
      <c r="G180" s="54"/>
      <c r="H180" s="54"/>
      <c r="I180" s="54"/>
      <c r="J180" s="54"/>
      <c r="K180" s="62"/>
    </row>
    <row r="181" spans="1:11" ht="21.75" customHeight="1">
      <c r="A181" s="54"/>
      <c r="B181" s="54"/>
      <c r="C181" s="63"/>
      <c r="D181" s="54"/>
      <c r="E181" s="62"/>
      <c r="F181" s="54"/>
      <c r="G181" s="54"/>
      <c r="H181" s="54"/>
      <c r="I181" s="54"/>
      <c r="J181" s="54"/>
      <c r="K181" s="62"/>
    </row>
    <row r="182" spans="1:11" ht="21.75" customHeight="1">
      <c r="A182" s="54"/>
      <c r="B182" s="54"/>
      <c r="C182" s="63"/>
      <c r="D182" s="54"/>
      <c r="E182" s="62"/>
      <c r="F182" s="54"/>
      <c r="G182" s="54"/>
      <c r="H182" s="54"/>
      <c r="I182" s="54"/>
      <c r="J182" s="54"/>
      <c r="K182" s="62"/>
    </row>
    <row r="183" spans="1:11" ht="21.75" customHeight="1">
      <c r="A183" s="54"/>
      <c r="B183" s="54"/>
      <c r="C183" s="63"/>
      <c r="D183" s="54"/>
      <c r="E183" s="62"/>
      <c r="F183" s="54"/>
      <c r="G183" s="54"/>
      <c r="H183" s="54"/>
      <c r="I183" s="54"/>
      <c r="J183" s="54"/>
      <c r="K183" s="62"/>
    </row>
    <row r="184" spans="1:11" ht="21.75" customHeight="1">
      <c r="A184" s="54"/>
      <c r="B184" s="54"/>
      <c r="C184" s="63"/>
      <c r="D184" s="54"/>
      <c r="E184" s="62"/>
      <c r="F184" s="54"/>
      <c r="G184" s="54"/>
      <c r="H184" s="54"/>
      <c r="I184" s="54"/>
      <c r="J184" s="54"/>
      <c r="K184" s="62"/>
    </row>
    <row r="185" spans="1:11" ht="21.75" customHeight="1">
      <c r="A185" s="54"/>
      <c r="B185" s="54"/>
      <c r="C185" s="63"/>
      <c r="D185" s="54"/>
      <c r="E185" s="62"/>
      <c r="F185" s="54"/>
      <c r="G185" s="54"/>
      <c r="H185" s="54"/>
      <c r="I185" s="54"/>
      <c r="J185" s="54"/>
      <c r="K185" s="62"/>
    </row>
    <row r="186" spans="1:11" ht="21.75" customHeight="1">
      <c r="A186" s="54"/>
      <c r="B186" s="54"/>
      <c r="C186" s="63"/>
      <c r="D186" s="54"/>
      <c r="E186" s="62"/>
      <c r="F186" s="54"/>
      <c r="G186" s="54"/>
      <c r="H186" s="54"/>
      <c r="I186" s="54"/>
      <c r="J186" s="54"/>
      <c r="K186" s="62"/>
    </row>
    <row r="187" spans="1:11" ht="21.75" customHeight="1">
      <c r="A187" s="54"/>
      <c r="B187" s="54"/>
      <c r="C187" s="63"/>
      <c r="D187" s="54"/>
      <c r="E187" s="62"/>
      <c r="F187" s="54"/>
      <c r="G187" s="54"/>
      <c r="H187" s="54"/>
      <c r="I187" s="54"/>
      <c r="J187" s="54"/>
      <c r="K187" s="62"/>
    </row>
    <row r="188" spans="1:11" ht="21.75" customHeight="1">
      <c r="A188" s="54"/>
      <c r="B188" s="54"/>
      <c r="C188" s="63"/>
      <c r="D188" s="54"/>
      <c r="E188" s="62"/>
      <c r="F188" s="54"/>
      <c r="G188" s="54"/>
      <c r="H188" s="54"/>
      <c r="I188" s="54"/>
      <c r="J188" s="54"/>
      <c r="K188" s="62"/>
    </row>
    <row r="189" spans="1:11" ht="21.75" customHeight="1">
      <c r="A189" s="54"/>
      <c r="B189" s="54"/>
      <c r="C189" s="63"/>
      <c r="D189" s="54"/>
      <c r="E189" s="62"/>
      <c r="F189" s="54"/>
      <c r="G189" s="54"/>
      <c r="H189" s="54"/>
      <c r="I189" s="54"/>
      <c r="J189" s="54"/>
      <c r="K189" s="62"/>
    </row>
    <row r="190" spans="1:11" ht="21.75" customHeight="1">
      <c r="A190" s="54"/>
      <c r="B190" s="54"/>
      <c r="C190" s="63"/>
      <c r="D190" s="54"/>
      <c r="E190" s="62"/>
      <c r="F190" s="54"/>
      <c r="G190" s="54"/>
      <c r="H190" s="54"/>
      <c r="I190" s="54"/>
      <c r="J190" s="54"/>
      <c r="K190" s="62"/>
    </row>
    <row r="191" spans="1:11" ht="21.75" customHeight="1">
      <c r="A191" s="54"/>
      <c r="B191" s="54"/>
      <c r="C191" s="63"/>
      <c r="D191" s="54"/>
      <c r="E191" s="62"/>
      <c r="F191" s="54"/>
      <c r="G191" s="54"/>
      <c r="H191" s="54"/>
      <c r="I191" s="54"/>
      <c r="J191" s="54"/>
      <c r="K191" s="62"/>
    </row>
    <row r="192" spans="1:11" ht="21.75" customHeight="1">
      <c r="A192" s="54"/>
      <c r="B192" s="54"/>
      <c r="C192" s="63"/>
      <c r="D192" s="54"/>
      <c r="E192" s="62"/>
      <c r="F192" s="54"/>
      <c r="G192" s="54"/>
      <c r="H192" s="54"/>
      <c r="I192" s="54"/>
      <c r="J192" s="54"/>
      <c r="K192" s="62"/>
    </row>
    <row r="193" spans="1:11" ht="21.75" customHeight="1">
      <c r="A193" s="54"/>
      <c r="B193" s="54"/>
      <c r="C193" s="63"/>
      <c r="D193" s="54"/>
      <c r="E193" s="62"/>
      <c r="F193" s="54"/>
      <c r="G193" s="54"/>
      <c r="H193" s="54"/>
      <c r="I193" s="54"/>
      <c r="J193" s="54"/>
      <c r="K193" s="62"/>
    </row>
    <row r="194" spans="1:11" ht="21.75" customHeight="1">
      <c r="A194" s="54"/>
      <c r="B194" s="54"/>
      <c r="C194" s="63"/>
      <c r="D194" s="54"/>
      <c r="E194" s="62"/>
      <c r="F194" s="54"/>
      <c r="G194" s="54"/>
      <c r="H194" s="54"/>
      <c r="I194" s="54"/>
      <c r="J194" s="54"/>
      <c r="K194" s="62"/>
    </row>
  </sheetData>
  <mergeCells count="6">
    <mergeCell ref="E5:G5"/>
    <mergeCell ref="I5:K5"/>
    <mergeCell ref="E42:G42"/>
    <mergeCell ref="I42:K42"/>
    <mergeCell ref="E74:G74"/>
    <mergeCell ref="I74:K74"/>
  </mergeCells>
  <pageMargins left="0.70866141732283472" right="7.874015748031496E-2" top="0.78740157480314965" bottom="0.23622047244094491" header="0.19685039370078741" footer="0.19685039370078741"/>
  <pageSetup paperSize="9" scale="76" orientation="portrait" r:id="rId1"/>
  <headerFooter alignWithMargins="0"/>
  <rowBreaks count="2" manualBreakCount="2">
    <brk id="37" max="12" man="1"/>
    <brk id="6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2"/>
  <sheetViews>
    <sheetView showGridLines="0" view="pageBreakPreview" topLeftCell="A43" zoomScaleNormal="100" zoomScaleSheetLayoutView="100" workbookViewId="0">
      <selection activeCell="A8" sqref="A8:XFD8"/>
    </sheetView>
  </sheetViews>
  <sheetFormatPr defaultColWidth="14.42578125" defaultRowHeight="21.75" customHeight="1"/>
  <cols>
    <col min="1" max="1" width="22.85546875" style="13" customWidth="1"/>
    <col min="2" max="2" width="26.85546875" style="13" customWidth="1"/>
    <col min="3" max="3" width="7.85546875" style="27" customWidth="1"/>
    <col min="4" max="4" width="1.42578125" style="13" customWidth="1"/>
    <col min="5" max="5" width="13.7109375" style="13" customWidth="1"/>
    <col min="6" max="6" width="1.42578125" style="13" customWidth="1"/>
    <col min="7" max="7" width="13.7109375" style="13" customWidth="1"/>
    <col min="8" max="8" width="1.42578125" style="13" customWidth="1"/>
    <col min="9" max="9" width="13.7109375" style="13" customWidth="1"/>
    <col min="10" max="10" width="1.42578125" style="13" customWidth="1"/>
    <col min="11" max="11" width="13.7109375" style="17" customWidth="1"/>
    <col min="12" max="16384" width="14.42578125" style="13"/>
  </cols>
  <sheetData>
    <row r="1" spans="1:11" s="70" customFormat="1" ht="21.75" customHeight="1">
      <c r="A1" s="108" t="s">
        <v>108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s="70" customFormat="1" ht="21.75" customHeight="1">
      <c r="A2" s="109" t="s">
        <v>90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s="70" customFormat="1" ht="21.75" customHeight="1">
      <c r="A3" s="109" t="s">
        <v>73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s="70" customFormat="1" ht="21.75" customHeight="1">
      <c r="A4" s="109" t="s">
        <v>179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21.75" customHeight="1">
      <c r="K5" s="15" t="s">
        <v>104</v>
      </c>
    </row>
    <row r="6" spans="1:11" ht="21.75" customHeight="1">
      <c r="E6" s="107" t="s">
        <v>53</v>
      </c>
      <c r="F6" s="107"/>
      <c r="G6" s="107"/>
      <c r="H6" s="57"/>
      <c r="I6" s="107" t="s">
        <v>54</v>
      </c>
      <c r="J6" s="107"/>
      <c r="K6" s="107"/>
    </row>
    <row r="7" spans="1:11" ht="21.75" customHeight="1">
      <c r="C7" s="28" t="s">
        <v>0</v>
      </c>
      <c r="D7" s="54"/>
      <c r="E7" s="55" t="s">
        <v>150</v>
      </c>
      <c r="F7" s="54"/>
      <c r="G7" s="55" t="s">
        <v>136</v>
      </c>
      <c r="H7" s="54"/>
      <c r="I7" s="55" t="s">
        <v>150</v>
      </c>
      <c r="J7" s="54"/>
      <c r="K7" s="55" t="s">
        <v>136</v>
      </c>
    </row>
    <row r="8" spans="1:11" ht="21.75" customHeight="1">
      <c r="A8" s="31" t="s">
        <v>74</v>
      </c>
      <c r="C8" s="28"/>
      <c r="E8" s="55"/>
      <c r="G8" s="55"/>
      <c r="I8" s="55"/>
      <c r="K8" s="58"/>
    </row>
    <row r="9" spans="1:11" ht="21.75" customHeight="1">
      <c r="A9" s="31" t="s">
        <v>17</v>
      </c>
      <c r="C9" s="30"/>
    </row>
    <row r="10" spans="1:11" ht="21.75" customHeight="1">
      <c r="A10" s="13" t="s">
        <v>43</v>
      </c>
      <c r="C10" s="29"/>
      <c r="E10" s="22">
        <v>267189</v>
      </c>
      <c r="G10" s="22">
        <v>874058</v>
      </c>
      <c r="I10" s="22">
        <v>227492</v>
      </c>
      <c r="K10" s="22">
        <v>777308</v>
      </c>
    </row>
    <row r="11" spans="1:11" ht="21.75" customHeight="1">
      <c r="A11" s="13" t="s">
        <v>141</v>
      </c>
      <c r="C11" s="29"/>
      <c r="E11" s="22">
        <v>4656</v>
      </c>
      <c r="G11" s="22">
        <v>5581</v>
      </c>
      <c r="I11" s="22">
        <v>4656</v>
      </c>
      <c r="K11" s="22">
        <v>5581</v>
      </c>
    </row>
    <row r="12" spans="1:11" ht="21.75" customHeight="1">
      <c r="A12" s="13" t="s">
        <v>18</v>
      </c>
      <c r="C12" s="29"/>
      <c r="E12" s="22"/>
      <c r="G12" s="22"/>
      <c r="I12" s="22"/>
      <c r="K12" s="22"/>
    </row>
    <row r="13" spans="1:11" ht="21.75" customHeight="1">
      <c r="A13" s="13" t="s">
        <v>126</v>
      </c>
      <c r="C13" s="29"/>
      <c r="E13" s="22">
        <v>1585</v>
      </c>
      <c r="G13" s="22">
        <v>895</v>
      </c>
      <c r="I13" s="22">
        <v>1551</v>
      </c>
      <c r="K13" s="22">
        <v>876</v>
      </c>
    </row>
    <row r="14" spans="1:11" ht="21.75" customHeight="1">
      <c r="A14" s="13" t="s">
        <v>128</v>
      </c>
      <c r="C14" s="29"/>
      <c r="E14" s="12">
        <v>3302</v>
      </c>
      <c r="G14" s="12">
        <v>4534</v>
      </c>
      <c r="I14" s="12">
        <v>3077</v>
      </c>
      <c r="K14" s="12">
        <v>5739</v>
      </c>
    </row>
    <row r="15" spans="1:11" ht="21.75" customHeight="1">
      <c r="A15" s="31" t="s">
        <v>19</v>
      </c>
      <c r="E15" s="19">
        <f>SUM(E10:E14)</f>
        <v>276732</v>
      </c>
      <c r="G15" s="19">
        <f>SUM(G10:G14)</f>
        <v>885068</v>
      </c>
      <c r="I15" s="19">
        <f>SUM(I10:I14)</f>
        <v>236776</v>
      </c>
      <c r="K15" s="19">
        <f>SUM(K10:K14)</f>
        <v>789504</v>
      </c>
    </row>
    <row r="16" spans="1:11" ht="21.75" customHeight="1">
      <c r="A16" s="31" t="s">
        <v>20</v>
      </c>
      <c r="E16" s="22"/>
      <c r="G16" s="22"/>
      <c r="I16" s="22"/>
      <c r="K16" s="22"/>
    </row>
    <row r="17" spans="1:11" ht="21.75" customHeight="1">
      <c r="A17" s="13" t="s">
        <v>44</v>
      </c>
      <c r="E17" s="12">
        <v>198684</v>
      </c>
      <c r="G17" s="12">
        <v>624019</v>
      </c>
      <c r="I17" s="12">
        <v>165446</v>
      </c>
      <c r="K17" s="12">
        <v>556998</v>
      </c>
    </row>
    <row r="18" spans="1:11" ht="21.75" customHeight="1">
      <c r="A18" s="13" t="s">
        <v>50</v>
      </c>
      <c r="E18" s="12">
        <v>3258</v>
      </c>
      <c r="G18" s="12">
        <v>2687</v>
      </c>
      <c r="I18" s="12">
        <v>3258</v>
      </c>
      <c r="K18" s="12">
        <v>2687</v>
      </c>
    </row>
    <row r="19" spans="1:11" ht="21.75" customHeight="1">
      <c r="A19" s="13" t="s">
        <v>21</v>
      </c>
      <c r="E19" s="12">
        <v>44480</v>
      </c>
      <c r="G19" s="12">
        <v>76372</v>
      </c>
      <c r="I19" s="12">
        <v>42822</v>
      </c>
      <c r="K19" s="12">
        <v>66662</v>
      </c>
    </row>
    <row r="20" spans="1:11" ht="21.75" customHeight="1">
      <c r="A20" s="13" t="s">
        <v>22</v>
      </c>
      <c r="E20" s="12">
        <v>40736</v>
      </c>
      <c r="G20" s="12">
        <v>50105</v>
      </c>
      <c r="I20" s="12">
        <v>39726</v>
      </c>
      <c r="K20" s="12">
        <v>46973</v>
      </c>
    </row>
    <row r="21" spans="1:11" ht="21.75" customHeight="1">
      <c r="A21" s="31" t="s">
        <v>23</v>
      </c>
      <c r="E21" s="19">
        <f>SUM(E17:E20)</f>
        <v>287158</v>
      </c>
      <c r="G21" s="19">
        <f>SUM(G17:G20)</f>
        <v>753183</v>
      </c>
      <c r="I21" s="19">
        <f>SUM(I17:I20)</f>
        <v>251252</v>
      </c>
      <c r="K21" s="19">
        <f>SUM(K17:K20)</f>
        <v>673320</v>
      </c>
    </row>
    <row r="22" spans="1:11" ht="21.75" customHeight="1">
      <c r="A22" s="31" t="s">
        <v>206</v>
      </c>
      <c r="E22" s="25"/>
      <c r="F22" s="54"/>
      <c r="G22" s="25"/>
      <c r="H22" s="54"/>
      <c r="I22" s="25"/>
      <c r="J22" s="54"/>
      <c r="K22" s="25"/>
    </row>
    <row r="23" spans="1:11" ht="21.75" customHeight="1">
      <c r="A23" s="31" t="s">
        <v>142</v>
      </c>
      <c r="E23" s="22">
        <f>SUM(E15-E21)</f>
        <v>-10426</v>
      </c>
      <c r="G23" s="22">
        <f>SUM(G15-G21)</f>
        <v>131885</v>
      </c>
      <c r="I23" s="22">
        <f>SUM(I15-I21)</f>
        <v>-14476</v>
      </c>
      <c r="K23" s="22">
        <f>SUM(K15-K21)</f>
        <v>116184</v>
      </c>
    </row>
    <row r="24" spans="1:11" ht="21.75" customHeight="1">
      <c r="A24" s="13" t="s">
        <v>207</v>
      </c>
      <c r="C24" s="66">
        <v>10.199999999999999</v>
      </c>
      <c r="E24" s="22">
        <v>-382</v>
      </c>
      <c r="F24" s="54"/>
      <c r="G24" s="22">
        <v>-568</v>
      </c>
      <c r="H24" s="54"/>
      <c r="I24" s="22">
        <v>0</v>
      </c>
      <c r="J24" s="54"/>
      <c r="K24" s="22">
        <v>0</v>
      </c>
    </row>
    <row r="25" spans="1:11" ht="21.75" customHeight="1">
      <c r="A25" s="13" t="s">
        <v>143</v>
      </c>
      <c r="C25" s="66">
        <v>11.2</v>
      </c>
      <c r="E25" s="18">
        <v>-315</v>
      </c>
      <c r="G25" s="18">
        <v>-13</v>
      </c>
      <c r="I25" s="18">
        <v>0</v>
      </c>
      <c r="K25" s="18">
        <v>0</v>
      </c>
    </row>
    <row r="26" spans="1:11" ht="21.75" customHeight="1">
      <c r="A26" s="31" t="s">
        <v>183</v>
      </c>
      <c r="E26" s="22">
        <f>SUM(E23:E25)</f>
        <v>-11123</v>
      </c>
      <c r="G26" s="22">
        <f>SUM(G23:G25)</f>
        <v>131304</v>
      </c>
      <c r="I26" s="22">
        <f>SUM(I23:I25)</f>
        <v>-14476</v>
      </c>
      <c r="K26" s="22">
        <f>SUM(K23:K25)</f>
        <v>116184</v>
      </c>
    </row>
    <row r="27" spans="1:11" ht="21.75" customHeight="1">
      <c r="A27" s="13" t="s">
        <v>24</v>
      </c>
      <c r="E27" s="18">
        <v>-4032</v>
      </c>
      <c r="G27" s="18">
        <v>-13865</v>
      </c>
      <c r="I27" s="18">
        <v>-4032</v>
      </c>
      <c r="K27" s="18">
        <v>-13844</v>
      </c>
    </row>
    <row r="28" spans="1:11" ht="21.75" customHeight="1">
      <c r="A28" s="31" t="s">
        <v>184</v>
      </c>
      <c r="E28" s="22">
        <f>SUM(E26:E27)</f>
        <v>-15155</v>
      </c>
      <c r="G28" s="22">
        <f>SUM(G26:G27)</f>
        <v>117439</v>
      </c>
      <c r="I28" s="22">
        <f>SUM(I26:I27)</f>
        <v>-18508</v>
      </c>
      <c r="K28" s="22">
        <f>SUM(K26:K27)</f>
        <v>102340</v>
      </c>
    </row>
    <row r="29" spans="1:11" ht="21.75" customHeight="1">
      <c r="A29" s="13" t="s">
        <v>185</v>
      </c>
      <c r="C29" s="29">
        <v>20</v>
      </c>
      <c r="E29" s="12">
        <v>1957</v>
      </c>
      <c r="G29" s="12">
        <v>-24393</v>
      </c>
      <c r="I29" s="12">
        <v>2253</v>
      </c>
      <c r="K29" s="12">
        <v>-20919</v>
      </c>
    </row>
    <row r="30" spans="1:11" ht="21.75" customHeight="1">
      <c r="A30" s="31" t="s">
        <v>186</v>
      </c>
      <c r="C30" s="29"/>
      <c r="E30" s="67">
        <f>SUM(E28:E29)</f>
        <v>-13198</v>
      </c>
      <c r="G30" s="67">
        <f>SUM(G28:G29)</f>
        <v>93046</v>
      </c>
      <c r="I30" s="19">
        <f>SUM(I28:I29)</f>
        <v>-16255</v>
      </c>
      <c r="K30" s="19">
        <f>SUM(K28:K29)</f>
        <v>81421</v>
      </c>
    </row>
    <row r="31" spans="1:11" ht="15" customHeight="1">
      <c r="E31" s="56"/>
      <c r="G31" s="56"/>
      <c r="K31" s="13"/>
    </row>
    <row r="32" spans="1:11" ht="21.75" customHeight="1">
      <c r="A32" s="31" t="s">
        <v>83</v>
      </c>
      <c r="E32" s="56"/>
      <c r="G32" s="56"/>
      <c r="K32" s="13"/>
    </row>
    <row r="33" spans="1:11" ht="21.75" customHeight="1">
      <c r="A33" s="13" t="s">
        <v>109</v>
      </c>
      <c r="E33" s="18">
        <v>0</v>
      </c>
      <c r="F33" s="59"/>
      <c r="G33" s="18">
        <v>0</v>
      </c>
      <c r="H33" s="59"/>
      <c r="I33" s="18">
        <v>0</v>
      </c>
      <c r="K33" s="18">
        <v>0</v>
      </c>
    </row>
    <row r="34" spans="1:11" ht="21.75" customHeight="1" thickBot="1">
      <c r="A34" s="31" t="s">
        <v>110</v>
      </c>
      <c r="E34" s="60">
        <f>E30+E33</f>
        <v>-13198</v>
      </c>
      <c r="G34" s="60">
        <f>G30+G33</f>
        <v>93046</v>
      </c>
      <c r="I34" s="83">
        <f>I30+I33</f>
        <v>-16255</v>
      </c>
      <c r="K34" s="83">
        <f>K30+K33</f>
        <v>81421</v>
      </c>
    </row>
    <row r="35" spans="1:11" ht="15.6" customHeight="1" thickTop="1">
      <c r="A35" s="31"/>
      <c r="E35" s="54"/>
      <c r="G35" s="54"/>
      <c r="I35" s="54"/>
      <c r="K35" s="54"/>
    </row>
    <row r="36" spans="1:11" ht="22.7" customHeight="1">
      <c r="A36" s="31"/>
      <c r="E36" s="54"/>
      <c r="G36" s="54"/>
      <c r="I36" s="54"/>
      <c r="K36" s="84" t="s">
        <v>52</v>
      </c>
    </row>
    <row r="37" spans="1:11" ht="21.75" customHeight="1">
      <c r="A37" s="31" t="s">
        <v>93</v>
      </c>
      <c r="C37" s="29">
        <v>23</v>
      </c>
      <c r="K37" s="13"/>
    </row>
    <row r="38" spans="1:11" ht="21.75" customHeight="1">
      <c r="A38" s="13" t="s">
        <v>94</v>
      </c>
      <c r="K38" s="13"/>
    </row>
    <row r="39" spans="1:11" ht="21.75" customHeight="1" thickBot="1">
      <c r="A39" s="13" t="s">
        <v>187</v>
      </c>
      <c r="E39" s="97">
        <v>-0.01</v>
      </c>
      <c r="F39" s="96"/>
      <c r="G39" s="97">
        <v>0.09</v>
      </c>
      <c r="H39" s="96"/>
      <c r="I39" s="97">
        <v>-1.2999999999999999E-2</v>
      </c>
      <c r="J39" s="96"/>
      <c r="K39" s="97">
        <v>7.8E-2</v>
      </c>
    </row>
    <row r="40" spans="1:11" ht="21.75" customHeight="1" thickTop="1">
      <c r="E40" s="85"/>
      <c r="F40" s="85"/>
      <c r="G40" s="85"/>
      <c r="H40" s="85"/>
      <c r="I40" s="85"/>
      <c r="J40" s="85"/>
      <c r="K40" s="85"/>
    </row>
    <row r="41" spans="1:11" ht="21.75" customHeight="1">
      <c r="A41" s="13" t="s">
        <v>9</v>
      </c>
    </row>
    <row r="42" spans="1:11" ht="21.75" customHeight="1">
      <c r="A42" s="108" t="s">
        <v>108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1" ht="21.75" customHeight="1">
      <c r="A43" s="109" t="s">
        <v>90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</row>
    <row r="44" spans="1:11" ht="21.75" customHeight="1">
      <c r="A44" s="109" t="s">
        <v>73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</row>
    <row r="45" spans="1:11" ht="21.75" customHeight="1">
      <c r="A45" s="109" t="s">
        <v>180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</row>
    <row r="46" spans="1:11" ht="21.75" customHeight="1">
      <c r="K46" s="15" t="s">
        <v>104</v>
      </c>
    </row>
    <row r="47" spans="1:11" ht="21.75" customHeight="1">
      <c r="E47" s="107" t="s">
        <v>53</v>
      </c>
      <c r="F47" s="107"/>
      <c r="G47" s="107"/>
      <c r="H47" s="57"/>
      <c r="I47" s="107" t="s">
        <v>54</v>
      </c>
      <c r="J47" s="107"/>
      <c r="K47" s="107"/>
    </row>
    <row r="48" spans="1:11" ht="21.75" customHeight="1">
      <c r="C48" s="28" t="s">
        <v>0</v>
      </c>
      <c r="D48" s="54"/>
      <c r="E48" s="55" t="s">
        <v>150</v>
      </c>
      <c r="F48" s="54"/>
      <c r="G48" s="55" t="s">
        <v>136</v>
      </c>
      <c r="H48" s="54"/>
      <c r="I48" s="55" t="s">
        <v>150</v>
      </c>
      <c r="J48" s="54"/>
      <c r="K48" s="55" t="s">
        <v>136</v>
      </c>
    </row>
    <row r="49" spans="1:11" ht="21.75" customHeight="1">
      <c r="A49" s="31" t="s">
        <v>74</v>
      </c>
      <c r="C49" s="28"/>
      <c r="D49" s="54"/>
      <c r="E49" s="55"/>
      <c r="F49" s="54"/>
      <c r="G49" s="55"/>
      <c r="H49" s="54"/>
      <c r="I49" s="55"/>
      <c r="J49" s="54"/>
      <c r="K49" s="58"/>
    </row>
    <row r="50" spans="1:11" ht="21.75" customHeight="1">
      <c r="A50" s="31" t="s">
        <v>17</v>
      </c>
    </row>
    <row r="51" spans="1:11" ht="21.75" customHeight="1">
      <c r="A51" s="13" t="s">
        <v>43</v>
      </c>
      <c r="E51" s="13">
        <v>600010</v>
      </c>
      <c r="G51" s="13">
        <v>1436439</v>
      </c>
      <c r="I51" s="13">
        <v>537841</v>
      </c>
      <c r="K51" s="17">
        <v>1256159</v>
      </c>
    </row>
    <row r="52" spans="1:11" ht="21.75" customHeight="1">
      <c r="A52" s="13" t="s">
        <v>181</v>
      </c>
      <c r="E52" s="13">
        <v>9313</v>
      </c>
      <c r="G52" s="13">
        <v>10658</v>
      </c>
      <c r="I52" s="13">
        <v>9313</v>
      </c>
      <c r="K52" s="17">
        <v>10658</v>
      </c>
    </row>
    <row r="53" spans="1:11" ht="21.75" customHeight="1">
      <c r="A53" s="13" t="s">
        <v>18</v>
      </c>
    </row>
    <row r="54" spans="1:11" ht="21.75" customHeight="1">
      <c r="A54" s="13" t="s">
        <v>126</v>
      </c>
      <c r="E54" s="13">
        <v>2882</v>
      </c>
      <c r="G54" s="13">
        <v>2158</v>
      </c>
      <c r="I54" s="13">
        <v>2848</v>
      </c>
      <c r="K54" s="17">
        <v>2158</v>
      </c>
    </row>
    <row r="55" spans="1:11" ht="21.75" customHeight="1">
      <c r="A55" s="13" t="s">
        <v>128</v>
      </c>
      <c r="E55" s="99">
        <v>6441</v>
      </c>
      <c r="G55" s="99">
        <v>7129</v>
      </c>
      <c r="I55" s="99">
        <v>7327</v>
      </c>
      <c r="K55" s="100">
        <v>9568</v>
      </c>
    </row>
    <row r="56" spans="1:11" ht="21.75" customHeight="1">
      <c r="A56" s="31" t="s">
        <v>19</v>
      </c>
      <c r="E56" s="99">
        <f>SUM(E50:E55)</f>
        <v>618646</v>
      </c>
      <c r="G56" s="99">
        <f>SUM(G50:G55)</f>
        <v>1456384</v>
      </c>
      <c r="I56" s="101">
        <f>SUM(I50:I55)</f>
        <v>557329</v>
      </c>
      <c r="K56" s="101">
        <f>SUM(K50:K55)</f>
        <v>1278543</v>
      </c>
    </row>
    <row r="57" spans="1:11" ht="21.75" customHeight="1">
      <c r="A57" s="31" t="s">
        <v>20</v>
      </c>
    </row>
    <row r="58" spans="1:11" ht="21.75" customHeight="1">
      <c r="A58" s="13" t="s">
        <v>44</v>
      </c>
      <c r="E58" s="13">
        <v>440055</v>
      </c>
      <c r="G58" s="13">
        <v>1013808</v>
      </c>
      <c r="I58" s="13">
        <v>387781</v>
      </c>
      <c r="K58" s="17">
        <v>886736</v>
      </c>
    </row>
    <row r="59" spans="1:11" ht="21.75" customHeight="1">
      <c r="A59" s="13" t="s">
        <v>50</v>
      </c>
      <c r="E59" s="13">
        <v>6481</v>
      </c>
      <c r="G59" s="13">
        <v>5344</v>
      </c>
      <c r="I59" s="13">
        <v>6481</v>
      </c>
      <c r="K59" s="17">
        <v>5344</v>
      </c>
    </row>
    <row r="60" spans="1:11" ht="21.75" customHeight="1">
      <c r="A60" s="13" t="s">
        <v>21</v>
      </c>
      <c r="E60" s="13">
        <v>88806</v>
      </c>
      <c r="G60" s="13">
        <v>129745</v>
      </c>
      <c r="I60" s="13">
        <v>85544</v>
      </c>
      <c r="K60" s="17">
        <v>110456</v>
      </c>
    </row>
    <row r="61" spans="1:11" ht="21.75" customHeight="1">
      <c r="A61" s="13" t="s">
        <v>22</v>
      </c>
      <c r="E61" s="99">
        <v>78813</v>
      </c>
      <c r="G61" s="99">
        <v>93894</v>
      </c>
      <c r="I61" s="99">
        <v>77178</v>
      </c>
      <c r="K61" s="100">
        <v>84972</v>
      </c>
    </row>
    <row r="62" spans="1:11" ht="21.75" customHeight="1">
      <c r="A62" s="31" t="s">
        <v>23</v>
      </c>
      <c r="E62" s="99">
        <f>SUM(E58:E61)</f>
        <v>614155</v>
      </c>
      <c r="G62" s="99">
        <f>SUM(G58:G61)</f>
        <v>1242791</v>
      </c>
      <c r="I62" s="99">
        <f>SUM(I58:I61)</f>
        <v>556984</v>
      </c>
      <c r="K62" s="99">
        <f>SUM(K58:K61)</f>
        <v>1087508</v>
      </c>
    </row>
    <row r="63" spans="1:11" ht="21.75" customHeight="1">
      <c r="A63" s="31" t="s">
        <v>208</v>
      </c>
    </row>
    <row r="64" spans="1:11" ht="21.75" customHeight="1">
      <c r="A64" s="31" t="s">
        <v>182</v>
      </c>
      <c r="E64" s="13">
        <f>E56-E62</f>
        <v>4491</v>
      </c>
      <c r="G64" s="13">
        <f>G56-G62</f>
        <v>213593</v>
      </c>
      <c r="I64" s="13">
        <f>I56-I62</f>
        <v>345</v>
      </c>
      <c r="K64" s="13">
        <f>K56-K62</f>
        <v>191035</v>
      </c>
    </row>
    <row r="65" spans="1:11" ht="21.75" customHeight="1">
      <c r="A65" s="13" t="s">
        <v>172</v>
      </c>
      <c r="C65" s="66">
        <v>10.199999999999999</v>
      </c>
      <c r="E65" s="13">
        <v>1541</v>
      </c>
      <c r="G65" s="13">
        <v>-972</v>
      </c>
      <c r="I65" s="17">
        <v>0</v>
      </c>
      <c r="K65" s="17">
        <v>0</v>
      </c>
    </row>
    <row r="66" spans="1:11" ht="21.75" customHeight="1">
      <c r="A66" s="13" t="s">
        <v>143</v>
      </c>
      <c r="C66" s="66">
        <v>11.2</v>
      </c>
      <c r="E66" s="99">
        <v>-746</v>
      </c>
      <c r="G66" s="99">
        <v>-13</v>
      </c>
      <c r="I66" s="100">
        <v>0</v>
      </c>
      <c r="K66" s="100">
        <v>0</v>
      </c>
    </row>
    <row r="67" spans="1:11" ht="21.75" customHeight="1">
      <c r="A67" s="31" t="s">
        <v>173</v>
      </c>
      <c r="C67" s="29"/>
      <c r="E67" s="13">
        <f>SUM(E64:E66)</f>
        <v>5286</v>
      </c>
      <c r="G67" s="13">
        <f>SUM(G64:G66)</f>
        <v>212608</v>
      </c>
      <c r="I67" s="13">
        <f>SUM(I64:I66)</f>
        <v>345</v>
      </c>
      <c r="K67" s="13">
        <f>SUM(K64:K66)</f>
        <v>191035</v>
      </c>
    </row>
    <row r="68" spans="1:11" ht="21.75" customHeight="1">
      <c r="A68" s="13" t="s">
        <v>24</v>
      </c>
      <c r="C68" s="29"/>
      <c r="E68" s="99">
        <v>-12549</v>
      </c>
      <c r="G68" s="99">
        <v>-22700</v>
      </c>
      <c r="I68" s="99">
        <v>-12549</v>
      </c>
      <c r="K68" s="100">
        <v>-21968</v>
      </c>
    </row>
    <row r="69" spans="1:11" ht="21.75" customHeight="1">
      <c r="A69" s="31" t="s">
        <v>184</v>
      </c>
      <c r="C69" s="29"/>
      <c r="E69" s="13">
        <f>SUM(E67:E68)</f>
        <v>-7263</v>
      </c>
      <c r="G69" s="13">
        <f>SUM(G67:G68)</f>
        <v>189908</v>
      </c>
      <c r="I69" s="13">
        <f>SUM(I67:I68)</f>
        <v>-12204</v>
      </c>
      <c r="K69" s="13">
        <f>SUM(K67:K68)</f>
        <v>169067</v>
      </c>
    </row>
    <row r="70" spans="1:11" ht="21.75" customHeight="1">
      <c r="A70" s="13" t="s">
        <v>185</v>
      </c>
      <c r="C70" s="29">
        <v>20</v>
      </c>
      <c r="E70" s="99">
        <v>857</v>
      </c>
      <c r="G70" s="99">
        <v>-39620</v>
      </c>
      <c r="I70" s="100">
        <v>1318</v>
      </c>
      <c r="K70" s="100">
        <v>-34638</v>
      </c>
    </row>
    <row r="71" spans="1:11" ht="21.75" customHeight="1">
      <c r="A71" s="31" t="s">
        <v>186</v>
      </c>
      <c r="C71" s="29"/>
      <c r="E71" s="101">
        <f>SUM(E69:E70)</f>
        <v>-6406</v>
      </c>
      <c r="G71" s="101">
        <f>SUM(G69:G70)</f>
        <v>150288</v>
      </c>
      <c r="I71" s="101">
        <f>SUM(I69:I70)</f>
        <v>-10886</v>
      </c>
      <c r="K71" s="101">
        <f>SUM(K69:K70)</f>
        <v>134429</v>
      </c>
    </row>
    <row r="72" spans="1:11" ht="21.75" customHeight="1">
      <c r="C72" s="29"/>
      <c r="E72" s="27"/>
    </row>
    <row r="73" spans="1:11" ht="21.75" customHeight="1">
      <c r="A73" s="31" t="s">
        <v>83</v>
      </c>
      <c r="C73" s="29"/>
      <c r="E73" s="27"/>
    </row>
    <row r="74" spans="1:11" ht="21.75" customHeight="1">
      <c r="A74" s="13" t="s">
        <v>109</v>
      </c>
      <c r="C74" s="29"/>
      <c r="E74" s="106">
        <v>0</v>
      </c>
      <c r="G74" s="106">
        <v>0</v>
      </c>
      <c r="H74" s="17"/>
      <c r="I74" s="17">
        <v>0</v>
      </c>
      <c r="J74" s="17"/>
      <c r="K74" s="106">
        <v>0</v>
      </c>
    </row>
    <row r="75" spans="1:11" ht="21.75" customHeight="1" thickBot="1">
      <c r="A75" s="31" t="s">
        <v>110</v>
      </c>
      <c r="C75" s="29"/>
      <c r="E75" s="102">
        <f>E71+E74</f>
        <v>-6406</v>
      </c>
      <c r="G75" s="102">
        <f>G71+G74</f>
        <v>150288</v>
      </c>
      <c r="I75" s="102">
        <f>I71+I74</f>
        <v>-10886</v>
      </c>
      <c r="K75" s="102">
        <f>K71+K74</f>
        <v>134429</v>
      </c>
    </row>
    <row r="76" spans="1:11" ht="21.75" customHeight="1" thickTop="1">
      <c r="A76" s="31"/>
      <c r="C76" s="29"/>
      <c r="E76" s="27"/>
    </row>
    <row r="77" spans="1:11" ht="21.75" customHeight="1">
      <c r="A77" s="31"/>
      <c r="C77" s="29"/>
      <c r="E77" s="27"/>
      <c r="K77" s="15" t="s">
        <v>52</v>
      </c>
    </row>
    <row r="78" spans="1:11" ht="21.75" customHeight="1">
      <c r="A78" s="31" t="s">
        <v>93</v>
      </c>
      <c r="C78" s="29">
        <v>23</v>
      </c>
      <c r="E78" s="29"/>
    </row>
    <row r="79" spans="1:11" ht="21.75" customHeight="1">
      <c r="A79" s="13" t="s">
        <v>94</v>
      </c>
    </row>
    <row r="80" spans="1:11" ht="21.75" customHeight="1" thickBot="1">
      <c r="A80" s="13" t="s">
        <v>187</v>
      </c>
      <c r="E80" s="103">
        <v>-5.0000000000000001E-3</v>
      </c>
      <c r="G80" s="103">
        <v>0.16300000000000001</v>
      </c>
      <c r="I80" s="103">
        <v>-8.9999999999999993E-3</v>
      </c>
      <c r="K80" s="104">
        <v>0.14599999999999999</v>
      </c>
    </row>
    <row r="81" spans="1:1" ht="21.75" customHeight="1" thickTop="1"/>
    <row r="82" spans="1:1" ht="21.75" customHeight="1">
      <c r="A82" s="13" t="s">
        <v>9</v>
      </c>
    </row>
  </sheetData>
  <mergeCells count="12">
    <mergeCell ref="A42:K42"/>
    <mergeCell ref="A43:K43"/>
    <mergeCell ref="A44:K44"/>
    <mergeCell ref="A45:K45"/>
    <mergeCell ref="E47:G47"/>
    <mergeCell ref="I47:K47"/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showGridLines="0" view="pageBreakPreview" topLeftCell="A21" zoomScaleNormal="100" zoomScaleSheetLayoutView="100" workbookViewId="0">
      <selection activeCell="A29" sqref="A29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1.5703125" style="1" customWidth="1"/>
    <col min="7" max="7" width="16.140625" style="5" customWidth="1"/>
    <col min="8" max="8" width="1.5703125" style="5" customWidth="1"/>
    <col min="9" max="9" width="16.140625" style="5" customWidth="1"/>
    <col min="10" max="10" width="1.5703125" style="1" customWidth="1"/>
    <col min="11" max="11" width="16.140625" style="5" customWidth="1"/>
    <col min="12" max="12" width="1.5703125" style="1" customWidth="1"/>
    <col min="13" max="13" width="16.140625" style="5" customWidth="1"/>
    <col min="14" max="16384" width="14.42578125" style="1"/>
  </cols>
  <sheetData>
    <row r="1" spans="1:13" s="72" customFormat="1">
      <c r="E1" s="73"/>
      <c r="F1" s="73"/>
      <c r="G1" s="73"/>
      <c r="H1" s="73"/>
      <c r="M1" s="34" t="s">
        <v>108</v>
      </c>
    </row>
    <row r="2" spans="1:13" s="72" customFormat="1">
      <c r="A2" s="111" t="s">
        <v>90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s="72" customFormat="1">
      <c r="A3" s="111" t="s">
        <v>25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s="72" customFormat="1">
      <c r="A4" s="109" t="s">
        <v>180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>
      <c r="C5" s="7"/>
      <c r="D5" s="7"/>
      <c r="E5" s="2"/>
      <c r="F5" s="7"/>
      <c r="G5" s="2"/>
      <c r="H5" s="2"/>
      <c r="I5" s="2"/>
      <c r="J5" s="7"/>
      <c r="K5" s="2"/>
      <c r="M5" s="2" t="s">
        <v>111</v>
      </c>
    </row>
    <row r="6" spans="1:13">
      <c r="C6" s="112" t="s">
        <v>53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</row>
    <row r="7" spans="1:13">
      <c r="C7" s="51"/>
      <c r="D7" s="51"/>
      <c r="E7" s="51"/>
      <c r="F7" s="51"/>
      <c r="G7" s="89"/>
      <c r="H7" s="89"/>
      <c r="I7" s="93" t="s">
        <v>42</v>
      </c>
      <c r="J7" s="94"/>
      <c r="K7" s="94"/>
      <c r="L7" s="51"/>
      <c r="M7" s="51"/>
    </row>
    <row r="8" spans="1:13">
      <c r="C8" s="8" t="s">
        <v>14</v>
      </c>
      <c r="D8" s="8"/>
      <c r="E8" s="9" t="s">
        <v>121</v>
      </c>
      <c r="F8" s="8"/>
      <c r="G8" s="110" t="s">
        <v>125</v>
      </c>
      <c r="H8" s="110"/>
      <c r="I8" s="110"/>
      <c r="J8" s="8"/>
      <c r="K8" s="9"/>
      <c r="L8" s="8"/>
      <c r="M8" s="9"/>
    </row>
    <row r="9" spans="1:13">
      <c r="C9" s="3" t="s">
        <v>26</v>
      </c>
      <c r="D9" s="8"/>
      <c r="E9" s="71" t="s">
        <v>122</v>
      </c>
      <c r="F9" s="8"/>
      <c r="G9" s="71" t="s">
        <v>123</v>
      </c>
      <c r="H9" s="9"/>
      <c r="I9" s="71" t="s">
        <v>99</v>
      </c>
      <c r="J9" s="8"/>
      <c r="K9" s="71" t="s">
        <v>100</v>
      </c>
      <c r="L9" s="8"/>
      <c r="M9" s="71" t="s">
        <v>27</v>
      </c>
    </row>
    <row r="10" spans="1:13">
      <c r="A10" s="31" t="s">
        <v>135</v>
      </c>
      <c r="C10" s="9">
        <v>750000</v>
      </c>
      <c r="D10" s="9"/>
      <c r="E10" s="9">
        <v>144382</v>
      </c>
      <c r="F10" s="9"/>
      <c r="G10" s="9">
        <v>11918</v>
      </c>
      <c r="H10" s="9"/>
      <c r="I10" s="9">
        <v>8126</v>
      </c>
      <c r="J10" s="9"/>
      <c r="K10" s="9">
        <v>194844</v>
      </c>
      <c r="L10" s="9"/>
      <c r="M10" s="9">
        <f>SUM(C10:K10)</f>
        <v>1109270</v>
      </c>
    </row>
    <row r="11" spans="1:13">
      <c r="A11" s="13" t="s">
        <v>144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150288</v>
      </c>
      <c r="L11" s="9"/>
      <c r="M11" s="9">
        <f>SUM(C11:K11)</f>
        <v>150288</v>
      </c>
    </row>
    <row r="12" spans="1:13">
      <c r="A12" s="13" t="s">
        <v>109</v>
      </c>
      <c r="C12" s="71">
        <v>0</v>
      </c>
      <c r="D12" s="9"/>
      <c r="E12" s="71">
        <v>0</v>
      </c>
      <c r="F12" s="9"/>
      <c r="G12" s="71">
        <v>0</v>
      </c>
      <c r="H12" s="9"/>
      <c r="I12" s="71">
        <v>0</v>
      </c>
      <c r="J12" s="9"/>
      <c r="K12" s="71">
        <v>0</v>
      </c>
      <c r="L12" s="9"/>
      <c r="M12" s="71">
        <f>SUM(C12:K12)</f>
        <v>0</v>
      </c>
    </row>
    <row r="13" spans="1:13">
      <c r="A13" s="13" t="s">
        <v>110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150288</v>
      </c>
      <c r="L13" s="9"/>
      <c r="M13" s="9">
        <f>SUM(M11:M12)</f>
        <v>150288</v>
      </c>
    </row>
    <row r="14" spans="1:13">
      <c r="A14" s="13" t="s">
        <v>188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3" t="s">
        <v>214</v>
      </c>
      <c r="C15" s="9">
        <v>467336</v>
      </c>
      <c r="D15" s="9"/>
      <c r="E15" s="9">
        <v>70100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537436</v>
      </c>
    </row>
    <row r="16" spans="1:13">
      <c r="A16" s="13" t="s">
        <v>215</v>
      </c>
      <c r="C16" s="9">
        <v>57691</v>
      </c>
      <c r="D16" s="9"/>
      <c r="E16" s="9">
        <v>0</v>
      </c>
      <c r="F16" s="9"/>
      <c r="G16" s="9">
        <v>0</v>
      </c>
      <c r="H16" s="9"/>
      <c r="I16" s="9">
        <v>0</v>
      </c>
      <c r="J16" s="9"/>
      <c r="K16" s="9">
        <v>-57691</v>
      </c>
      <c r="L16" s="9"/>
      <c r="M16" s="9">
        <v>0</v>
      </c>
    </row>
    <row r="17" spans="1:13">
      <c r="A17" s="13" t="s">
        <v>216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v>-6411</v>
      </c>
      <c r="L17" s="9"/>
      <c r="M17" s="9">
        <v>-6411</v>
      </c>
    </row>
    <row r="18" spans="1:13" ht="24" thickBot="1">
      <c r="A18" s="31" t="s">
        <v>190</v>
      </c>
      <c r="C18" s="52">
        <f>SUM(C10,C15:C17)</f>
        <v>1275027</v>
      </c>
      <c r="D18" s="9"/>
      <c r="E18" s="52">
        <f>SUM(E10,E15:E17)</f>
        <v>214482</v>
      </c>
      <c r="F18" s="9"/>
      <c r="G18" s="52">
        <f>SUM(G10,G15:G17)</f>
        <v>11918</v>
      </c>
      <c r="H18" s="9"/>
      <c r="I18" s="52">
        <f>SUM(I10,I15:I17)</f>
        <v>8126</v>
      </c>
      <c r="J18" s="9"/>
      <c r="K18" s="52">
        <f>SUM(K10:K11,K15:K17)</f>
        <v>281030</v>
      </c>
      <c r="L18" s="9"/>
      <c r="M18" s="52">
        <f>SUM(M10:M11,M15:M17)</f>
        <v>1790583</v>
      </c>
    </row>
    <row r="19" spans="1:13" ht="24" thickTop="1">
      <c r="A19" s="4"/>
      <c r="C19" s="6"/>
      <c r="D19" s="10"/>
      <c r="E19" s="6"/>
      <c r="F19" s="10"/>
      <c r="G19" s="6"/>
      <c r="H19" s="6"/>
      <c r="I19" s="6"/>
      <c r="J19" s="10"/>
      <c r="K19" s="6"/>
      <c r="L19" s="10"/>
      <c r="M19" s="6"/>
    </row>
    <row r="20" spans="1:13">
      <c r="A20" s="31" t="s">
        <v>151</v>
      </c>
      <c r="C20" s="9">
        <v>1275027</v>
      </c>
      <c r="D20" s="9"/>
      <c r="E20" s="9">
        <v>214482</v>
      </c>
      <c r="F20" s="9"/>
      <c r="G20" s="9">
        <v>23943</v>
      </c>
      <c r="H20" s="9"/>
      <c r="I20" s="9">
        <v>8126</v>
      </c>
      <c r="J20" s="9"/>
      <c r="K20" s="9">
        <v>320011</v>
      </c>
      <c r="L20" s="9"/>
      <c r="M20" s="9">
        <f>SUM(C20:K20)</f>
        <v>1841589</v>
      </c>
    </row>
    <row r="21" spans="1:13">
      <c r="A21" s="13" t="s">
        <v>164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13" t="s">
        <v>165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13" t="s">
        <v>166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13" t="s">
        <v>167</v>
      </c>
      <c r="C24" s="9">
        <v>0</v>
      </c>
      <c r="D24" s="9"/>
      <c r="E24" s="9">
        <v>0</v>
      </c>
      <c r="F24" s="9"/>
      <c r="G24" s="9">
        <v>0</v>
      </c>
      <c r="H24" s="9"/>
      <c r="I24" s="9">
        <v>0</v>
      </c>
      <c r="J24" s="9"/>
      <c r="K24" s="9">
        <v>113</v>
      </c>
      <c r="L24" s="9"/>
      <c r="M24" s="9">
        <f>SUM(C24:K24)</f>
        <v>113</v>
      </c>
    </row>
    <row r="25" spans="1:13">
      <c r="A25" s="13" t="s">
        <v>203</v>
      </c>
      <c r="C25" s="9">
        <v>0</v>
      </c>
      <c r="D25" s="9"/>
      <c r="E25" s="9">
        <v>0</v>
      </c>
      <c r="F25" s="9"/>
      <c r="G25" s="9">
        <v>0</v>
      </c>
      <c r="H25" s="9"/>
      <c r="I25" s="9">
        <f>pl!C34</f>
        <v>0</v>
      </c>
      <c r="J25" s="9"/>
      <c r="K25" s="9">
        <f>pl!E71</f>
        <v>-6406</v>
      </c>
      <c r="L25" s="9"/>
      <c r="M25" s="9">
        <f>SUM(C25:K25)</f>
        <v>-6406</v>
      </c>
    </row>
    <row r="26" spans="1:13">
      <c r="A26" s="13" t="s">
        <v>109</v>
      </c>
      <c r="C26" s="71">
        <v>0</v>
      </c>
      <c r="D26" s="9"/>
      <c r="E26" s="71">
        <v>0</v>
      </c>
      <c r="F26" s="9"/>
      <c r="G26" s="71">
        <v>0</v>
      </c>
      <c r="H26" s="9"/>
      <c r="I26" s="71">
        <v>0</v>
      </c>
      <c r="J26" s="9"/>
      <c r="K26" s="71">
        <v>0</v>
      </c>
      <c r="L26" s="9"/>
      <c r="M26" s="71">
        <f t="shared" ref="M26:M28" si="0">SUM(C26:K26)</f>
        <v>0</v>
      </c>
    </row>
    <row r="27" spans="1:13">
      <c r="A27" s="13" t="s">
        <v>110</v>
      </c>
      <c r="B27" s="13"/>
      <c r="C27" s="9">
        <f>SUM(C25:C26)</f>
        <v>0</v>
      </c>
      <c r="D27" s="9"/>
      <c r="E27" s="9">
        <f>SUM(E25:E26)</f>
        <v>0</v>
      </c>
      <c r="F27" s="9"/>
      <c r="G27" s="9">
        <f>SUM(G25:G26)</f>
        <v>0</v>
      </c>
      <c r="H27" s="9"/>
      <c r="I27" s="9">
        <f>SUM(I25:I26)</f>
        <v>0</v>
      </c>
      <c r="J27" s="9"/>
      <c r="K27" s="9">
        <f>SUM(K25:K26)</f>
        <v>-6406</v>
      </c>
      <c r="L27" s="9"/>
      <c r="M27" s="9">
        <f>SUM(M25:M26)</f>
        <v>-6406</v>
      </c>
    </row>
    <row r="28" spans="1:13">
      <c r="A28" s="13" t="s">
        <v>216</v>
      </c>
      <c r="B28" s="13"/>
      <c r="C28" s="9">
        <v>0</v>
      </c>
      <c r="D28" s="9"/>
      <c r="E28" s="9">
        <v>0</v>
      </c>
      <c r="F28" s="9"/>
      <c r="G28" s="9">
        <v>0</v>
      </c>
      <c r="H28" s="9"/>
      <c r="I28" s="9">
        <v>0</v>
      </c>
      <c r="J28" s="9"/>
      <c r="K28" s="9">
        <v>-44626</v>
      </c>
      <c r="L28" s="9"/>
      <c r="M28" s="71">
        <f t="shared" si="0"/>
        <v>-44626</v>
      </c>
    </row>
    <row r="29" spans="1:13" ht="24" thickBot="1">
      <c r="A29" s="31" t="s">
        <v>189</v>
      </c>
      <c r="B29" s="13"/>
      <c r="C29" s="52">
        <f>SUM(C20,C24,C27)</f>
        <v>1275027</v>
      </c>
      <c r="D29" s="9"/>
      <c r="E29" s="52">
        <f>SUM(E20,E24,E27)</f>
        <v>214482</v>
      </c>
      <c r="F29" s="9"/>
      <c r="G29" s="52">
        <f>SUM(G20,G24,G27)</f>
        <v>23943</v>
      </c>
      <c r="H29" s="9"/>
      <c r="I29" s="52">
        <f>SUM(I20,I24,I27)</f>
        <v>8126</v>
      </c>
      <c r="J29" s="9"/>
      <c r="K29" s="52">
        <f>SUM(K20,K24,K27:K28)</f>
        <v>269092</v>
      </c>
      <c r="L29" s="9"/>
      <c r="M29" s="52">
        <f>SUM(M20,M24,M27:M28)</f>
        <v>1790670</v>
      </c>
    </row>
    <row r="30" spans="1:13" ht="24" thickTop="1">
      <c r="C30" s="5">
        <f>C20-bs!G83</f>
        <v>0</v>
      </c>
      <c r="D30" s="5"/>
      <c r="E30" s="5">
        <f>E20-bs!G84</f>
        <v>0</v>
      </c>
      <c r="F30" s="5"/>
      <c r="G30" s="5">
        <f>G20-bs!G87</f>
        <v>0</v>
      </c>
      <c r="I30" s="5">
        <f>I20-bs!G88</f>
        <v>0</v>
      </c>
      <c r="J30" s="5"/>
      <c r="K30" s="5">
        <f>K20-bs!G89</f>
        <v>0</v>
      </c>
      <c r="L30" s="5"/>
      <c r="M30" s="9">
        <f>M20-bs!G90</f>
        <v>0</v>
      </c>
    </row>
    <row r="31" spans="1:13">
      <c r="C31" s="5">
        <f>C29-bs!E83</f>
        <v>0</v>
      </c>
      <c r="E31" s="5">
        <f>E29-bs!E84</f>
        <v>0</v>
      </c>
      <c r="G31" s="5">
        <f>G29-bs!E87</f>
        <v>0</v>
      </c>
      <c r="I31" s="5">
        <f>I29-bs!E88</f>
        <v>0</v>
      </c>
      <c r="K31" s="5">
        <f>K29-bs!E89</f>
        <v>0</v>
      </c>
      <c r="M31" s="5">
        <f>M29-bs!E90</f>
        <v>0</v>
      </c>
    </row>
    <row r="32" spans="1:13">
      <c r="A32" s="11" t="s">
        <v>9</v>
      </c>
    </row>
  </sheetData>
  <mergeCells count="5">
    <mergeCell ref="G8:I8"/>
    <mergeCell ref="A2:M2"/>
    <mergeCell ref="A3:M3"/>
    <mergeCell ref="A4:M4"/>
    <mergeCell ref="C6:M6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showGridLines="0" topLeftCell="A14" zoomScaleSheetLayoutView="100" workbookViewId="0">
      <selection activeCell="A16" sqref="A16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5" customWidth="1"/>
    <col min="8" max="8" width="1.42578125" style="1" customWidth="1"/>
    <col min="9" max="9" width="14.42578125" style="5" customWidth="1"/>
    <col min="10" max="10" width="1.42578125" style="1" customWidth="1"/>
    <col min="11" max="11" width="14.42578125" style="5" customWidth="1"/>
    <col min="12" max="16384" width="14.42578125" style="1"/>
  </cols>
  <sheetData>
    <row r="1" spans="1:12" s="72" customFormat="1">
      <c r="E1" s="88"/>
      <c r="F1" s="88"/>
      <c r="G1" s="73"/>
      <c r="H1" s="73"/>
      <c r="K1" s="34" t="s">
        <v>108</v>
      </c>
    </row>
    <row r="2" spans="1:12" s="72" customFormat="1">
      <c r="A2" s="111" t="s">
        <v>90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2" s="72" customFormat="1">
      <c r="A3" s="111" t="s">
        <v>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2" s="72" customFormat="1">
      <c r="A4" s="109" t="s">
        <v>180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2">
      <c r="C5" s="7"/>
      <c r="D5" s="7"/>
      <c r="E5" s="7"/>
      <c r="F5" s="7"/>
      <c r="G5" s="2"/>
      <c r="H5" s="7"/>
      <c r="I5" s="2"/>
      <c r="K5" s="2" t="s">
        <v>111</v>
      </c>
    </row>
    <row r="6" spans="1:12">
      <c r="C6" s="112" t="s">
        <v>54</v>
      </c>
      <c r="D6" s="112"/>
      <c r="E6" s="112"/>
      <c r="F6" s="112"/>
      <c r="G6" s="112"/>
      <c r="H6" s="112"/>
      <c r="I6" s="112"/>
      <c r="J6" s="112"/>
      <c r="K6" s="112"/>
    </row>
    <row r="7" spans="1:12">
      <c r="C7" s="51"/>
      <c r="D7" s="51"/>
      <c r="E7" s="51"/>
      <c r="F7" s="51"/>
      <c r="G7" s="113" t="s">
        <v>42</v>
      </c>
      <c r="H7" s="113"/>
      <c r="I7" s="113"/>
      <c r="J7" s="51"/>
      <c r="K7" s="51"/>
    </row>
    <row r="8" spans="1:12">
      <c r="C8" s="8" t="s">
        <v>14</v>
      </c>
      <c r="D8" s="8"/>
      <c r="E8" s="8" t="s">
        <v>121</v>
      </c>
      <c r="F8" s="8"/>
      <c r="G8" s="9" t="s">
        <v>124</v>
      </c>
      <c r="H8" s="8"/>
      <c r="I8" s="9"/>
      <c r="J8" s="8"/>
      <c r="K8" s="9"/>
    </row>
    <row r="9" spans="1:12">
      <c r="C9" s="3" t="s">
        <v>26</v>
      </c>
      <c r="D9" s="8"/>
      <c r="E9" s="3" t="s">
        <v>122</v>
      </c>
      <c r="F9" s="8"/>
      <c r="G9" s="71" t="s">
        <v>112</v>
      </c>
      <c r="H9" s="8"/>
      <c r="I9" s="71" t="s">
        <v>100</v>
      </c>
      <c r="J9" s="8"/>
      <c r="K9" s="71" t="s">
        <v>27</v>
      </c>
    </row>
    <row r="10" spans="1:12">
      <c r="A10" s="31" t="s">
        <v>135</v>
      </c>
      <c r="C10" s="9">
        <v>750000</v>
      </c>
      <c r="D10" s="9"/>
      <c r="E10" s="9">
        <v>144382</v>
      </c>
      <c r="F10" s="9"/>
      <c r="G10" s="9">
        <v>11918</v>
      </c>
      <c r="H10" s="9"/>
      <c r="I10" s="9">
        <v>123540</v>
      </c>
      <c r="J10" s="9"/>
      <c r="K10" s="9">
        <f>SUM(C10:I10)</f>
        <v>1029840</v>
      </c>
    </row>
    <row r="11" spans="1:12">
      <c r="A11" s="13" t="s">
        <v>144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134429</v>
      </c>
      <c r="J11" s="9"/>
      <c r="K11" s="9">
        <f t="shared" ref="K11:K13" si="0">SUM(C11:I11)</f>
        <v>134429</v>
      </c>
    </row>
    <row r="12" spans="1:12">
      <c r="A12" s="13" t="s">
        <v>109</v>
      </c>
      <c r="C12" s="71">
        <v>0</v>
      </c>
      <c r="D12" s="9"/>
      <c r="E12" s="71">
        <v>0</v>
      </c>
      <c r="F12" s="9"/>
      <c r="G12" s="71">
        <v>0</v>
      </c>
      <c r="H12" s="9"/>
      <c r="I12" s="71">
        <v>0</v>
      </c>
      <c r="J12" s="9"/>
      <c r="K12" s="71">
        <f t="shared" si="0"/>
        <v>0</v>
      </c>
    </row>
    <row r="13" spans="1:12">
      <c r="A13" s="13" t="s">
        <v>110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134429</v>
      </c>
      <c r="J13" s="9"/>
      <c r="K13" s="9">
        <f t="shared" si="0"/>
        <v>134429</v>
      </c>
      <c r="L13" s="105"/>
    </row>
    <row r="14" spans="1:12">
      <c r="A14" s="13" t="s">
        <v>188</v>
      </c>
      <c r="C14" s="9"/>
      <c r="D14" s="9"/>
      <c r="E14" s="9"/>
      <c r="F14" s="9"/>
      <c r="G14" s="9"/>
      <c r="H14" s="9"/>
      <c r="I14" s="9"/>
      <c r="J14" s="9"/>
      <c r="K14" s="9"/>
      <c r="L14" s="105"/>
    </row>
    <row r="15" spans="1:12">
      <c r="A15" s="13" t="s">
        <v>214</v>
      </c>
      <c r="C15" s="9">
        <v>467336</v>
      </c>
      <c r="D15" s="9"/>
      <c r="E15" s="9">
        <v>70100</v>
      </c>
      <c r="F15" s="9"/>
      <c r="G15" s="9">
        <v>0</v>
      </c>
      <c r="H15" s="9"/>
      <c r="I15" s="9">
        <v>0</v>
      </c>
      <c r="J15" s="9"/>
      <c r="K15" s="9">
        <v>537436</v>
      </c>
    </row>
    <row r="16" spans="1:12">
      <c r="A16" s="13" t="s">
        <v>215</v>
      </c>
      <c r="C16" s="9">
        <v>57691</v>
      </c>
      <c r="D16" s="9"/>
      <c r="E16" s="9">
        <v>0</v>
      </c>
      <c r="F16" s="9"/>
      <c r="G16" s="9">
        <v>0</v>
      </c>
      <c r="H16" s="9"/>
      <c r="I16" s="9">
        <v>-57691</v>
      </c>
      <c r="J16" s="9"/>
      <c r="K16" s="9">
        <v>0</v>
      </c>
    </row>
    <row r="17" spans="1:13">
      <c r="A17" s="13" t="s">
        <v>216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-6411</v>
      </c>
      <c r="J17" s="9"/>
      <c r="K17" s="9">
        <v>-6411</v>
      </c>
    </row>
    <row r="18" spans="1:13" ht="24" thickBot="1">
      <c r="A18" s="31" t="s">
        <v>190</v>
      </c>
      <c r="C18" s="52">
        <f>SUM(C10,C13:C17)</f>
        <v>1275027</v>
      </c>
      <c r="D18" s="9"/>
      <c r="E18" s="52">
        <f>SUM(E10,E13:E17)</f>
        <v>214482</v>
      </c>
      <c r="F18" s="9"/>
      <c r="G18" s="52">
        <f>SUM(G10,G13:G17)</f>
        <v>11918</v>
      </c>
      <c r="H18" s="9"/>
      <c r="I18" s="52">
        <f>SUM(I10,I13:I17)</f>
        <v>193867</v>
      </c>
      <c r="J18" s="9"/>
      <c r="K18" s="52">
        <f>SUM(K10,K13:K17)</f>
        <v>1695294</v>
      </c>
    </row>
    <row r="19" spans="1:13" ht="24" thickTop="1">
      <c r="A19" s="13"/>
      <c r="C19" s="9"/>
      <c r="D19" s="9"/>
      <c r="E19" s="9"/>
      <c r="F19" s="9"/>
      <c r="G19" s="9"/>
      <c r="H19" s="9"/>
      <c r="I19" s="9"/>
      <c r="J19" s="9"/>
      <c r="K19" s="9"/>
    </row>
    <row r="20" spans="1:13">
      <c r="A20" s="31" t="s">
        <v>151</v>
      </c>
      <c r="C20" s="9">
        <v>1275027</v>
      </c>
      <c r="D20" s="9"/>
      <c r="E20" s="9">
        <v>214482</v>
      </c>
      <c r="F20" s="9"/>
      <c r="G20" s="9">
        <v>23943</v>
      </c>
      <c r="H20" s="9"/>
      <c r="I20" s="9">
        <v>224390</v>
      </c>
      <c r="J20" s="9"/>
      <c r="K20" s="9">
        <f>SUM(C20:I20)</f>
        <v>1737842</v>
      </c>
    </row>
    <row r="21" spans="1:13">
      <c r="A21" s="13" t="s">
        <v>164</v>
      </c>
      <c r="C21" s="9"/>
      <c r="D21" s="9"/>
      <c r="E21" s="9"/>
      <c r="F21" s="9"/>
      <c r="G21" s="9"/>
      <c r="H21" s="9"/>
      <c r="I21" s="9"/>
      <c r="J21" s="9"/>
      <c r="K21" s="9"/>
    </row>
    <row r="22" spans="1:13">
      <c r="A22" s="13" t="s">
        <v>165</v>
      </c>
      <c r="C22" s="9"/>
      <c r="D22" s="9"/>
      <c r="E22" s="9"/>
      <c r="F22" s="9"/>
      <c r="G22" s="9"/>
      <c r="H22" s="9"/>
      <c r="I22" s="9"/>
      <c r="J22" s="9"/>
      <c r="K22" s="9"/>
    </row>
    <row r="23" spans="1:13">
      <c r="A23" s="13" t="s">
        <v>166</v>
      </c>
      <c r="C23" s="9"/>
      <c r="D23" s="9"/>
      <c r="E23" s="9"/>
      <c r="F23" s="9"/>
      <c r="G23" s="9"/>
      <c r="H23" s="9"/>
      <c r="I23" s="9"/>
      <c r="J23" s="9"/>
      <c r="K23" s="9"/>
    </row>
    <row r="24" spans="1:13">
      <c r="A24" s="13" t="s">
        <v>167</v>
      </c>
      <c r="C24" s="9">
        <v>0</v>
      </c>
      <c r="D24" s="9"/>
      <c r="E24" s="9">
        <v>0</v>
      </c>
      <c r="F24" s="9"/>
      <c r="G24" s="9">
        <v>0</v>
      </c>
      <c r="H24" s="9"/>
      <c r="I24" s="9">
        <v>113</v>
      </c>
      <c r="J24" s="9"/>
      <c r="K24" s="9">
        <f t="shared" ref="K24:K28" si="1">SUM(C24:I24)</f>
        <v>113</v>
      </c>
      <c r="L24" s="105"/>
    </row>
    <row r="25" spans="1:13">
      <c r="A25" s="13" t="s">
        <v>203</v>
      </c>
      <c r="C25" s="9">
        <v>0</v>
      </c>
      <c r="D25" s="9"/>
      <c r="E25" s="9">
        <v>0</v>
      </c>
      <c r="F25" s="9"/>
      <c r="G25" s="9">
        <f>pl!I45</f>
        <v>0</v>
      </c>
      <c r="H25" s="9"/>
      <c r="I25" s="9">
        <f>pl!I75</f>
        <v>-10886</v>
      </c>
      <c r="J25" s="9"/>
      <c r="K25" s="9">
        <f t="shared" si="1"/>
        <v>-10886</v>
      </c>
    </row>
    <row r="26" spans="1:13">
      <c r="A26" s="13" t="s">
        <v>109</v>
      </c>
      <c r="C26" s="71">
        <v>0</v>
      </c>
      <c r="D26" s="9"/>
      <c r="E26" s="71">
        <v>0</v>
      </c>
      <c r="F26" s="9"/>
      <c r="G26" s="71">
        <v>0</v>
      </c>
      <c r="H26" s="9"/>
      <c r="I26" s="71">
        <v>0</v>
      </c>
      <c r="J26" s="9"/>
      <c r="K26" s="71">
        <f t="shared" si="1"/>
        <v>0</v>
      </c>
    </row>
    <row r="27" spans="1:13">
      <c r="A27" s="13" t="s">
        <v>110</v>
      </c>
      <c r="C27" s="9">
        <f>SUM(C25:C26)</f>
        <v>0</v>
      </c>
      <c r="D27" s="9"/>
      <c r="E27" s="9">
        <f>SUM(E25:E26)</f>
        <v>0</v>
      </c>
      <c r="F27" s="9"/>
      <c r="G27" s="9">
        <f>SUM(G25:G26)</f>
        <v>0</v>
      </c>
      <c r="H27" s="9"/>
      <c r="I27" s="9">
        <f>SUM(I25:I26)</f>
        <v>-10886</v>
      </c>
      <c r="J27" s="9"/>
      <c r="K27" s="9">
        <f t="shared" si="1"/>
        <v>-10886</v>
      </c>
    </row>
    <row r="28" spans="1:13">
      <c r="A28" s="13" t="s">
        <v>216</v>
      </c>
      <c r="B28" s="13"/>
      <c r="C28" s="9">
        <v>0</v>
      </c>
      <c r="D28" s="9"/>
      <c r="E28" s="9">
        <v>0</v>
      </c>
      <c r="F28" s="9"/>
      <c r="G28" s="9">
        <v>0</v>
      </c>
      <c r="H28" s="9"/>
      <c r="I28" s="9">
        <v>-44626</v>
      </c>
      <c r="J28" s="9"/>
      <c r="K28" s="9">
        <f t="shared" si="1"/>
        <v>-44626</v>
      </c>
      <c r="L28" s="9"/>
      <c r="M28" s="9"/>
    </row>
    <row r="29" spans="1:13" ht="24" thickBot="1">
      <c r="A29" s="31" t="s">
        <v>189</v>
      </c>
      <c r="C29" s="52">
        <f>SUM(C20,C24,C27)</f>
        <v>1275027</v>
      </c>
      <c r="D29" s="9"/>
      <c r="E29" s="52">
        <f>SUM(E20,E24,E27)</f>
        <v>214482</v>
      </c>
      <c r="F29" s="9"/>
      <c r="G29" s="52">
        <f>SUM(G20,G24,G27)</f>
        <v>23943</v>
      </c>
      <c r="H29" s="9"/>
      <c r="I29" s="52">
        <f>SUM(I20,I24,I27:I28)</f>
        <v>168991</v>
      </c>
      <c r="J29" s="9"/>
      <c r="K29" s="52">
        <f>SUM(K20,K24,K27:K28)</f>
        <v>1682443</v>
      </c>
    </row>
    <row r="30" spans="1:13" ht="24" thickTop="1">
      <c r="A30" s="31"/>
      <c r="B30" s="13"/>
      <c r="C30" s="5">
        <f>C20-bs!K83</f>
        <v>0</v>
      </c>
      <c r="D30" s="5"/>
      <c r="E30" s="5">
        <f>E20-bs!K84</f>
        <v>0</v>
      </c>
      <c r="F30" s="5"/>
      <c r="G30" s="5">
        <f>G20-bs!K87</f>
        <v>0</v>
      </c>
      <c r="H30" s="5"/>
      <c r="I30" s="5">
        <f>I20-bs!K89</f>
        <v>0</v>
      </c>
      <c r="J30" s="5"/>
      <c r="K30" s="9">
        <f>K20-bs!K90</f>
        <v>0</v>
      </c>
    </row>
    <row r="31" spans="1:13">
      <c r="C31" s="5">
        <f>C29-bs!I83</f>
        <v>0</v>
      </c>
      <c r="D31" s="5"/>
      <c r="E31" s="5">
        <f>E29-bs!I84</f>
        <v>0</v>
      </c>
      <c r="G31" s="5">
        <f>G29-bs!I87</f>
        <v>0</v>
      </c>
      <c r="I31" s="5">
        <f>I29-bs!I89</f>
        <v>0</v>
      </c>
      <c r="K31" s="5">
        <f>K29-bs!I90</f>
        <v>0</v>
      </c>
    </row>
    <row r="32" spans="1:13">
      <c r="C32" s="5"/>
      <c r="D32" s="5"/>
      <c r="E32" s="5"/>
    </row>
    <row r="33" spans="1:1">
      <c r="A33" s="11" t="s">
        <v>9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69527-1A7C-49E4-ACB1-44C338048B68}">
  <dimension ref="A1:K115"/>
  <sheetViews>
    <sheetView showGridLines="0" tabSelected="1" view="pageBreakPreview" topLeftCell="A40" zoomScaleNormal="100" zoomScaleSheetLayoutView="100" workbookViewId="0">
      <selection activeCell="C47" sqref="C47"/>
    </sheetView>
  </sheetViews>
  <sheetFormatPr defaultColWidth="10.42578125" defaultRowHeight="21.75" customHeight="1"/>
  <cols>
    <col min="1" max="1" width="51.42578125" style="35" customWidth="1"/>
    <col min="2" max="2" width="1.42578125" style="35" customWidth="1"/>
    <col min="3" max="3" width="14.140625" style="35" customWidth="1"/>
    <col min="4" max="4" width="1.42578125" style="35" customWidth="1"/>
    <col min="5" max="5" width="14.140625" style="35" customWidth="1"/>
    <col min="6" max="6" width="1.42578125" style="35" customWidth="1"/>
    <col min="7" max="7" width="14.140625" style="35" customWidth="1"/>
    <col min="8" max="8" width="1.42578125" style="35" customWidth="1"/>
    <col min="9" max="9" width="14.140625" style="35" customWidth="1"/>
    <col min="10" max="16384" width="10.42578125" style="35"/>
  </cols>
  <sheetData>
    <row r="1" spans="1:11" ht="21.75" customHeight="1">
      <c r="I1" s="34" t="s">
        <v>108</v>
      </c>
    </row>
    <row r="2" spans="1:11" s="32" customFormat="1" ht="21.75" customHeight="1">
      <c r="A2" s="109" t="s">
        <v>90</v>
      </c>
      <c r="B2" s="109"/>
      <c r="C2" s="109"/>
      <c r="D2" s="109"/>
      <c r="E2" s="109"/>
      <c r="F2" s="109"/>
    </row>
    <row r="3" spans="1:11" s="32" customFormat="1" ht="21.75" customHeight="1">
      <c r="A3" s="32" t="s">
        <v>51</v>
      </c>
    </row>
    <row r="4" spans="1:11" s="32" customFormat="1" ht="21.75" customHeight="1">
      <c r="A4" s="109" t="s">
        <v>180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21.75" customHeight="1">
      <c r="A5" s="33"/>
      <c r="B5" s="33"/>
      <c r="C5" s="33"/>
      <c r="D5" s="33"/>
      <c r="E5" s="33"/>
      <c r="F5" s="33"/>
      <c r="G5" s="33"/>
      <c r="H5" s="33"/>
      <c r="I5" s="34" t="s">
        <v>104</v>
      </c>
    </row>
    <row r="6" spans="1:11" s="36" customFormat="1" ht="21.75" customHeight="1">
      <c r="C6" s="37"/>
      <c r="D6" s="37" t="s">
        <v>53</v>
      </c>
      <c r="E6" s="37"/>
      <c r="F6" s="32"/>
      <c r="G6" s="38"/>
      <c r="H6" s="37" t="s">
        <v>54</v>
      </c>
      <c r="I6" s="38"/>
    </row>
    <row r="7" spans="1:11" s="36" customFormat="1" ht="19.5" customHeight="1">
      <c r="C7" s="91" t="s">
        <v>150</v>
      </c>
      <c r="D7" s="39"/>
      <c r="E7" s="91" t="s">
        <v>136</v>
      </c>
      <c r="F7" s="92"/>
      <c r="G7" s="91" t="s">
        <v>150</v>
      </c>
      <c r="H7" s="39"/>
      <c r="I7" s="91" t="s">
        <v>136</v>
      </c>
      <c r="J7" s="39"/>
    </row>
    <row r="8" spans="1:11" ht="21.75" customHeight="1">
      <c r="A8" s="32" t="s">
        <v>55</v>
      </c>
      <c r="E8" s="36"/>
      <c r="F8" s="86"/>
      <c r="G8" s="86"/>
      <c r="I8" s="36"/>
    </row>
    <row r="9" spans="1:11" ht="21.75" customHeight="1">
      <c r="A9" s="35" t="s">
        <v>204</v>
      </c>
      <c r="C9" s="40">
        <f>pl!E69</f>
        <v>-7263</v>
      </c>
      <c r="D9" s="40"/>
      <c r="E9" s="40">
        <f>pl!G69</f>
        <v>189908</v>
      </c>
      <c r="F9" s="40"/>
      <c r="G9" s="40">
        <f>pl!I69</f>
        <v>-12204</v>
      </c>
      <c r="H9" s="40"/>
      <c r="I9" s="40">
        <f>pl!K69</f>
        <v>169067</v>
      </c>
    </row>
    <row r="10" spans="1:11" ht="21.75" customHeight="1">
      <c r="A10" s="35" t="s">
        <v>129</v>
      </c>
      <c r="C10" s="40"/>
      <c r="D10" s="40"/>
      <c r="E10" s="40"/>
      <c r="F10" s="40"/>
      <c r="G10" s="41"/>
      <c r="H10" s="40"/>
      <c r="I10" s="41"/>
    </row>
    <row r="11" spans="1:11" ht="21.75" customHeight="1">
      <c r="A11" s="61" t="s">
        <v>87</v>
      </c>
      <c r="C11" s="40"/>
      <c r="D11" s="40"/>
      <c r="E11" s="40"/>
      <c r="F11" s="40"/>
      <c r="G11" s="41"/>
      <c r="H11" s="40"/>
      <c r="I11" s="41"/>
    </row>
    <row r="12" spans="1:11" ht="21.75" customHeight="1">
      <c r="A12" s="35" t="s">
        <v>113</v>
      </c>
      <c r="C12" s="40"/>
      <c r="D12" s="40"/>
      <c r="E12" s="40"/>
      <c r="F12" s="40"/>
      <c r="G12" s="41"/>
      <c r="H12" s="40"/>
      <c r="I12" s="41"/>
    </row>
    <row r="13" spans="1:11" ht="21.75" customHeight="1">
      <c r="A13" s="35" t="s">
        <v>114</v>
      </c>
      <c r="C13" s="40">
        <v>435864</v>
      </c>
      <c r="D13" s="40"/>
      <c r="E13" s="40">
        <v>1010394</v>
      </c>
      <c r="F13" s="40"/>
      <c r="G13" s="41">
        <v>384266</v>
      </c>
      <c r="H13" s="40"/>
      <c r="I13" s="41">
        <v>883322</v>
      </c>
    </row>
    <row r="14" spans="1:11" ht="21.75" customHeight="1">
      <c r="A14" s="35" t="s">
        <v>56</v>
      </c>
      <c r="C14" s="41">
        <v>13106</v>
      </c>
      <c r="D14" s="40"/>
      <c r="E14" s="41">
        <v>7365</v>
      </c>
      <c r="F14" s="40"/>
      <c r="G14" s="41">
        <v>12922</v>
      </c>
      <c r="H14" s="40"/>
      <c r="I14" s="41">
        <v>7270</v>
      </c>
    </row>
    <row r="15" spans="1:11" ht="21.75" customHeight="1">
      <c r="A15" s="35" t="s">
        <v>127</v>
      </c>
      <c r="C15" s="41">
        <v>5802</v>
      </c>
      <c r="D15" s="40"/>
      <c r="E15" s="41">
        <v>1630</v>
      </c>
      <c r="F15" s="40"/>
      <c r="G15" s="41">
        <v>5802</v>
      </c>
      <c r="H15" s="40"/>
      <c r="I15" s="41">
        <v>1630</v>
      </c>
    </row>
    <row r="16" spans="1:11" ht="21.75" customHeight="1">
      <c r="A16" s="35" t="s">
        <v>168</v>
      </c>
      <c r="C16" s="41">
        <v>324</v>
      </c>
      <c r="D16" s="40"/>
      <c r="E16" s="41">
        <v>166</v>
      </c>
      <c r="F16" s="40"/>
      <c r="G16" s="41">
        <v>324</v>
      </c>
      <c r="H16" s="40"/>
      <c r="I16" s="41">
        <v>166</v>
      </c>
    </row>
    <row r="17" spans="1:9" ht="21.75" customHeight="1">
      <c r="A17" s="35" t="s">
        <v>174</v>
      </c>
      <c r="C17" s="41">
        <v>40</v>
      </c>
      <c r="D17" s="40"/>
      <c r="E17" s="41">
        <v>305</v>
      </c>
      <c r="F17" s="40"/>
      <c r="G17" s="41">
        <v>40</v>
      </c>
      <c r="H17" s="40"/>
      <c r="I17" s="41">
        <v>304</v>
      </c>
    </row>
    <row r="18" spans="1:9" ht="21.75" customHeight="1">
      <c r="A18" s="35" t="s">
        <v>175</v>
      </c>
      <c r="C18" s="40">
        <v>-1541</v>
      </c>
      <c r="D18" s="40"/>
      <c r="E18" s="40">
        <v>972</v>
      </c>
      <c r="F18" s="40"/>
      <c r="G18" s="41">
        <v>0</v>
      </c>
      <c r="H18" s="40"/>
      <c r="I18" s="41">
        <v>0</v>
      </c>
    </row>
    <row r="19" spans="1:9" ht="21.75" customHeight="1">
      <c r="A19" s="35" t="s">
        <v>169</v>
      </c>
      <c r="C19" s="40">
        <v>746</v>
      </c>
      <c r="D19" s="40"/>
      <c r="E19" s="41">
        <v>13</v>
      </c>
      <c r="F19" s="40"/>
      <c r="G19" s="41">
        <v>0</v>
      </c>
      <c r="H19" s="40"/>
      <c r="I19" s="41">
        <v>0</v>
      </c>
    </row>
    <row r="20" spans="1:9" ht="21.75" customHeight="1">
      <c r="A20" s="35" t="s">
        <v>57</v>
      </c>
      <c r="C20" s="40">
        <v>2640</v>
      </c>
      <c r="D20" s="41"/>
      <c r="E20" s="40">
        <v>597</v>
      </c>
      <c r="F20" s="41"/>
      <c r="G20" s="44">
        <v>2640</v>
      </c>
      <c r="H20" s="40"/>
      <c r="I20" s="44">
        <v>597</v>
      </c>
    </row>
    <row r="21" spans="1:9" ht="21.75" customHeight="1">
      <c r="A21" s="35" t="s">
        <v>209</v>
      </c>
      <c r="C21" s="40">
        <v>-1858</v>
      </c>
      <c r="D21" s="41"/>
      <c r="E21" s="41">
        <v>0</v>
      </c>
      <c r="F21" s="41"/>
      <c r="G21" s="44">
        <v>320</v>
      </c>
      <c r="H21" s="40"/>
      <c r="I21" s="41">
        <v>0</v>
      </c>
    </row>
    <row r="22" spans="1:9" ht="21.75" customHeight="1">
      <c r="A22" s="35" t="s">
        <v>126</v>
      </c>
      <c r="C22" s="40">
        <v>-2882</v>
      </c>
      <c r="D22" s="41"/>
      <c r="E22" s="40">
        <v>-2158</v>
      </c>
      <c r="F22" s="41"/>
      <c r="G22" s="44">
        <v>-2848</v>
      </c>
      <c r="H22" s="40"/>
      <c r="I22" s="44">
        <v>-2158</v>
      </c>
    </row>
    <row r="23" spans="1:9" ht="21.75" customHeight="1">
      <c r="A23" s="35" t="s">
        <v>58</v>
      </c>
      <c r="C23" s="45">
        <v>5702</v>
      </c>
      <c r="D23" s="40"/>
      <c r="E23" s="45">
        <v>20903</v>
      </c>
      <c r="F23" s="42"/>
      <c r="G23" s="46">
        <v>5702</v>
      </c>
      <c r="H23" s="42"/>
      <c r="I23" s="46">
        <v>20172</v>
      </c>
    </row>
    <row r="24" spans="1:9" ht="21.75" customHeight="1">
      <c r="A24" s="35" t="s">
        <v>115</v>
      </c>
      <c r="C24" s="68"/>
      <c r="D24" s="40"/>
      <c r="E24" s="68"/>
      <c r="F24" s="42"/>
      <c r="G24" s="43"/>
      <c r="H24" s="42"/>
      <c r="I24" s="43"/>
    </row>
    <row r="25" spans="1:9" ht="21.75" customHeight="1">
      <c r="A25" s="35" t="s">
        <v>116</v>
      </c>
      <c r="C25" s="40">
        <f>SUM(C9:C23)</f>
        <v>450680</v>
      </c>
      <c r="D25" s="40"/>
      <c r="E25" s="40">
        <f>SUM(E9:E23)</f>
        <v>1230095</v>
      </c>
      <c r="F25" s="40"/>
      <c r="G25" s="40">
        <f>SUM(G9:G23)</f>
        <v>396964</v>
      </c>
      <c r="H25" s="40"/>
      <c r="I25" s="40">
        <f>SUM(I9:I23)</f>
        <v>1080370</v>
      </c>
    </row>
    <row r="26" spans="1:9" ht="21.75" customHeight="1">
      <c r="A26" s="35" t="s">
        <v>59</v>
      </c>
      <c r="C26" s="40"/>
      <c r="D26" s="40"/>
      <c r="E26" s="40"/>
      <c r="F26" s="40"/>
      <c r="G26" s="40"/>
      <c r="H26" s="40"/>
      <c r="I26" s="40"/>
    </row>
    <row r="27" spans="1:9" ht="21.75" customHeight="1">
      <c r="A27" s="35" t="s">
        <v>171</v>
      </c>
      <c r="C27" s="40">
        <v>0</v>
      </c>
      <c r="D27" s="40"/>
      <c r="E27" s="40">
        <v>-431370</v>
      </c>
      <c r="F27" s="40"/>
      <c r="G27" s="40">
        <v>0</v>
      </c>
      <c r="H27" s="40"/>
      <c r="I27" s="40">
        <v>-361370</v>
      </c>
    </row>
    <row r="28" spans="1:9" ht="21.75" customHeight="1">
      <c r="A28" s="35" t="s">
        <v>60</v>
      </c>
      <c r="C28" s="40"/>
      <c r="D28" s="40"/>
      <c r="E28" s="40"/>
      <c r="F28" s="40"/>
      <c r="G28" s="42"/>
      <c r="H28" s="40"/>
      <c r="I28" s="42"/>
    </row>
    <row r="29" spans="1:9" ht="21.75" customHeight="1">
      <c r="A29" s="53" t="s">
        <v>84</v>
      </c>
      <c r="C29" s="40">
        <v>-7314</v>
      </c>
      <c r="D29" s="40"/>
      <c r="E29" s="40">
        <v>982</v>
      </c>
      <c r="F29" s="40"/>
      <c r="G29" s="42">
        <v>-7349</v>
      </c>
      <c r="H29" s="40"/>
      <c r="I29" s="42">
        <v>697</v>
      </c>
    </row>
    <row r="30" spans="1:9" ht="21.75" customHeight="1">
      <c r="A30" s="53" t="s">
        <v>85</v>
      </c>
      <c r="C30" s="40">
        <v>-7508</v>
      </c>
      <c r="D30" s="40"/>
      <c r="E30" s="40">
        <v>264</v>
      </c>
      <c r="F30" s="40"/>
      <c r="G30" s="42">
        <v>-7514</v>
      </c>
      <c r="H30" s="40"/>
      <c r="I30" s="42">
        <v>-294</v>
      </c>
    </row>
    <row r="31" spans="1:9" ht="21.75" customHeight="1">
      <c r="A31" s="65" t="s">
        <v>102</v>
      </c>
      <c r="C31" s="40">
        <v>0</v>
      </c>
      <c r="D31" s="40"/>
      <c r="E31" s="40">
        <v>0</v>
      </c>
      <c r="F31" s="40"/>
      <c r="G31" s="42">
        <v>-200000</v>
      </c>
      <c r="H31" s="40"/>
      <c r="I31" s="42">
        <v>13811</v>
      </c>
    </row>
    <row r="32" spans="1:9" ht="21.75" customHeight="1">
      <c r="A32" s="35" t="s">
        <v>78</v>
      </c>
      <c r="C32" s="40">
        <v>-2108744</v>
      </c>
      <c r="D32" s="40"/>
      <c r="E32" s="40">
        <v>-801945</v>
      </c>
      <c r="F32" s="40"/>
      <c r="G32" s="40">
        <v>-1683958</v>
      </c>
      <c r="H32" s="40"/>
      <c r="I32" s="40">
        <v>-801945</v>
      </c>
    </row>
    <row r="33" spans="1:10" ht="21.75" customHeight="1">
      <c r="A33" s="35" t="s">
        <v>145</v>
      </c>
      <c r="C33" s="40">
        <v>-40635</v>
      </c>
      <c r="D33" s="40"/>
      <c r="E33" s="40">
        <v>9780</v>
      </c>
      <c r="F33" s="40"/>
      <c r="G33" s="40">
        <v>-40635</v>
      </c>
      <c r="H33" s="40"/>
      <c r="I33" s="40">
        <v>9780</v>
      </c>
    </row>
    <row r="34" spans="1:10" ht="21.75" customHeight="1">
      <c r="A34" s="35" t="s">
        <v>146</v>
      </c>
      <c r="C34" s="40">
        <v>216087</v>
      </c>
      <c r="D34" s="40"/>
      <c r="E34" s="40">
        <v>-103108</v>
      </c>
      <c r="F34" s="40"/>
      <c r="G34" s="40">
        <v>216087</v>
      </c>
      <c r="H34" s="40"/>
      <c r="I34" s="40">
        <v>-103108</v>
      </c>
    </row>
    <row r="35" spans="1:10" ht="21.75" customHeight="1">
      <c r="A35" s="35" t="s">
        <v>61</v>
      </c>
      <c r="C35" s="40">
        <v>1759</v>
      </c>
      <c r="D35" s="40"/>
      <c r="E35" s="40">
        <v>-4275</v>
      </c>
      <c r="F35" s="40"/>
      <c r="G35" s="40">
        <v>1340</v>
      </c>
      <c r="H35" s="40"/>
      <c r="I35" s="40">
        <v>-4786</v>
      </c>
    </row>
    <row r="36" spans="1:10" ht="21.75" customHeight="1">
      <c r="A36" s="35" t="s">
        <v>62</v>
      </c>
      <c r="C36" s="40">
        <v>-2208</v>
      </c>
      <c r="D36" s="40"/>
      <c r="E36" s="40">
        <v>-3272</v>
      </c>
      <c r="F36" s="40"/>
      <c r="G36" s="40">
        <v>-1755</v>
      </c>
      <c r="H36" s="40"/>
      <c r="I36" s="40">
        <v>-3461</v>
      </c>
    </row>
    <row r="37" spans="1:10" ht="21.75" customHeight="1">
      <c r="A37" s="35" t="s">
        <v>63</v>
      </c>
      <c r="C37" s="40"/>
      <c r="D37" s="40"/>
      <c r="E37" s="40"/>
      <c r="F37" s="40"/>
      <c r="G37" s="40"/>
      <c r="H37" s="40"/>
      <c r="I37" s="40"/>
    </row>
    <row r="38" spans="1:10" ht="21.75" customHeight="1">
      <c r="A38" s="35" t="s">
        <v>64</v>
      </c>
      <c r="C38" s="40"/>
      <c r="D38" s="40"/>
      <c r="E38" s="40"/>
      <c r="F38" s="40"/>
      <c r="G38" s="40"/>
      <c r="H38" s="40"/>
      <c r="I38" s="40"/>
    </row>
    <row r="39" spans="1:10" ht="21.75" customHeight="1">
      <c r="A39" s="53" t="s">
        <v>84</v>
      </c>
      <c r="C39" s="40">
        <v>27</v>
      </c>
      <c r="D39" s="40"/>
      <c r="E39" s="40">
        <v>-343</v>
      </c>
      <c r="F39" s="40"/>
      <c r="G39" s="40">
        <v>866</v>
      </c>
      <c r="H39" s="40"/>
      <c r="I39" s="40">
        <v>-245</v>
      </c>
    </row>
    <row r="40" spans="1:10" ht="21.75" customHeight="1">
      <c r="A40" s="53" t="s">
        <v>85</v>
      </c>
      <c r="C40" s="40">
        <v>123272</v>
      </c>
      <c r="D40" s="40"/>
      <c r="E40" s="40">
        <v>-95765</v>
      </c>
      <c r="F40" s="40"/>
      <c r="G40" s="40">
        <v>116765</v>
      </c>
      <c r="H40" s="40"/>
      <c r="I40" s="40">
        <v>-94898</v>
      </c>
    </row>
    <row r="41" spans="1:10" ht="21.75" customHeight="1">
      <c r="A41" s="35" t="s">
        <v>82</v>
      </c>
      <c r="C41" s="40">
        <v>22556</v>
      </c>
      <c r="D41" s="40"/>
      <c r="E41" s="40">
        <v>1248</v>
      </c>
      <c r="F41" s="40"/>
      <c r="G41" s="40">
        <v>16514</v>
      </c>
      <c r="H41" s="40"/>
      <c r="I41" s="40">
        <v>1248</v>
      </c>
    </row>
    <row r="42" spans="1:10" ht="21.75" customHeight="1">
      <c r="A42" s="35" t="s">
        <v>79</v>
      </c>
      <c r="C42" s="40">
        <v>10640</v>
      </c>
      <c r="D42" s="40"/>
      <c r="E42" s="40">
        <v>-46378</v>
      </c>
      <c r="F42" s="40"/>
      <c r="G42" s="40">
        <v>1691</v>
      </c>
      <c r="H42" s="40"/>
      <c r="I42" s="40">
        <v>-46385</v>
      </c>
    </row>
    <row r="43" spans="1:10" ht="21.75" customHeight="1">
      <c r="A43" s="35" t="s">
        <v>176</v>
      </c>
      <c r="C43" s="43">
        <v>-124</v>
      </c>
      <c r="D43" s="43"/>
      <c r="E43" s="43">
        <v>0</v>
      </c>
      <c r="F43" s="43"/>
      <c r="G43" s="43">
        <v>0</v>
      </c>
      <c r="H43" s="43"/>
      <c r="I43" s="43">
        <v>0</v>
      </c>
      <c r="J43" s="47"/>
    </row>
    <row r="44" spans="1:10" ht="21.75" customHeight="1">
      <c r="A44" s="35" t="s">
        <v>65</v>
      </c>
      <c r="C44" s="46">
        <v>1805</v>
      </c>
      <c r="D44" s="40"/>
      <c r="E44" s="46">
        <v>2269</v>
      </c>
      <c r="F44" s="40"/>
      <c r="G44" s="46">
        <v>1766</v>
      </c>
      <c r="H44" s="40"/>
      <c r="I44" s="46">
        <v>-1820</v>
      </c>
    </row>
    <row r="45" spans="1:10" ht="21.75" customHeight="1">
      <c r="A45" s="35" t="s">
        <v>147</v>
      </c>
      <c r="C45" s="43">
        <f>SUM(C25:C44)</f>
        <v>-1339707</v>
      </c>
      <c r="D45" s="43"/>
      <c r="E45" s="43">
        <f>SUM(E25:E44)</f>
        <v>-241818</v>
      </c>
      <c r="F45" s="43"/>
      <c r="G45" s="43">
        <f>SUM(G25:G44)</f>
        <v>-1189218</v>
      </c>
      <c r="H45" s="43"/>
      <c r="I45" s="43">
        <f>SUM(I25:I44)</f>
        <v>-312406</v>
      </c>
    </row>
    <row r="46" spans="1:10" ht="21.75" customHeight="1">
      <c r="A46" s="35" t="s">
        <v>66</v>
      </c>
      <c r="C46" s="46">
        <v>-22860</v>
      </c>
      <c r="D46" s="43"/>
      <c r="E46" s="46">
        <v>-22322</v>
      </c>
      <c r="F46" s="43"/>
      <c r="G46" s="46">
        <v>-19544</v>
      </c>
      <c r="H46" s="43"/>
      <c r="I46" s="46">
        <v>-18436</v>
      </c>
    </row>
    <row r="47" spans="1:10" ht="21.75" customHeight="1">
      <c r="A47" s="32" t="s">
        <v>148</v>
      </c>
      <c r="C47" s="46">
        <f>SUM(C45:C46)</f>
        <v>-1362567</v>
      </c>
      <c r="D47" s="40"/>
      <c r="E47" s="46">
        <f>SUM(E45:E46)</f>
        <v>-264140</v>
      </c>
      <c r="F47" s="40"/>
      <c r="G47" s="46">
        <f>SUM(G45:G46)</f>
        <v>-1208762</v>
      </c>
      <c r="H47" s="40"/>
      <c r="I47" s="46">
        <f>SUM(I45:I46)</f>
        <v>-330842</v>
      </c>
    </row>
    <row r="48" spans="1:10" ht="17.45" customHeight="1">
      <c r="C48" s="47"/>
      <c r="E48" s="47"/>
      <c r="G48" s="47"/>
      <c r="I48" s="47"/>
    </row>
    <row r="49" spans="1:10" ht="21.75" customHeight="1">
      <c r="A49" s="35" t="s">
        <v>9</v>
      </c>
    </row>
    <row r="50" spans="1:10" ht="21.75" customHeight="1">
      <c r="I50" s="34" t="s">
        <v>108</v>
      </c>
    </row>
    <row r="51" spans="1:10" s="32" customFormat="1" ht="21.75" customHeight="1">
      <c r="A51" s="109" t="s">
        <v>90</v>
      </c>
      <c r="B51" s="109"/>
      <c r="C51" s="109"/>
      <c r="D51" s="109"/>
      <c r="E51" s="109"/>
      <c r="F51" s="109"/>
    </row>
    <row r="52" spans="1:10" s="32" customFormat="1" ht="21.75" customHeight="1">
      <c r="A52" s="32" t="s">
        <v>67</v>
      </c>
    </row>
    <row r="53" spans="1:10" s="32" customFormat="1" ht="21.75" customHeight="1">
      <c r="A53" s="109" t="s">
        <v>180</v>
      </c>
      <c r="B53" s="109"/>
      <c r="C53" s="109"/>
      <c r="D53" s="109"/>
      <c r="E53" s="109"/>
      <c r="F53" s="109"/>
      <c r="G53" s="109"/>
      <c r="H53" s="109"/>
      <c r="I53" s="109"/>
    </row>
    <row r="54" spans="1:10" ht="21.75" customHeight="1">
      <c r="A54" s="33"/>
      <c r="B54" s="33"/>
      <c r="C54" s="33"/>
      <c r="D54" s="33"/>
      <c r="E54" s="33"/>
      <c r="F54" s="33"/>
      <c r="G54" s="33"/>
      <c r="H54" s="33"/>
      <c r="I54" s="34" t="s">
        <v>117</v>
      </c>
    </row>
    <row r="55" spans="1:10" s="36" customFormat="1" ht="21.75" customHeight="1">
      <c r="C55" s="37"/>
      <c r="D55" s="37" t="s">
        <v>53</v>
      </c>
      <c r="E55" s="37"/>
      <c r="F55" s="32"/>
      <c r="G55" s="38"/>
      <c r="H55" s="37" t="s">
        <v>54</v>
      </c>
      <c r="I55" s="38"/>
    </row>
    <row r="56" spans="1:10" s="36" customFormat="1" ht="19.5" customHeight="1">
      <c r="C56" s="91" t="s">
        <v>150</v>
      </c>
      <c r="D56" s="39"/>
      <c r="E56" s="91" t="s">
        <v>136</v>
      </c>
      <c r="F56" s="92"/>
      <c r="G56" s="91" t="s">
        <v>150</v>
      </c>
      <c r="H56" s="39"/>
      <c r="I56" s="91" t="s">
        <v>136</v>
      </c>
      <c r="J56" s="39"/>
    </row>
    <row r="57" spans="1:10" ht="21.75" customHeight="1">
      <c r="A57" s="32" t="s">
        <v>68</v>
      </c>
      <c r="C57" s="40"/>
      <c r="D57" s="40"/>
      <c r="E57" s="42"/>
      <c r="F57" s="40"/>
      <c r="G57" s="40"/>
      <c r="H57" s="40"/>
      <c r="I57" s="40"/>
    </row>
    <row r="58" spans="1:10" ht="21.75" customHeight="1">
      <c r="A58" s="35" t="s">
        <v>191</v>
      </c>
      <c r="C58" s="40">
        <v>-8020</v>
      </c>
      <c r="D58" s="40"/>
      <c r="E58" s="42">
        <v>-20324</v>
      </c>
      <c r="F58" s="40"/>
      <c r="G58" s="40">
        <v>-8020</v>
      </c>
      <c r="H58" s="40"/>
      <c r="I58" s="40">
        <v>-20324</v>
      </c>
    </row>
    <row r="59" spans="1:10" ht="21.75" customHeight="1">
      <c r="A59" s="35" t="s">
        <v>210</v>
      </c>
      <c r="C59" s="40">
        <v>-17500</v>
      </c>
      <c r="D59" s="40"/>
      <c r="E59" s="40">
        <v>80500</v>
      </c>
      <c r="F59" s="40"/>
      <c r="G59" s="40">
        <v>-17500</v>
      </c>
      <c r="H59" s="40"/>
      <c r="I59" s="40">
        <v>80500</v>
      </c>
    </row>
    <row r="60" spans="1:10" ht="21.75" customHeight="1">
      <c r="A60" s="35" t="s">
        <v>140</v>
      </c>
      <c r="C60" s="41">
        <v>0</v>
      </c>
      <c r="D60" s="40"/>
      <c r="E60" s="41">
        <v>94</v>
      </c>
      <c r="F60" s="40"/>
      <c r="G60" s="41">
        <v>0</v>
      </c>
      <c r="H60" s="40"/>
      <c r="I60" s="41">
        <v>94</v>
      </c>
    </row>
    <row r="61" spans="1:10" ht="21.75" customHeight="1">
      <c r="A61" s="35" t="s">
        <v>193</v>
      </c>
      <c r="C61" s="40">
        <v>0</v>
      </c>
      <c r="E61" s="40">
        <v>-24750</v>
      </c>
      <c r="G61" s="40">
        <v>0</v>
      </c>
      <c r="I61" s="40">
        <v>-24750</v>
      </c>
    </row>
    <row r="62" spans="1:10" ht="21.75" customHeight="1">
      <c r="A62" s="35" t="s">
        <v>192</v>
      </c>
      <c r="C62" s="40">
        <v>-20273</v>
      </c>
      <c r="E62" s="40">
        <v>-1677</v>
      </c>
      <c r="G62" s="40">
        <v>-19996</v>
      </c>
      <c r="I62" s="40">
        <v>-1676</v>
      </c>
    </row>
    <row r="63" spans="1:10" ht="21.75" customHeight="1">
      <c r="A63" s="35" t="s">
        <v>137</v>
      </c>
      <c r="C63" s="40">
        <v>386</v>
      </c>
      <c r="E63" s="40">
        <v>1980</v>
      </c>
      <c r="G63" s="40">
        <v>352</v>
      </c>
      <c r="I63" s="40">
        <v>35922</v>
      </c>
    </row>
    <row r="64" spans="1:10" ht="21.75" customHeight="1">
      <c r="A64" s="32" t="s">
        <v>101</v>
      </c>
      <c r="C64" s="49">
        <f>SUM(C58:C63)</f>
        <v>-45407</v>
      </c>
      <c r="E64" s="49">
        <f>SUM(E58:E63)</f>
        <v>35823</v>
      </c>
      <c r="G64" s="49">
        <f>SUM(G58:G63)</f>
        <v>-45164</v>
      </c>
      <c r="I64" s="49">
        <f>SUM(I58:I63)</f>
        <v>69766</v>
      </c>
    </row>
    <row r="65" spans="1:9" ht="21.75" customHeight="1">
      <c r="A65" s="32" t="s">
        <v>69</v>
      </c>
      <c r="C65" s="40"/>
      <c r="E65" s="40"/>
      <c r="G65" s="40"/>
      <c r="I65" s="40"/>
    </row>
    <row r="66" spans="1:9" ht="21.75" customHeight="1">
      <c r="A66" s="35" t="s">
        <v>211</v>
      </c>
      <c r="C66" s="40"/>
      <c r="E66" s="40"/>
      <c r="G66" s="40"/>
      <c r="I66" s="40"/>
    </row>
    <row r="67" spans="1:9" ht="21.75" customHeight="1">
      <c r="A67" s="35" t="s">
        <v>212</v>
      </c>
      <c r="C67" s="40">
        <v>22747</v>
      </c>
      <c r="D67" s="40"/>
      <c r="E67" s="40">
        <v>-269000</v>
      </c>
      <c r="F67" s="40"/>
      <c r="G67" s="40">
        <v>13125</v>
      </c>
      <c r="H67" s="40"/>
      <c r="I67" s="40">
        <v>-269000</v>
      </c>
    </row>
    <row r="68" spans="1:9" ht="21.75" customHeight="1">
      <c r="A68" s="35" t="s">
        <v>213</v>
      </c>
      <c r="C68" s="40">
        <v>0</v>
      </c>
      <c r="D68" s="40"/>
      <c r="E68" s="40">
        <v>-18506</v>
      </c>
      <c r="F68" s="40"/>
      <c r="G68" s="40">
        <v>0</v>
      </c>
      <c r="H68" s="40"/>
      <c r="I68" s="40">
        <v>0</v>
      </c>
    </row>
    <row r="69" spans="1:9" ht="21.75" customHeight="1">
      <c r="A69" s="35" t="s">
        <v>149</v>
      </c>
      <c r="C69" s="40">
        <v>0</v>
      </c>
      <c r="D69" s="40"/>
      <c r="E69" s="40">
        <v>-252319</v>
      </c>
      <c r="F69" s="40"/>
      <c r="G69" s="40">
        <v>0</v>
      </c>
      <c r="H69" s="40"/>
      <c r="I69" s="40">
        <v>-252319</v>
      </c>
    </row>
    <row r="70" spans="1:9" ht="21.75" customHeight="1">
      <c r="A70" s="35" t="s">
        <v>80</v>
      </c>
      <c r="C70" s="40">
        <v>-198070</v>
      </c>
      <c r="D70" s="40"/>
      <c r="E70" s="40">
        <v>-786013</v>
      </c>
      <c r="F70" s="40"/>
      <c r="G70" s="40">
        <v>-181191</v>
      </c>
      <c r="H70" s="40"/>
      <c r="I70" s="40">
        <v>-746888</v>
      </c>
    </row>
    <row r="71" spans="1:9" ht="21.75" customHeight="1">
      <c r="A71" s="35" t="s">
        <v>81</v>
      </c>
      <c r="C71" s="40">
        <v>806096</v>
      </c>
      <c r="D71" s="40"/>
      <c r="E71" s="40">
        <v>730580</v>
      </c>
      <c r="F71" s="40"/>
      <c r="G71" s="40">
        <v>769586</v>
      </c>
      <c r="H71" s="40"/>
      <c r="I71" s="40">
        <v>730580</v>
      </c>
    </row>
    <row r="72" spans="1:9" ht="21.75" customHeight="1">
      <c r="A72" s="35" t="s">
        <v>138</v>
      </c>
      <c r="C72" s="40">
        <v>486000</v>
      </c>
      <c r="D72" s="40"/>
      <c r="E72" s="40">
        <v>498500</v>
      </c>
      <c r="F72" s="40"/>
      <c r="G72" s="40">
        <v>486000</v>
      </c>
      <c r="H72" s="40"/>
      <c r="I72" s="40">
        <v>498500</v>
      </c>
    </row>
    <row r="73" spans="1:9" ht="21.75" customHeight="1">
      <c r="A73" s="35" t="s">
        <v>197</v>
      </c>
      <c r="C73" s="40">
        <v>0</v>
      </c>
      <c r="D73" s="40"/>
      <c r="E73" s="40">
        <v>-170000</v>
      </c>
      <c r="F73" s="40"/>
      <c r="G73" s="40">
        <v>0</v>
      </c>
      <c r="H73" s="40"/>
      <c r="I73" s="40">
        <v>-170000</v>
      </c>
    </row>
    <row r="74" spans="1:9" ht="21.75" customHeight="1">
      <c r="A74" s="35" t="s">
        <v>139</v>
      </c>
      <c r="C74" s="40">
        <v>-5568</v>
      </c>
      <c r="D74" s="40"/>
      <c r="E74" s="40">
        <v>-6855</v>
      </c>
      <c r="F74" s="40"/>
      <c r="G74" s="40">
        <v>-5568</v>
      </c>
      <c r="H74" s="40"/>
      <c r="I74" s="40">
        <v>-6855</v>
      </c>
    </row>
    <row r="75" spans="1:9" ht="21.75" customHeight="1">
      <c r="A75" s="35" t="s">
        <v>196</v>
      </c>
      <c r="C75" s="40">
        <v>0</v>
      </c>
      <c r="D75" s="40"/>
      <c r="E75" s="40">
        <v>-1308</v>
      </c>
      <c r="F75" s="40"/>
      <c r="G75" s="40">
        <v>0</v>
      </c>
      <c r="H75" s="40"/>
      <c r="I75" s="40">
        <v>-1308</v>
      </c>
    </row>
    <row r="76" spans="1:9" ht="21.75" customHeight="1">
      <c r="A76" s="35" t="s">
        <v>195</v>
      </c>
      <c r="C76" s="40">
        <v>0</v>
      </c>
      <c r="D76" s="40"/>
      <c r="E76" s="40">
        <v>537436</v>
      </c>
      <c r="F76" s="40"/>
      <c r="G76" s="40">
        <v>0</v>
      </c>
      <c r="H76" s="40"/>
      <c r="I76" s="40">
        <v>537436</v>
      </c>
    </row>
    <row r="77" spans="1:9" ht="21.75" customHeight="1">
      <c r="A77" s="35" t="s">
        <v>194</v>
      </c>
      <c r="C77" s="40">
        <v>-44626</v>
      </c>
      <c r="D77" s="40"/>
      <c r="E77" s="40">
        <v>-6411</v>
      </c>
      <c r="F77" s="40"/>
      <c r="G77" s="40">
        <v>-44626</v>
      </c>
      <c r="H77" s="40"/>
      <c r="I77" s="40">
        <v>-6411</v>
      </c>
    </row>
    <row r="78" spans="1:9" ht="21.75" customHeight="1">
      <c r="A78" s="35" t="s">
        <v>70</v>
      </c>
      <c r="C78" s="40">
        <v>-87314</v>
      </c>
      <c r="D78" s="40"/>
      <c r="E78" s="40">
        <v>-53608</v>
      </c>
      <c r="F78" s="40"/>
      <c r="G78" s="40">
        <v>-86447</v>
      </c>
      <c r="H78" s="40"/>
      <c r="I78" s="40">
        <v>-52365</v>
      </c>
    </row>
    <row r="79" spans="1:9" ht="21.75" customHeight="1">
      <c r="A79" s="32" t="s">
        <v>88</v>
      </c>
      <c r="C79" s="49">
        <f>SUM(C67:C78)</f>
        <v>979265</v>
      </c>
      <c r="D79" s="40"/>
      <c r="E79" s="49">
        <f>SUM(E67:E78)</f>
        <v>202496</v>
      </c>
      <c r="F79" s="40"/>
      <c r="G79" s="49">
        <f>SUM(G67:G78)</f>
        <v>950879</v>
      </c>
      <c r="H79" s="40"/>
      <c r="I79" s="49">
        <f>SUM(I67:I78)</f>
        <v>261370</v>
      </c>
    </row>
    <row r="80" spans="1:9" ht="21.75" customHeight="1">
      <c r="A80" s="32" t="s">
        <v>205</v>
      </c>
      <c r="C80" s="87">
        <f>SUM(C47,C64,C79)</f>
        <v>-428709</v>
      </c>
      <c r="D80" s="40"/>
      <c r="E80" s="87">
        <f>SUM(E47,E64,E79)</f>
        <v>-25821</v>
      </c>
      <c r="F80" s="40"/>
      <c r="G80" s="87">
        <f>SUM(G47,G64,G79)</f>
        <v>-303047</v>
      </c>
      <c r="H80" s="40"/>
      <c r="I80" s="87">
        <f>SUM(I47,I64,I79)</f>
        <v>294</v>
      </c>
    </row>
    <row r="81" spans="1:9" ht="21.75" customHeight="1">
      <c r="A81" s="35" t="s">
        <v>118</v>
      </c>
      <c r="C81" s="48">
        <v>506942</v>
      </c>
      <c r="D81" s="40"/>
      <c r="E81" s="48">
        <v>126423</v>
      </c>
      <c r="F81" s="40"/>
      <c r="G81" s="48">
        <v>366969</v>
      </c>
      <c r="H81" s="40"/>
      <c r="I81" s="48">
        <v>95686</v>
      </c>
    </row>
    <row r="82" spans="1:9" ht="21.75" customHeight="1" thickBot="1">
      <c r="A82" s="64" t="s">
        <v>130</v>
      </c>
      <c r="C82" s="50">
        <f>SUM(C80:C81)</f>
        <v>78233</v>
      </c>
      <c r="D82" s="40"/>
      <c r="E82" s="50">
        <f>SUM(E80:E81)</f>
        <v>100602</v>
      </c>
      <c r="F82" s="40"/>
      <c r="G82" s="50">
        <f>SUM(G80:G81)</f>
        <v>63922</v>
      </c>
      <c r="H82" s="40"/>
      <c r="I82" s="50">
        <f>SUM(I80:I81)</f>
        <v>95980</v>
      </c>
    </row>
    <row r="83" spans="1:9" ht="21.75" customHeight="1" thickTop="1">
      <c r="C83" s="40">
        <f>C82-[1]bs!E11</f>
        <v>0</v>
      </c>
      <c r="D83" s="40"/>
      <c r="E83" s="40"/>
      <c r="F83" s="40"/>
      <c r="G83" s="40">
        <f>G82-[1]bs!I11</f>
        <v>0</v>
      </c>
      <c r="H83" s="40"/>
      <c r="I83" s="40"/>
    </row>
    <row r="84" spans="1:9" ht="21.75" customHeight="1">
      <c r="A84" s="32" t="s">
        <v>71</v>
      </c>
    </row>
    <row r="85" spans="1:9" ht="21.75" customHeight="1">
      <c r="A85" s="35" t="s">
        <v>72</v>
      </c>
      <c r="C85" s="41"/>
      <c r="D85" s="40"/>
      <c r="E85" s="41"/>
      <c r="F85" s="40"/>
      <c r="G85" s="41"/>
      <c r="H85" s="40"/>
      <c r="I85" s="41"/>
    </row>
    <row r="86" spans="1:9" ht="21.75" customHeight="1">
      <c r="A86" s="35" t="s">
        <v>119</v>
      </c>
      <c r="D86" s="40"/>
      <c r="F86" s="40"/>
      <c r="H86" s="40"/>
    </row>
    <row r="87" spans="1:9" ht="21.75" customHeight="1">
      <c r="A87" s="35" t="s">
        <v>120</v>
      </c>
      <c r="C87" s="41">
        <v>82171</v>
      </c>
      <c r="D87" s="40"/>
      <c r="E87" s="41">
        <v>34321</v>
      </c>
      <c r="F87" s="40"/>
      <c r="G87" s="41">
        <v>81305</v>
      </c>
      <c r="H87" s="40"/>
      <c r="I87" s="41">
        <v>34321</v>
      </c>
    </row>
    <row r="88" spans="1:9" ht="21.75" customHeight="1">
      <c r="A88" s="35" t="s">
        <v>198</v>
      </c>
      <c r="C88" s="41"/>
      <c r="D88" s="40"/>
      <c r="E88" s="41"/>
      <c r="F88" s="40"/>
      <c r="G88" s="41"/>
      <c r="H88" s="40"/>
      <c r="I88" s="41"/>
    </row>
    <row r="89" spans="1:9" ht="21.75" customHeight="1">
      <c r="A89" s="35" t="s">
        <v>199</v>
      </c>
      <c r="C89" s="41">
        <v>0</v>
      </c>
      <c r="D89" s="40"/>
      <c r="E89" s="41">
        <v>45809</v>
      </c>
      <c r="F89" s="40"/>
      <c r="G89" s="41">
        <v>0</v>
      </c>
      <c r="H89" s="40"/>
      <c r="I89" s="41">
        <v>45809</v>
      </c>
    </row>
    <row r="90" spans="1:9" ht="21.75" customHeight="1">
      <c r="A90" s="35" t="s">
        <v>200</v>
      </c>
      <c r="C90" s="41">
        <v>0</v>
      </c>
      <c r="D90" s="40"/>
      <c r="E90" s="41">
        <v>57691</v>
      </c>
      <c r="F90" s="40"/>
      <c r="G90" s="41">
        <v>0</v>
      </c>
      <c r="H90" s="40"/>
      <c r="I90" s="41">
        <v>57691</v>
      </c>
    </row>
    <row r="91" spans="1:9" ht="21.75" customHeight="1">
      <c r="C91" s="41"/>
      <c r="D91" s="40"/>
      <c r="E91" s="41"/>
      <c r="F91" s="40"/>
      <c r="G91" s="42"/>
      <c r="H91" s="40"/>
      <c r="I91" s="42"/>
    </row>
    <row r="92" spans="1:9" ht="21.75" customHeight="1">
      <c r="A92" s="35" t="s">
        <v>9</v>
      </c>
      <c r="C92" s="41"/>
      <c r="D92" s="40"/>
      <c r="E92" s="41"/>
      <c r="F92" s="40"/>
      <c r="G92" s="42"/>
      <c r="H92" s="40"/>
      <c r="I92" s="42"/>
    </row>
    <row r="93" spans="1:9" ht="21.75" customHeight="1">
      <c r="C93" s="41"/>
      <c r="D93" s="40"/>
      <c r="E93" s="41"/>
      <c r="F93" s="40"/>
      <c r="G93" s="41"/>
      <c r="H93" s="40"/>
      <c r="I93" s="41"/>
    </row>
    <row r="94" spans="1:9" ht="21.75" customHeight="1">
      <c r="C94" s="41"/>
      <c r="D94" s="40"/>
      <c r="E94" s="41"/>
      <c r="F94" s="40"/>
      <c r="G94" s="42"/>
      <c r="H94" s="40"/>
      <c r="I94" s="42"/>
    </row>
    <row r="95" spans="1:9" ht="21.75" customHeight="1">
      <c r="C95" s="41"/>
      <c r="D95" s="40"/>
      <c r="E95" s="41"/>
      <c r="F95" s="40"/>
      <c r="G95" s="42"/>
      <c r="H95" s="40"/>
      <c r="I95" s="42"/>
    </row>
    <row r="96" spans="1:9" ht="21.75" customHeight="1">
      <c r="C96" s="41"/>
      <c r="D96" s="40"/>
      <c r="E96" s="41"/>
      <c r="F96" s="40"/>
      <c r="G96" s="42"/>
      <c r="H96" s="40"/>
      <c r="I96" s="42"/>
    </row>
    <row r="97" spans="3:9" ht="21.75" customHeight="1">
      <c r="C97" s="41"/>
      <c r="D97" s="40"/>
      <c r="E97" s="41"/>
      <c r="F97" s="40"/>
      <c r="G97" s="42"/>
      <c r="H97" s="40"/>
      <c r="I97" s="42"/>
    </row>
    <row r="98" spans="3:9" ht="21.75" customHeight="1">
      <c r="C98" s="41"/>
      <c r="D98" s="40"/>
      <c r="E98" s="41"/>
      <c r="F98" s="40"/>
      <c r="G98" s="42"/>
      <c r="H98" s="40"/>
      <c r="I98" s="42"/>
    </row>
    <row r="99" spans="3:9" ht="21.75" customHeight="1">
      <c r="C99" s="41"/>
      <c r="D99" s="40"/>
      <c r="E99" s="41"/>
      <c r="F99" s="40"/>
      <c r="G99" s="42"/>
      <c r="H99" s="40"/>
      <c r="I99" s="42"/>
    </row>
    <row r="100" spans="3:9" ht="21.75" customHeight="1">
      <c r="C100" s="41"/>
      <c r="D100" s="40"/>
      <c r="E100" s="41"/>
      <c r="F100" s="40"/>
      <c r="G100" s="42"/>
      <c r="H100" s="40"/>
      <c r="I100" s="42"/>
    </row>
    <row r="101" spans="3:9" ht="21.75" customHeight="1">
      <c r="C101" s="41"/>
      <c r="D101" s="40"/>
      <c r="E101" s="41"/>
      <c r="F101" s="40"/>
      <c r="G101" s="42"/>
      <c r="H101" s="40"/>
      <c r="I101" s="42"/>
    </row>
    <row r="102" spans="3:9" ht="21.75" customHeight="1">
      <c r="C102" s="41"/>
      <c r="D102" s="40"/>
      <c r="E102" s="41"/>
      <c r="F102" s="40"/>
      <c r="G102" s="42"/>
      <c r="H102" s="40"/>
      <c r="I102" s="42"/>
    </row>
    <row r="103" spans="3:9" ht="21.75" customHeight="1">
      <c r="C103" s="41"/>
      <c r="D103" s="40"/>
      <c r="E103" s="41"/>
      <c r="F103" s="40"/>
      <c r="G103" s="42"/>
      <c r="H103" s="40"/>
      <c r="I103" s="42"/>
    </row>
    <row r="104" spans="3:9" ht="21.75" customHeight="1">
      <c r="C104" s="41"/>
      <c r="D104" s="40"/>
      <c r="E104" s="41"/>
      <c r="F104" s="40"/>
      <c r="G104" s="42"/>
      <c r="H104" s="40"/>
      <c r="I104" s="42"/>
    </row>
    <row r="105" spans="3:9" ht="21.75" customHeight="1">
      <c r="C105" s="41"/>
      <c r="D105" s="40"/>
      <c r="E105" s="41"/>
      <c r="F105" s="40"/>
      <c r="G105" s="42"/>
      <c r="H105" s="40"/>
      <c r="I105" s="42"/>
    </row>
    <row r="106" spans="3:9" ht="21.75" customHeight="1">
      <c r="C106" s="41"/>
      <c r="D106" s="40"/>
      <c r="E106" s="41"/>
      <c r="F106" s="40"/>
      <c r="G106" s="42"/>
      <c r="H106" s="40"/>
      <c r="I106" s="42"/>
    </row>
    <row r="107" spans="3:9" ht="21.75" customHeight="1">
      <c r="C107" s="41"/>
      <c r="D107" s="40"/>
      <c r="E107" s="41"/>
      <c r="F107" s="40"/>
      <c r="G107" s="42"/>
      <c r="H107" s="40"/>
      <c r="I107" s="42"/>
    </row>
    <row r="108" spans="3:9" ht="21.75" customHeight="1">
      <c r="C108" s="40"/>
      <c r="D108" s="40"/>
      <c r="E108" s="40"/>
      <c r="F108" s="40"/>
      <c r="G108" s="40"/>
      <c r="H108" s="40"/>
      <c r="I108" s="40"/>
    </row>
    <row r="109" spans="3:9" ht="21.75" customHeight="1">
      <c r="C109" s="40"/>
      <c r="D109" s="40"/>
      <c r="E109" s="40"/>
      <c r="F109" s="40"/>
      <c r="G109" s="40"/>
      <c r="H109" s="40"/>
      <c r="I109" s="40"/>
    </row>
    <row r="110" spans="3:9" ht="21.75" customHeight="1">
      <c r="C110" s="40"/>
      <c r="D110" s="40"/>
      <c r="E110" s="40"/>
      <c r="F110" s="40"/>
      <c r="G110" s="40"/>
      <c r="H110" s="40"/>
      <c r="I110" s="40"/>
    </row>
    <row r="111" spans="3:9" ht="21.75" customHeight="1">
      <c r="C111" s="40"/>
      <c r="D111" s="40"/>
      <c r="E111" s="40"/>
      <c r="F111" s="40"/>
      <c r="G111" s="40"/>
      <c r="H111" s="40"/>
      <c r="I111" s="40"/>
    </row>
    <row r="112" spans="3:9" ht="21.75" customHeight="1">
      <c r="C112" s="40"/>
      <c r="D112" s="40"/>
      <c r="E112" s="40"/>
      <c r="F112" s="40"/>
      <c r="G112" s="40"/>
      <c r="H112" s="40"/>
      <c r="I112" s="40"/>
    </row>
    <row r="113" spans="3:9" ht="21.75" customHeight="1">
      <c r="C113" s="40"/>
      <c r="D113" s="40"/>
      <c r="E113" s="40"/>
      <c r="F113" s="40"/>
      <c r="G113" s="40"/>
      <c r="H113" s="40"/>
      <c r="I113" s="40"/>
    </row>
    <row r="114" spans="3:9" ht="21.75" customHeight="1">
      <c r="C114" s="40"/>
      <c r="D114" s="40"/>
      <c r="E114" s="40"/>
      <c r="F114" s="40"/>
      <c r="G114" s="40"/>
      <c r="H114" s="40"/>
      <c r="I114" s="40"/>
    </row>
    <row r="115" spans="3:9" ht="21.75" customHeight="1">
      <c r="C115" s="40"/>
      <c r="D115" s="40"/>
      <c r="E115" s="40"/>
      <c r="F115" s="40"/>
      <c r="G115" s="40"/>
      <c r="H115" s="40"/>
      <c r="I115" s="40"/>
    </row>
  </sheetData>
  <mergeCells count="4">
    <mergeCell ref="A2:F2"/>
    <mergeCell ref="A4:K4"/>
    <mergeCell ref="A51:F51"/>
    <mergeCell ref="A53:I53"/>
  </mergeCells>
  <printOptions gridLinesSet="0"/>
  <pageMargins left="0.89" right="0.19685039370078741" top="0.62992125984251968" bottom="0.24" header="0.19685039370078741" footer="0.19685039370078741"/>
  <pageSetup paperSize="9" scale="73" firstPageNumber="8" orientation="portrait" useFirstPageNumber="1" r:id="rId1"/>
  <headerFooter alignWithMargins="0"/>
  <rowBreaks count="1" manualBreakCount="1">
    <brk id="4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50679</vt:lpwstr>
  </property>
  <property fmtid="{D5CDD505-2E9C-101B-9397-08002B2CF9AE}" pid="4" name="OptimizationTime">
    <vt:lpwstr>20190808_1528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2019-08-06T08:30:41Z</cp:lastPrinted>
  <dcterms:created xsi:type="dcterms:W3CDTF">2012-01-25T03:30:35Z</dcterms:created>
  <dcterms:modified xsi:type="dcterms:W3CDTF">2019-08-06T08:30:42Z</dcterms:modified>
</cp:coreProperties>
</file>