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9\Qtr2'2019\"/>
    </mc:Choice>
  </mc:AlternateContent>
  <xr:revisionPtr revIDLastSave="0" documentId="13_ncr:1_{5AD0A470-7B81-49E5-A5DD-3D1A0A0EBF10}" xr6:coauthVersionLast="36" xr6:coauthVersionMax="36" xr10:uidLastSave="{00000000-0000-0000-0000-000000000000}"/>
  <bookViews>
    <workbookView xWindow="10980" yWindow="-60" windowWidth="10185" windowHeight="9975" activeTab="3" xr2:uid="{00000000-000D-0000-FFFF-FFFF00000000}"/>
  </bookViews>
  <sheets>
    <sheet name="bs&amp;pl" sheetId="4" r:id="rId1"/>
    <sheet name="Consolidated" sheetId="8" r:id="rId2"/>
    <sheet name="Company" sheetId="9" r:id="rId3"/>
    <sheet name="cashflow" sheetId="10" r:id="rId4"/>
  </sheets>
  <externalReferences>
    <externalReference r:id="rId5"/>
  </externalReferences>
  <definedNames>
    <definedName name="_xlnm._FilterDatabase" localSheetId="3" hidden="1">cashflow!$A$8:$A$47</definedName>
    <definedName name="_xlnm.Print_Area" localSheetId="0">'bs&amp;pl'!$A$1:$K$185</definedName>
    <definedName name="_xlnm.Print_Area" localSheetId="2">Company!$A$1:$K$31</definedName>
    <definedName name="_xlnm.Print_Area" localSheetId="1">Consolidated!$A$1:$M$31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4" i="10" l="1"/>
  <c r="H64" i="10"/>
  <c r="F64" i="10"/>
  <c r="D64" i="10"/>
  <c r="K164" i="4" l="1"/>
  <c r="I164" i="4"/>
  <c r="G164" i="4"/>
  <c r="E164" i="4"/>
  <c r="K158" i="4"/>
  <c r="K167" i="4" s="1"/>
  <c r="K170" i="4" s="1"/>
  <c r="K172" i="4" s="1"/>
  <c r="I158" i="4"/>
  <c r="I167" i="4" s="1"/>
  <c r="I170" i="4" s="1"/>
  <c r="I172" i="4" s="1"/>
  <c r="G158" i="4"/>
  <c r="G167" i="4" s="1"/>
  <c r="G170" i="4" s="1"/>
  <c r="G172" i="4" s="1"/>
  <c r="E158" i="4"/>
  <c r="E167" i="4" s="1"/>
  <c r="E170" i="4" s="1"/>
  <c r="E172" i="4" s="1"/>
  <c r="K122" i="4"/>
  <c r="I122" i="4"/>
  <c r="G122" i="4"/>
  <c r="E122" i="4"/>
  <c r="K116" i="4"/>
  <c r="K125" i="4" s="1"/>
  <c r="K128" i="4" s="1"/>
  <c r="K130" i="4" s="1"/>
  <c r="K132" i="4" s="1"/>
  <c r="K136" i="4" s="1"/>
  <c r="I116" i="4"/>
  <c r="I125" i="4" s="1"/>
  <c r="I128" i="4" s="1"/>
  <c r="I130" i="4" s="1"/>
  <c r="I132" i="4" s="1"/>
  <c r="I136" i="4" s="1"/>
  <c r="G116" i="4"/>
  <c r="G125" i="4" s="1"/>
  <c r="G128" i="4" s="1"/>
  <c r="G130" i="4" s="1"/>
  <c r="G132" i="4" s="1"/>
  <c r="G136" i="4" s="1"/>
  <c r="E116" i="4"/>
  <c r="E125" i="4" s="1"/>
  <c r="E128" i="4" s="1"/>
  <c r="E130" i="4" s="1"/>
  <c r="E132" i="4" s="1"/>
  <c r="E136" i="4" s="1"/>
  <c r="K94" i="4"/>
  <c r="K93" i="4"/>
  <c r="I93" i="4"/>
  <c r="G93" i="4"/>
  <c r="G94" i="4" s="1"/>
  <c r="E93" i="4"/>
  <c r="K67" i="4"/>
  <c r="I67" i="4"/>
  <c r="G67" i="4"/>
  <c r="E67" i="4"/>
  <c r="K60" i="4"/>
  <c r="K68" i="4" s="1"/>
  <c r="I60" i="4"/>
  <c r="I68" i="4" s="1"/>
  <c r="G60" i="4"/>
  <c r="G68" i="4" s="1"/>
  <c r="E60" i="4"/>
  <c r="E68" i="4" s="1"/>
  <c r="E94" i="4" s="1"/>
  <c r="E33" i="4"/>
  <c r="E21" i="4"/>
  <c r="E34" i="4" s="1"/>
  <c r="I174" i="4" l="1"/>
  <c r="H9" i="10"/>
  <c r="I94" i="4"/>
  <c r="K174" i="4"/>
  <c r="K178" i="4" s="1"/>
  <c r="J9" i="10"/>
  <c r="E174" i="4"/>
  <c r="E178" i="4" s="1"/>
  <c r="D9" i="10"/>
  <c r="G174" i="4"/>
  <c r="G178" i="4" s="1"/>
  <c r="F9" i="10"/>
  <c r="E95" i="4"/>
  <c r="K23" i="8"/>
  <c r="K26" i="9"/>
  <c r="I178" i="4" l="1"/>
  <c r="I23" i="9"/>
  <c r="K33" i="4"/>
  <c r="I33" i="4"/>
  <c r="I34" i="4" s="1"/>
  <c r="I95" i="4" s="1"/>
  <c r="G33" i="4"/>
  <c r="K21" i="4"/>
  <c r="K34" i="4" s="1"/>
  <c r="K95" i="4" s="1"/>
  <c r="I21" i="4"/>
  <c r="G21" i="4"/>
  <c r="G34" i="4" l="1"/>
  <c r="G95" i="4" s="1"/>
  <c r="M26" i="8"/>
  <c r="F80" i="10" l="1"/>
  <c r="I77" i="4"/>
  <c r="E77" i="4"/>
  <c r="I44" i="4"/>
  <c r="E44" i="4"/>
  <c r="I6" i="4"/>
  <c r="E6" i="4"/>
  <c r="I28" i="9" l="1"/>
  <c r="G28" i="9"/>
  <c r="E28" i="9"/>
  <c r="C28" i="9"/>
  <c r="K28" i="8"/>
  <c r="I28" i="8"/>
  <c r="G28" i="8"/>
  <c r="E28" i="8"/>
  <c r="C28" i="8"/>
  <c r="K22" i="9" l="1"/>
  <c r="K19" i="9"/>
  <c r="M22" i="8"/>
  <c r="K28" i="9" l="1"/>
  <c r="J80" i="10" l="1"/>
  <c r="K10" i="9" l="1"/>
  <c r="C13" i="8" l="1"/>
  <c r="C17" i="8" s="1"/>
  <c r="E13" i="8"/>
  <c r="E17" i="8" s="1"/>
  <c r="G13" i="8"/>
  <c r="G17" i="8" s="1"/>
  <c r="I13" i="8"/>
  <c r="I17" i="8" s="1"/>
  <c r="J25" i="10" l="1"/>
  <c r="J45" i="10" s="1"/>
  <c r="J47" i="10" s="1"/>
  <c r="J81" i="10" s="1"/>
  <c r="J83" i="10" s="1"/>
  <c r="F25" i="10"/>
  <c r="F45" i="10" s="1"/>
  <c r="F47" i="10" s="1"/>
  <c r="F81" i="10" s="1"/>
  <c r="F83" i="10" s="1"/>
  <c r="C25" i="9" l="1"/>
  <c r="C27" i="9" l="1"/>
  <c r="C29" i="9" s="1"/>
  <c r="G25" i="9" l="1"/>
  <c r="E25" i="9"/>
  <c r="K24" i="9"/>
  <c r="E13" i="9"/>
  <c r="E17" i="9" s="1"/>
  <c r="G27" i="9" l="1"/>
  <c r="G29" i="9" s="1"/>
  <c r="E27" i="9"/>
  <c r="E29" i="9" s="1"/>
  <c r="G25" i="8"/>
  <c r="E25" i="8"/>
  <c r="G27" i="8" l="1"/>
  <c r="G29" i="8" s="1"/>
  <c r="E27" i="8"/>
  <c r="E29" i="8" s="1"/>
  <c r="H80" i="10"/>
  <c r="D80" i="10"/>
  <c r="C13" i="9"/>
  <c r="C17" i="9" s="1"/>
  <c r="K12" i="9"/>
  <c r="C25" i="8"/>
  <c r="M24" i="8"/>
  <c r="I23" i="8"/>
  <c r="I25" i="8" s="1"/>
  <c r="M19" i="8"/>
  <c r="M12" i="8"/>
  <c r="M10" i="8"/>
  <c r="C27" i="8" l="1"/>
  <c r="C29" i="8" s="1"/>
  <c r="I27" i="8"/>
  <c r="I29" i="8" s="1"/>
  <c r="M28" i="8"/>
  <c r="K13" i="8" l="1"/>
  <c r="K17" i="8" s="1"/>
  <c r="H25" i="10" l="1"/>
  <c r="G13" i="9"/>
  <c r="G17" i="9" s="1"/>
  <c r="M11" i="8"/>
  <c r="M13" i="8" s="1"/>
  <c r="M17" i="8" s="1"/>
  <c r="H45" i="10" l="1"/>
  <c r="H47" i="10" s="1"/>
  <c r="H81" i="10" s="1"/>
  <c r="H83" i="10" s="1"/>
  <c r="D25" i="10"/>
  <c r="I25" i="9"/>
  <c r="I27" i="9" s="1"/>
  <c r="I29" i="9" s="1"/>
  <c r="K23" i="9"/>
  <c r="K25" i="9" s="1"/>
  <c r="K27" i="9" s="1"/>
  <c r="K29" i="9" s="1"/>
  <c r="I13" i="9"/>
  <c r="I17" i="9" s="1"/>
  <c r="K11" i="9"/>
  <c r="K13" i="9" s="1"/>
  <c r="K17" i="9" s="1"/>
  <c r="K25" i="8" l="1"/>
  <c r="K27" i="8" s="1"/>
  <c r="M23" i="8"/>
  <c r="M25" i="8" s="1"/>
  <c r="M27" i="8" s="1"/>
  <c r="D45" i="10"/>
  <c r="D47" i="10" s="1"/>
  <c r="D81" i="10" s="1"/>
  <c r="M29" i="8" l="1"/>
  <c r="K29" i="8"/>
  <c r="D83" i="10"/>
</calcChain>
</file>

<file path=xl/sharedStrings.xml><?xml version="1.0" encoding="utf-8"?>
<sst xmlns="http://schemas.openxmlformats.org/spreadsheetml/2006/main" count="357" uniqueCount="219">
  <si>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</si>
  <si>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</si>
  <si>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</si>
  <si>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</si>
  <si>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</si>
  <si>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</si>
  <si>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</si>
  <si>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</si>
  <si>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</si>
  <si>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</si>
  <si>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</si>
  <si>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</si>
  <si>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</si>
  <si>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</si>
  <si>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</si>
  <si>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</si>
  <si>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</si>
  <si>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</si>
  <si>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</si>
  <si>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</si>
  <si>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</si>
  <si>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</si>
  <si>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</si>
  <si>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</si>
  <si>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</si>
  <si>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</si>
  <si>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</si>
  <si>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</si>
  <si>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</si>
  <si>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</si>
  <si>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</si>
  <si>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</si>
  <si>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</si>
  <si>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</si>
  <si>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</si>
  <si>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</si>
  <si>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</si>
  <si>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</si>
  <si>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Finance costs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</si>
  <si>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</si>
  <si>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</si>
  <si>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</si>
  <si>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</si>
  <si>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</si>
  <si>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</si>
  <si>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</si>
  <si>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</si>
  <si>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</si>
  <si>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</si>
  <si>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</si>
  <si>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Income tax payable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</si>
  <si>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</si>
  <si>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</si>
  <si>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</si>
  <si>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</si>
  <si>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</si>
  <si>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</si>
  <si>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</si>
  <si>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</si>
  <si>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</si>
  <si>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</si>
  <si>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</si>
  <si>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</si>
  <si>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</si>
  <si>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</si>
  <si>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</si>
  <si>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</si>
  <si>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</si>
  <si>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</si>
  <si>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</si>
  <si>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</si>
  <si>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</si>
  <si>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</si>
  <si>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</si>
  <si>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</si>
  <si>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Deposits and cash received in advance from customers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</si>
  <si>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</si>
  <si>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</si>
  <si>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</si>
  <si>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</si>
  <si>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Deposits and cash received in advance from customers</t>
  </si>
  <si>
    <t>Cost of rental and services of factory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</si>
  <si>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</si>
  <si>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</si>
  <si>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</si>
  <si>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</si>
  <si>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</si>
  <si>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</si>
  <si>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from financial institutions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</si>
  <si>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</si>
  <si>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</si>
  <si>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</si>
  <si>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</si>
  <si>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</si>
  <si>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Net cash flows from financing activities</t>
  </si>
  <si>
    <t>Intangible assets</t>
  </si>
  <si>
    <t>Premium on ordinary shares</t>
  </si>
  <si>
    <t>Retained earnings</t>
  </si>
  <si>
    <t xml:space="preserve">   Appropriated - statutory reserve</t>
  </si>
  <si>
    <t xml:space="preserve">   Other non-current liabilities</t>
  </si>
  <si>
    <t>Net cash flows from (used in) investing activities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</si>
  <si>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</si>
  <si>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</si>
  <si>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</si>
  <si>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</si>
  <si>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</si>
  <si>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</si>
  <si>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</si>
  <si>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</si>
  <si>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Rental and service income from factory</t>
  </si>
  <si>
    <t>Profit for the period</t>
  </si>
  <si>
    <t>Other comprehensive income for the period</t>
  </si>
  <si>
    <t>Total comprehensive income for the period</t>
  </si>
  <si>
    <t>Basic earnigns per share</t>
  </si>
  <si>
    <t>Subsidiary</t>
  </si>
  <si>
    <t>Decrease (increase) in operating assets</t>
  </si>
  <si>
    <t xml:space="preserve">    - Related parties</t>
  </si>
  <si>
    <t xml:space="preserve">    - Others</t>
  </si>
  <si>
    <t xml:space="preserve">   Advances to related party</t>
  </si>
  <si>
    <t>Increase (decrease) in operating liabilities</t>
  </si>
  <si>
    <t>Repayment of long-term loans from financial institutions</t>
  </si>
  <si>
    <t>Cash received from drawdown of long-term loans</t>
  </si>
  <si>
    <t>Cash and cash equivalents at beginning of period</t>
  </si>
  <si>
    <t>Supplement cash flow information</t>
  </si>
  <si>
    <t xml:space="preserve">   Interest expenses recorded as land and</t>
  </si>
  <si>
    <t>Premium on</t>
  </si>
  <si>
    <t>ordinary shares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</si>
  <si>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</si>
  <si>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</si>
  <si>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</si>
  <si>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</si>
  <si>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</si>
  <si>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</si>
  <si>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 xml:space="preserve">   Others</t>
  </si>
  <si>
    <t xml:space="preserve">Adjustments to reconcile profit (loss) before income tax </t>
  </si>
  <si>
    <t>Cash and cash equivalents at end of period (Note 4)</t>
  </si>
  <si>
    <t>Other comprehensive income:</t>
  </si>
  <si>
    <t>Investments in joint ventures</t>
  </si>
  <si>
    <t>Investment in associate</t>
  </si>
  <si>
    <t>Current portion of debentures</t>
  </si>
  <si>
    <t>Debentures, net of current portion</t>
  </si>
  <si>
    <t xml:space="preserve">   Unappropriated</t>
  </si>
  <si>
    <t>Balance as at 1 January 2018</t>
  </si>
  <si>
    <t>Share of loss from investment in associate</t>
  </si>
  <si>
    <t>Proceed from sales of equipment</t>
  </si>
  <si>
    <t>Cash received from interest income</t>
  </si>
  <si>
    <t>Cash paid for transaction costs of issuing debentures</t>
  </si>
  <si>
    <t>Proceeds from issuance of debentures</t>
  </si>
  <si>
    <t>Repayment of long-term loans from related parties</t>
  </si>
  <si>
    <t xml:space="preserve">   in joint ventures and associate, finance costs</t>
  </si>
  <si>
    <t xml:space="preserve">   and income tax expenses</t>
  </si>
  <si>
    <t xml:space="preserve">   Deposit for purchase of land</t>
  </si>
  <si>
    <t>Cash flows used in operating activities</t>
  </si>
  <si>
    <t>Net cash flows used in operating activities</t>
  </si>
  <si>
    <t>2019</t>
  </si>
  <si>
    <t>Long-term loans to related party</t>
  </si>
  <si>
    <t>Short-term provisions</t>
  </si>
  <si>
    <t xml:space="preserve">      2,307,692,307 ordinary shares of Baht 1 each</t>
  </si>
  <si>
    <t xml:space="preserve">      1,275,027,183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</si>
  <si>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</si>
  <si>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</si>
  <si>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</si>
  <si>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Balance as at 1 January 2019 </t>
  </si>
  <si>
    <t>Cumulative effects of the change in</t>
  </si>
  <si>
    <t xml:space="preserve">   accounting policies due to the adoption</t>
  </si>
  <si>
    <t xml:space="preserve">   of new financial reporting standard (Note 2)</t>
  </si>
  <si>
    <t xml:space="preserve">Retained earnings </t>
  </si>
  <si>
    <t xml:space="preserve">   Amortisation of financial fees</t>
  </si>
  <si>
    <t xml:space="preserve">   Share of loss from investment in associate</t>
  </si>
  <si>
    <t xml:space="preserve">   Current investments</t>
  </si>
  <si>
    <t xml:space="preserve">   Loss on write-off of equipment</t>
  </si>
  <si>
    <t>As at 30 June 2019</t>
  </si>
  <si>
    <t>For the three-month period ended 30 June 2019</t>
  </si>
  <si>
    <t>2018</t>
  </si>
  <si>
    <t xml:space="preserve">   in joint ventures and associate, finance costs and</t>
  </si>
  <si>
    <t xml:space="preserve">   income tax expenses</t>
  </si>
  <si>
    <t>Share of profit (loss) from investments in joint ventures</t>
  </si>
  <si>
    <t>Profit (loss) before finance costs and income tax expenses</t>
  </si>
  <si>
    <t>Profit (loss) before income tax expenses</t>
  </si>
  <si>
    <t>Income tax revenues (expenses)</t>
  </si>
  <si>
    <t>Profit (loss) for the period</t>
  </si>
  <si>
    <t>Basic earnings per share</t>
  </si>
  <si>
    <t xml:space="preserve">   Profit (loss) for the period</t>
  </si>
  <si>
    <t>For the six-month period ended 30 June 2019</t>
  </si>
  <si>
    <t>Increase in restricted bank deposits</t>
  </si>
  <si>
    <t>Cash paid for purchase of equipment and computer software</t>
  </si>
  <si>
    <t xml:space="preserve">   Transferred from land and real estate development costs</t>
  </si>
  <si>
    <t xml:space="preserve">      to investment properties</t>
  </si>
  <si>
    <t xml:space="preserve">   Stock dividend</t>
  </si>
  <si>
    <t>Dividend paid</t>
  </si>
  <si>
    <t>Proceeds from increase in share capital</t>
  </si>
  <si>
    <t>Cash paid for financial fees</t>
  </si>
  <si>
    <t>Cash paid for repayment of debentures</t>
  </si>
  <si>
    <t>Decrease in short-term loans from related parties</t>
  </si>
  <si>
    <t>Balance as at 30 June 2018</t>
  </si>
  <si>
    <t>Chewathai Public Company Limited and its subsidiaries</t>
  </si>
  <si>
    <t>Bank overdrafts</t>
  </si>
  <si>
    <t>Loss for the period</t>
  </si>
  <si>
    <t>Balance as at 30 June 2019</t>
  </si>
  <si>
    <t xml:space="preserve">Profit (loss) before income tax </t>
  </si>
  <si>
    <t>Net increase (decrease) in cash and cash equivalents</t>
  </si>
  <si>
    <t>Advances to related party</t>
  </si>
  <si>
    <t xml:space="preserve">Loss for the period </t>
  </si>
  <si>
    <t>Profit (loss) before share of loss from investments</t>
  </si>
  <si>
    <t>Share of loss from investments in joint ventures</t>
  </si>
  <si>
    <t>Profit before share of profit (loss) from investments</t>
  </si>
  <si>
    <t>Profit before finance costs and income tax expenses</t>
  </si>
  <si>
    <t>Issuance of new shares (Note 21)</t>
  </si>
  <si>
    <t>Stock dividend (Note 24)</t>
  </si>
  <si>
    <t>Dividend payment (Note 24)</t>
  </si>
  <si>
    <t>Short-term loans to related party</t>
  </si>
  <si>
    <t>Restricted bank deposits</t>
  </si>
  <si>
    <t>Investment in subsidiary</t>
  </si>
  <si>
    <t xml:space="preserve">   to net cash provided by (paid from) operating activities:</t>
  </si>
  <si>
    <t xml:space="preserve">   Share of loss (gain) from investments in joint ventures</t>
  </si>
  <si>
    <t xml:space="preserve">   Provision for maintenance expenses (reversal)</t>
  </si>
  <si>
    <t>Decrease (increase) in loans to related parties</t>
  </si>
  <si>
    <t>Cash paid for investment in associate</t>
  </si>
  <si>
    <t>Increase (decrease) in bank overdrafts and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</si>
</sst>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00_);_(* \(#,##0.000\);_(* &quot;-&quot;??_);_(@_)"/>
    <numFmt numFmtId="171" formatCode="#,##0.000_);\(#,##0.000\)"/>
    <numFmt numFmtId="172" formatCode="_(* #,##0.000_);_(* \(#,##0.000\);_(* &quot;-&quot;_);_(@_)"/>
  </numFmts>
  <fonts count="17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b/>
      <i/>
      <u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13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41" fontId="8" fillId="0" borderId="2" xfId="13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12" fillId="0" borderId="0" xfId="1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Border="1" applyAlignment="1">
      <alignment horizontal="center" vertical="center"/>
    </xf>
    <xf numFmtId="37" fontId="15" fillId="0" borderId="0" xfId="1" quotePrefix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37" fontId="12" fillId="0" borderId="0" xfId="1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1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168" fontId="5" fillId="0" borderId="2" xfId="12" applyNumberFormat="1" applyFont="1" applyFill="1" applyBorder="1" applyAlignment="1">
      <alignment vertical="center"/>
    </xf>
    <xf numFmtId="168" fontId="5" fillId="0" borderId="0" xfId="12" applyNumberFormat="1" applyFont="1" applyFill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" applyNumberFormat="1" applyFont="1" applyBorder="1" applyAlignment="1">
      <alignment vertical="center"/>
    </xf>
    <xf numFmtId="169" fontId="16" fillId="0" borderId="0" xfId="1" applyNumberFormat="1" applyFont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37" fontId="8" fillId="0" borderId="0" xfId="13" applyNumberFormat="1" applyFont="1" applyFill="1" applyBorder="1" applyAlignment="1">
      <alignment vertical="center"/>
    </xf>
    <xf numFmtId="41" fontId="8" fillId="0" borderId="5" xfId="13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13" applyNumberFormat="1" applyFont="1" applyFill="1" applyBorder="1" applyAlignment="1">
      <alignment horizontal="right"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0" xfId="13" applyNumberFormat="1" applyFont="1" applyFill="1" applyBorder="1" applyAlignment="1">
      <alignment horizontal="center" vertical="center"/>
    </xf>
    <xf numFmtId="37" fontId="14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0" xfId="12" applyNumberFormat="1" applyFont="1" applyFill="1" applyAlignment="1">
      <alignment vertical="center"/>
    </xf>
    <xf numFmtId="170" fontId="5" fillId="0" borderId="3" xfId="12" applyNumberFormat="1" applyFont="1" applyFill="1" applyBorder="1" applyAlignment="1">
      <alignment vertical="center"/>
    </xf>
    <xf numFmtId="170" fontId="5" fillId="0" borderId="0" xfId="12" applyNumberFormat="1" applyFont="1" applyFill="1" applyAlignment="1">
      <alignment vertical="center"/>
    </xf>
    <xf numFmtId="169" fontId="1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left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5" fillId="0" borderId="0" xfId="1" quotePrefix="1" applyNumberFormat="1" applyFont="1" applyFill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3" fontId="5" fillId="0" borderId="0" xfId="12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37" fontId="5" fillId="0" borderId="2" xfId="1" applyNumberFormat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171" fontId="5" fillId="0" borderId="3" xfId="1" applyNumberFormat="1" applyFont="1" applyFill="1" applyBorder="1" applyAlignment="1">
      <alignment vertical="center"/>
    </xf>
    <xf numFmtId="172" fontId="5" fillId="0" borderId="3" xfId="1" applyNumberFormat="1" applyFont="1" applyFill="1" applyBorder="1" applyAlignment="1">
      <alignment vertical="center"/>
    </xf>
    <xf numFmtId="41" fontId="8" fillId="0" borderId="0" xfId="2" applyNumberFormat="1" applyFont="1" applyBorder="1" applyAlignment="1">
      <alignment vertical="center"/>
    </xf>
    <xf numFmtId="41" fontId="10" fillId="0" borderId="0" xfId="2" applyNumberFormat="1" applyFont="1" applyBorder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C/Chewathai/Qtr1'16/C510_Qtr1'16_BS&amp;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onsolidated"/>
      <sheetName val="Company"/>
      <sheetName val="cashflow"/>
    </sheetNames>
    <sheetDataSet>
      <sheetData sheetId="0">
        <row r="128">
          <cell r="E128">
            <v>69519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5"/>
  <sheetViews>
    <sheetView showGridLines="0" view="pageBreakPreview" topLeftCell="A103" zoomScale="85" zoomScaleNormal="100" zoomScaleSheetLayoutView="85" workbookViewId="0">
      <selection activeCell="A109" sqref="A109:XFD109"/>
    </sheetView>
  </sheetViews>
  <sheetFormatPr defaultColWidth="14.5703125" defaultRowHeight="21.75" customHeight="1"/>
  <cols>
    <col min="1" max="1" width="23.140625" style="39" customWidth="1"/>
    <col min="2" max="2" width="24.28515625" style="39" customWidth="1"/>
    <col min="3" max="3" width="6" style="40" customWidth="1"/>
    <col min="4" max="4" width="1.5703125" style="39" customWidth="1"/>
    <col min="5" max="5" width="15.42578125" style="39" customWidth="1"/>
    <col min="6" max="6" width="1.5703125" style="39" customWidth="1"/>
    <col min="7" max="7" width="15.42578125" style="39" customWidth="1"/>
    <col min="8" max="8" width="1.5703125" style="39" customWidth="1"/>
    <col min="9" max="9" width="15.42578125" style="39" customWidth="1"/>
    <col min="10" max="10" width="1.5703125" style="39" customWidth="1"/>
    <col min="11" max="11" width="15.42578125" style="53" customWidth="1"/>
    <col min="12" max="12" width="14.5703125" style="39"/>
    <col min="13" max="13" width="23" style="39" bestFit="1" customWidth="1"/>
    <col min="14" max="14" width="23.42578125" style="39" customWidth="1"/>
    <col min="15" max="15" width="1.42578125" style="39" customWidth="1"/>
    <col min="16" max="16384" width="14.5703125" style="39"/>
  </cols>
  <sheetData>
    <row r="1" spans="1:11" s="36" customFormat="1" ht="21.75" customHeight="1">
      <c r="A1" s="36" t="s">
        <v>195</v>
      </c>
      <c r="C1" s="37"/>
      <c r="K1" s="38"/>
    </row>
    <row r="2" spans="1:11" s="36" customFormat="1" ht="21.75" customHeight="1">
      <c r="A2" s="36" t="s">
        <v>0</v>
      </c>
      <c r="C2" s="37"/>
      <c r="K2" s="38"/>
    </row>
    <row r="3" spans="1:11" s="36" customFormat="1" ht="21.75" customHeight="1">
      <c r="A3" s="36" t="s">
        <v>171</v>
      </c>
      <c r="C3" s="37"/>
      <c r="K3" s="38"/>
    </row>
    <row r="4" spans="1:11" ht="21.75" customHeight="1">
      <c r="K4" s="41" t="s">
        <v>103</v>
      </c>
    </row>
    <row r="5" spans="1:11" ht="21.75" customHeight="1">
      <c r="E5" s="107" t="s">
        <v>52</v>
      </c>
      <c r="F5" s="107"/>
      <c r="G5" s="107"/>
      <c r="I5" s="107" t="s">
        <v>53</v>
      </c>
      <c r="J5" s="107"/>
      <c r="K5" s="107"/>
    </row>
    <row r="6" spans="1:11" ht="21.75" customHeight="1">
      <c r="E6" s="42" t="str">
        <f>"30 June"</f>
        <v>30 June</v>
      </c>
      <c r="F6" s="43"/>
      <c r="G6" s="44" t="s">
        <v>104</v>
      </c>
      <c r="H6" s="44"/>
      <c r="I6" s="42" t="str">
        <f>"30 June"</f>
        <v>30 June</v>
      </c>
      <c r="J6" s="44"/>
      <c r="K6" s="44" t="s">
        <v>104</v>
      </c>
    </row>
    <row r="7" spans="1:11" ht="21.75" customHeight="1">
      <c r="C7" s="45" t="s">
        <v>1</v>
      </c>
      <c r="E7" s="46">
        <v>2019</v>
      </c>
      <c r="F7" s="43"/>
      <c r="G7" s="46">
        <v>2018</v>
      </c>
      <c r="H7" s="47"/>
      <c r="I7" s="46">
        <v>2019</v>
      </c>
      <c r="J7" s="47"/>
      <c r="K7" s="46">
        <v>2018</v>
      </c>
    </row>
    <row r="8" spans="1:11" ht="21.75" customHeight="1">
      <c r="E8" s="48" t="s">
        <v>105</v>
      </c>
      <c r="F8" s="43"/>
      <c r="G8" s="44" t="s">
        <v>106</v>
      </c>
      <c r="H8" s="44"/>
      <c r="I8" s="44" t="s">
        <v>105</v>
      </c>
      <c r="J8" s="44"/>
      <c r="K8" s="44" t="s">
        <v>106</v>
      </c>
    </row>
    <row r="9" spans="1:11" ht="21.75" customHeight="1">
      <c r="C9" s="49"/>
      <c r="E9" s="48" t="s">
        <v>107</v>
      </c>
      <c r="G9" s="50"/>
      <c r="I9" s="51" t="s">
        <v>107</v>
      </c>
      <c r="K9" s="51"/>
    </row>
    <row r="10" spans="1:11" ht="21.75" customHeight="1">
      <c r="A10" s="52" t="s">
        <v>2</v>
      </c>
      <c r="K10" s="82"/>
    </row>
    <row r="11" spans="1:11" ht="21.75" customHeight="1">
      <c r="A11" s="52" t="s">
        <v>3</v>
      </c>
    </row>
    <row r="12" spans="1:11" ht="21.75" customHeight="1">
      <c r="A12" s="39" t="s">
        <v>4</v>
      </c>
      <c r="C12" s="83">
        <v>4</v>
      </c>
      <c r="D12" s="54"/>
      <c r="E12" s="55">
        <v>78233</v>
      </c>
      <c r="F12" s="54"/>
      <c r="G12" s="55">
        <v>506942</v>
      </c>
      <c r="H12" s="54"/>
      <c r="I12" s="55">
        <v>63922</v>
      </c>
      <c r="J12" s="54"/>
      <c r="K12" s="55">
        <v>366969</v>
      </c>
    </row>
    <row r="13" spans="1:11" ht="21.75" customHeight="1">
      <c r="A13" s="39" t="s">
        <v>49</v>
      </c>
      <c r="C13" s="83">
        <v>5</v>
      </c>
      <c r="D13" s="54"/>
      <c r="E13" s="55">
        <v>35132</v>
      </c>
      <c r="F13" s="54"/>
      <c r="G13" s="55">
        <v>17814</v>
      </c>
      <c r="H13" s="54"/>
      <c r="I13" s="55">
        <v>36180</v>
      </c>
      <c r="J13" s="54"/>
      <c r="K13" s="55">
        <v>18821</v>
      </c>
    </row>
    <row r="14" spans="1:11" ht="21.75" customHeight="1">
      <c r="A14" s="39" t="s">
        <v>201</v>
      </c>
      <c r="C14" s="83">
        <v>3</v>
      </c>
      <c r="D14" s="54"/>
      <c r="E14" s="55">
        <v>0</v>
      </c>
      <c r="F14" s="54"/>
      <c r="G14" s="55">
        <v>0</v>
      </c>
      <c r="H14" s="54"/>
      <c r="I14" s="55">
        <v>200000</v>
      </c>
      <c r="J14" s="54"/>
      <c r="K14" s="55">
        <v>0</v>
      </c>
    </row>
    <row r="15" spans="1:11" ht="21.75" customHeight="1">
      <c r="A15" s="39" t="s">
        <v>210</v>
      </c>
      <c r="C15" s="83">
        <v>3</v>
      </c>
      <c r="D15" s="54"/>
      <c r="E15" s="55">
        <v>55000</v>
      </c>
      <c r="F15" s="54"/>
      <c r="G15" s="55">
        <v>55000</v>
      </c>
      <c r="H15" s="54"/>
      <c r="I15" s="55">
        <v>55000</v>
      </c>
      <c r="J15" s="54"/>
      <c r="K15" s="55">
        <v>55000</v>
      </c>
    </row>
    <row r="16" spans="1:11" ht="21.75" customHeight="1">
      <c r="A16" s="39" t="s">
        <v>5</v>
      </c>
      <c r="C16" s="83">
        <v>6</v>
      </c>
      <c r="D16" s="54"/>
      <c r="E16" s="55">
        <v>4916882</v>
      </c>
      <c r="F16" s="54"/>
      <c r="G16" s="55">
        <v>3161831</v>
      </c>
      <c r="H16" s="54"/>
      <c r="I16" s="66">
        <v>4513544</v>
      </c>
      <c r="J16" s="54"/>
      <c r="K16" s="66">
        <v>3132547</v>
      </c>
    </row>
    <row r="17" spans="1:11" ht="21.75" customHeight="1">
      <c r="A17" s="39" t="s">
        <v>72</v>
      </c>
      <c r="C17" s="83"/>
      <c r="D17" s="54"/>
      <c r="E17" s="55">
        <v>42744</v>
      </c>
      <c r="F17" s="54"/>
      <c r="G17" s="55">
        <v>2109</v>
      </c>
      <c r="H17" s="54"/>
      <c r="I17" s="55">
        <v>42744</v>
      </c>
      <c r="J17" s="54"/>
      <c r="K17" s="55">
        <v>2109</v>
      </c>
    </row>
    <row r="18" spans="1:11" ht="21.75" customHeight="1">
      <c r="A18" s="39" t="s">
        <v>92</v>
      </c>
      <c r="C18" s="84"/>
      <c r="D18" s="54"/>
      <c r="E18" s="55">
        <v>30901</v>
      </c>
      <c r="F18" s="54"/>
      <c r="G18" s="55">
        <v>246988</v>
      </c>
      <c r="H18" s="54"/>
      <c r="I18" s="55">
        <v>30901</v>
      </c>
      <c r="J18" s="54"/>
      <c r="K18" s="55">
        <v>246988</v>
      </c>
    </row>
    <row r="19" spans="1:11" ht="21.75" customHeight="1">
      <c r="A19" s="39" t="s">
        <v>161</v>
      </c>
      <c r="C19" s="84"/>
      <c r="D19" s="54"/>
      <c r="E19" s="55">
        <v>273</v>
      </c>
      <c r="F19" s="54"/>
      <c r="G19" s="55">
        <v>0</v>
      </c>
      <c r="H19" s="54"/>
      <c r="I19" s="55">
        <v>273</v>
      </c>
      <c r="J19" s="54"/>
      <c r="K19" s="55">
        <v>0</v>
      </c>
    </row>
    <row r="20" spans="1:11" ht="21.75" customHeight="1">
      <c r="A20" s="39" t="s">
        <v>6</v>
      </c>
      <c r="C20" s="83">
        <v>7</v>
      </c>
      <c r="D20" s="54"/>
      <c r="E20" s="56">
        <v>34356</v>
      </c>
      <c r="F20" s="54"/>
      <c r="G20" s="56">
        <v>30214</v>
      </c>
      <c r="H20" s="54"/>
      <c r="I20" s="56">
        <v>28399</v>
      </c>
      <c r="J20" s="54"/>
      <c r="K20" s="56">
        <v>24340</v>
      </c>
    </row>
    <row r="21" spans="1:11" ht="21.75" customHeight="1">
      <c r="A21" s="52" t="s">
        <v>7</v>
      </c>
      <c r="C21" s="54"/>
      <c r="D21" s="54"/>
      <c r="E21" s="57">
        <f>SUM(E12:E20)</f>
        <v>5193521</v>
      </c>
      <c r="F21" s="54"/>
      <c r="G21" s="57">
        <f>SUM(G12:G20)</f>
        <v>4020898</v>
      </c>
      <c r="H21" s="54"/>
      <c r="I21" s="57">
        <f>SUM(I12:I20)</f>
        <v>4970963</v>
      </c>
      <c r="J21" s="54"/>
      <c r="K21" s="57">
        <f>SUM(K12:K20)</f>
        <v>3846774</v>
      </c>
    </row>
    <row r="22" spans="1:11" ht="21.75" customHeight="1">
      <c r="A22" s="52" t="s">
        <v>8</v>
      </c>
      <c r="C22" s="54"/>
      <c r="D22" s="54"/>
      <c r="E22" s="55"/>
      <c r="F22" s="54"/>
      <c r="G22" s="55"/>
      <c r="H22" s="54"/>
      <c r="I22" s="55"/>
      <c r="J22" s="54"/>
      <c r="K22" s="55"/>
    </row>
    <row r="23" spans="1:11" ht="21.75" customHeight="1">
      <c r="A23" s="39" t="s">
        <v>211</v>
      </c>
      <c r="C23" s="83">
        <v>8</v>
      </c>
      <c r="D23" s="54"/>
      <c r="E23" s="55">
        <v>28343</v>
      </c>
      <c r="F23" s="54"/>
      <c r="G23" s="55">
        <v>20323</v>
      </c>
      <c r="H23" s="54"/>
      <c r="I23" s="55">
        <v>28343</v>
      </c>
      <c r="J23" s="54"/>
      <c r="K23" s="55">
        <v>20323</v>
      </c>
    </row>
    <row r="24" spans="1:11" ht="21.75" customHeight="1">
      <c r="A24" s="39" t="s">
        <v>155</v>
      </c>
      <c r="C24" s="83">
        <v>3</v>
      </c>
      <c r="D24" s="54"/>
      <c r="E24" s="55">
        <v>51500</v>
      </c>
      <c r="F24" s="54"/>
      <c r="G24" s="55">
        <v>34000</v>
      </c>
      <c r="H24" s="54"/>
      <c r="I24" s="55">
        <v>51500</v>
      </c>
      <c r="J24" s="54"/>
      <c r="K24" s="55">
        <v>34000</v>
      </c>
    </row>
    <row r="25" spans="1:11" ht="21.75" customHeight="1">
      <c r="A25" s="39" t="s">
        <v>212</v>
      </c>
      <c r="C25" s="83">
        <v>9</v>
      </c>
      <c r="D25" s="54"/>
      <c r="E25" s="85">
        <v>0</v>
      </c>
      <c r="F25" s="54"/>
      <c r="G25" s="85">
        <v>0</v>
      </c>
      <c r="H25" s="54"/>
      <c r="I25" s="55">
        <v>68594</v>
      </c>
      <c r="J25" s="54"/>
      <c r="K25" s="55">
        <v>68594</v>
      </c>
    </row>
    <row r="26" spans="1:11" ht="21.75" customHeight="1">
      <c r="A26" s="39" t="s">
        <v>137</v>
      </c>
      <c r="C26" s="83">
        <v>10</v>
      </c>
      <c r="D26" s="54"/>
      <c r="E26" s="85">
        <v>41243</v>
      </c>
      <c r="F26" s="54"/>
      <c r="G26" s="85">
        <v>39702</v>
      </c>
      <c r="H26" s="54"/>
      <c r="I26" s="85">
        <v>42000</v>
      </c>
      <c r="J26" s="54"/>
      <c r="K26" s="85">
        <v>42000</v>
      </c>
    </row>
    <row r="27" spans="1:11" ht="21.75" customHeight="1">
      <c r="A27" s="39" t="s">
        <v>138</v>
      </c>
      <c r="C27" s="83">
        <v>11</v>
      </c>
      <c r="D27" s="54"/>
      <c r="E27" s="85">
        <v>23915</v>
      </c>
      <c r="F27" s="54"/>
      <c r="G27" s="85">
        <v>24661</v>
      </c>
      <c r="H27" s="54"/>
      <c r="I27" s="85">
        <v>25000</v>
      </c>
      <c r="J27" s="54"/>
      <c r="K27" s="85">
        <v>25000</v>
      </c>
    </row>
    <row r="28" spans="1:11" ht="21.75" customHeight="1">
      <c r="A28" s="39" t="s">
        <v>9</v>
      </c>
      <c r="C28" s="83">
        <v>12</v>
      </c>
      <c r="D28" s="54"/>
      <c r="E28" s="55">
        <v>284290</v>
      </c>
      <c r="F28" s="54"/>
      <c r="G28" s="55">
        <v>290770</v>
      </c>
      <c r="H28" s="54"/>
      <c r="I28" s="55">
        <v>284290</v>
      </c>
      <c r="J28" s="54"/>
      <c r="K28" s="55">
        <v>290770</v>
      </c>
    </row>
    <row r="29" spans="1:11" ht="21.75" customHeight="1">
      <c r="A29" s="39" t="s">
        <v>73</v>
      </c>
      <c r="C29" s="83">
        <v>13</v>
      </c>
      <c r="D29" s="54"/>
      <c r="E29" s="55">
        <v>24981</v>
      </c>
      <c r="F29" s="54"/>
      <c r="G29" s="55">
        <v>17101</v>
      </c>
      <c r="H29" s="54"/>
      <c r="I29" s="55">
        <v>21108</v>
      </c>
      <c r="J29" s="54"/>
      <c r="K29" s="55">
        <v>13321</v>
      </c>
    </row>
    <row r="30" spans="1:11" ht="21.75" customHeight="1">
      <c r="A30" s="39" t="s">
        <v>95</v>
      </c>
      <c r="C30" s="83">
        <v>14</v>
      </c>
      <c r="D30" s="54"/>
      <c r="E30" s="55">
        <v>12844</v>
      </c>
      <c r="F30" s="54"/>
      <c r="G30" s="55">
        <v>7117</v>
      </c>
      <c r="H30" s="54"/>
      <c r="I30" s="55">
        <v>12844</v>
      </c>
      <c r="J30" s="54"/>
      <c r="K30" s="55">
        <v>7117</v>
      </c>
    </row>
    <row r="31" spans="1:11" ht="21.75" customHeight="1">
      <c r="A31" s="39" t="s">
        <v>74</v>
      </c>
      <c r="C31" s="83"/>
      <c r="D31" s="54"/>
      <c r="E31" s="55">
        <v>2623</v>
      </c>
      <c r="F31" s="54"/>
      <c r="G31" s="55">
        <v>1840</v>
      </c>
      <c r="H31" s="54"/>
      <c r="I31" s="55">
        <v>2418</v>
      </c>
      <c r="J31" s="54"/>
      <c r="K31" s="55">
        <v>1174</v>
      </c>
    </row>
    <row r="32" spans="1:11" ht="21.75" customHeight="1">
      <c r="A32" s="39" t="s">
        <v>10</v>
      </c>
      <c r="C32" s="84"/>
      <c r="D32" s="54"/>
      <c r="E32" s="56">
        <v>11182</v>
      </c>
      <c r="F32" s="54"/>
      <c r="G32" s="56">
        <v>8974</v>
      </c>
      <c r="H32" s="54"/>
      <c r="I32" s="56">
        <v>9127</v>
      </c>
      <c r="J32" s="54"/>
      <c r="K32" s="56">
        <v>7372</v>
      </c>
    </row>
    <row r="33" spans="1:11" ht="21.75" customHeight="1">
      <c r="A33" s="52" t="s">
        <v>11</v>
      </c>
      <c r="C33" s="84"/>
      <c r="D33" s="54"/>
      <c r="E33" s="57">
        <f>SUM(E23:E32)</f>
        <v>480921</v>
      </c>
      <c r="F33" s="54"/>
      <c r="G33" s="57">
        <f>SUM(G23:G32)</f>
        <v>444488</v>
      </c>
      <c r="H33" s="54"/>
      <c r="I33" s="57">
        <f>SUM(I23:I32)</f>
        <v>545224</v>
      </c>
      <c r="J33" s="54"/>
      <c r="K33" s="57">
        <f>SUM(K23:K32)</f>
        <v>509671</v>
      </c>
    </row>
    <row r="34" spans="1:11" ht="21.75" customHeight="1" thickBot="1">
      <c r="A34" s="52" t="s">
        <v>12</v>
      </c>
      <c r="C34" s="84"/>
      <c r="D34" s="54"/>
      <c r="E34" s="86">
        <f>SUM(E21+E33)</f>
        <v>5674442</v>
      </c>
      <c r="F34" s="54"/>
      <c r="G34" s="86">
        <f>SUM(G21+G33)</f>
        <v>4465386</v>
      </c>
      <c r="H34" s="54"/>
      <c r="I34" s="86">
        <f>SUM(I21+I33)</f>
        <v>5516187</v>
      </c>
      <c r="J34" s="54"/>
      <c r="K34" s="86">
        <f>SUM(K21+K33)</f>
        <v>4356445</v>
      </c>
    </row>
    <row r="35" spans="1:11" ht="21.75" customHeight="1" thickTop="1">
      <c r="A35" s="52"/>
      <c r="C35" s="84"/>
      <c r="D35" s="54"/>
      <c r="E35" s="58"/>
      <c r="F35" s="54"/>
      <c r="G35" s="58"/>
      <c r="H35" s="54"/>
      <c r="I35" s="58"/>
      <c r="J35" s="54"/>
      <c r="K35" s="58"/>
    </row>
    <row r="36" spans="1:11" ht="21.75" customHeight="1">
      <c r="A36" s="39" t="s">
        <v>13</v>
      </c>
      <c r="C36" s="84"/>
      <c r="D36" s="54"/>
      <c r="E36" s="58"/>
      <c r="F36" s="54"/>
      <c r="G36" s="58"/>
      <c r="H36" s="54"/>
      <c r="I36" s="58"/>
      <c r="J36" s="54"/>
      <c r="K36" s="58"/>
    </row>
    <row r="37" spans="1:11" ht="21.75" customHeight="1">
      <c r="A37" s="52"/>
      <c r="C37" s="84"/>
      <c r="D37" s="54"/>
      <c r="E37" s="58"/>
      <c r="F37" s="54"/>
      <c r="G37" s="58"/>
      <c r="H37" s="54"/>
      <c r="I37" s="58"/>
      <c r="J37" s="54"/>
      <c r="K37" s="58"/>
    </row>
    <row r="38" spans="1:11" ht="21.75" customHeight="1">
      <c r="K38" s="58"/>
    </row>
    <row r="39" spans="1:11" s="36" customFormat="1" ht="21.75" customHeight="1">
      <c r="A39" s="36" t="s">
        <v>195</v>
      </c>
      <c r="C39" s="37"/>
      <c r="K39" s="38"/>
    </row>
    <row r="40" spans="1:11" s="36" customFormat="1" ht="21.75" customHeight="1">
      <c r="A40" s="36" t="s">
        <v>39</v>
      </c>
      <c r="C40" s="37"/>
      <c r="K40" s="38"/>
    </row>
    <row r="41" spans="1:11" s="36" customFormat="1" ht="21.75" customHeight="1">
      <c r="A41" s="36" t="s">
        <v>171</v>
      </c>
      <c r="C41" s="37"/>
      <c r="K41" s="38"/>
    </row>
    <row r="42" spans="1:11" ht="21.75" customHeight="1">
      <c r="K42" s="41" t="s">
        <v>103</v>
      </c>
    </row>
    <row r="43" spans="1:11" ht="21.75" customHeight="1">
      <c r="E43" s="107" t="s">
        <v>52</v>
      </c>
      <c r="F43" s="107"/>
      <c r="G43" s="107"/>
      <c r="I43" s="107" t="s">
        <v>53</v>
      </c>
      <c r="J43" s="107"/>
      <c r="K43" s="107"/>
    </row>
    <row r="44" spans="1:11" ht="21.75" customHeight="1">
      <c r="E44" s="42" t="str">
        <f>"30 June"</f>
        <v>30 June</v>
      </c>
      <c r="F44" s="43"/>
      <c r="G44" s="44" t="s">
        <v>104</v>
      </c>
      <c r="H44" s="44"/>
      <c r="I44" s="42" t="str">
        <f>"30 June"</f>
        <v>30 June</v>
      </c>
      <c r="J44" s="44"/>
      <c r="K44" s="44" t="s">
        <v>104</v>
      </c>
    </row>
    <row r="45" spans="1:11" ht="21.75" customHeight="1">
      <c r="C45" s="45" t="s">
        <v>1</v>
      </c>
      <c r="E45" s="46">
        <v>2019</v>
      </c>
      <c r="F45" s="43"/>
      <c r="G45" s="46">
        <v>2018</v>
      </c>
      <c r="H45" s="47"/>
      <c r="I45" s="46">
        <v>2019</v>
      </c>
      <c r="J45" s="47"/>
      <c r="K45" s="46">
        <v>2018</v>
      </c>
    </row>
    <row r="46" spans="1:11" ht="21.75" customHeight="1">
      <c r="E46" s="48" t="s">
        <v>105</v>
      </c>
      <c r="F46" s="43"/>
      <c r="G46" s="44" t="s">
        <v>106</v>
      </c>
      <c r="H46" s="44"/>
      <c r="I46" s="44" t="s">
        <v>105</v>
      </c>
      <c r="J46" s="44"/>
      <c r="K46" s="44" t="s">
        <v>106</v>
      </c>
    </row>
    <row r="47" spans="1:11" ht="21.75" customHeight="1">
      <c r="C47" s="49"/>
      <c r="E47" s="48" t="s">
        <v>107</v>
      </c>
      <c r="G47" s="50"/>
      <c r="I47" s="51" t="s">
        <v>107</v>
      </c>
      <c r="K47" s="51"/>
    </row>
    <row r="48" spans="1:11" ht="21.75" customHeight="1">
      <c r="A48" s="52" t="s">
        <v>14</v>
      </c>
      <c r="B48" s="52"/>
      <c r="K48" s="85"/>
    </row>
    <row r="49" spans="1:11" ht="21.75" customHeight="1">
      <c r="A49" s="52" t="s">
        <v>15</v>
      </c>
      <c r="K49" s="85"/>
    </row>
    <row r="50" spans="1:11" ht="21.75" customHeight="1">
      <c r="A50" s="39" t="s">
        <v>196</v>
      </c>
      <c r="C50" s="83">
        <v>15</v>
      </c>
      <c r="D50" s="54"/>
      <c r="E50" s="53">
        <v>22747</v>
      </c>
      <c r="F50" s="54"/>
      <c r="G50" s="85">
        <v>0</v>
      </c>
      <c r="H50" s="54"/>
      <c r="I50" s="54">
        <v>13125</v>
      </c>
      <c r="J50" s="54"/>
      <c r="K50" s="85">
        <v>0</v>
      </c>
    </row>
    <row r="51" spans="1:11" ht="21.75" customHeight="1">
      <c r="A51" s="39" t="s">
        <v>16</v>
      </c>
      <c r="C51" s="83">
        <v>16</v>
      </c>
      <c r="D51" s="54"/>
      <c r="E51" s="55">
        <v>267351</v>
      </c>
      <c r="F51" s="54"/>
      <c r="G51" s="55">
        <v>143493</v>
      </c>
      <c r="H51" s="54"/>
      <c r="I51" s="55">
        <v>262887</v>
      </c>
      <c r="J51" s="54"/>
      <c r="K51" s="55">
        <v>144696</v>
      </c>
    </row>
    <row r="52" spans="1:11" ht="21.75" customHeight="1">
      <c r="A52" s="39" t="s">
        <v>45</v>
      </c>
      <c r="C52" s="83"/>
      <c r="D52" s="54"/>
      <c r="E52" s="58">
        <v>54881</v>
      </c>
      <c r="F52" s="54"/>
      <c r="G52" s="58">
        <v>32325</v>
      </c>
      <c r="H52" s="54"/>
      <c r="I52" s="58">
        <v>48722</v>
      </c>
      <c r="J52" s="54"/>
      <c r="K52" s="58">
        <v>32208</v>
      </c>
    </row>
    <row r="53" spans="1:11" ht="21.75" customHeight="1">
      <c r="A53" s="39" t="s">
        <v>17</v>
      </c>
      <c r="C53" s="39"/>
      <c r="E53" s="58"/>
      <c r="F53" s="54"/>
      <c r="G53" s="58"/>
      <c r="H53" s="54"/>
      <c r="I53" s="58"/>
      <c r="J53" s="54"/>
      <c r="K53" s="58"/>
    </row>
    <row r="54" spans="1:11" ht="21.75" customHeight="1">
      <c r="A54" s="39" t="s">
        <v>18</v>
      </c>
      <c r="C54" s="83">
        <v>17</v>
      </c>
      <c r="D54" s="54"/>
      <c r="E54" s="58">
        <v>463448</v>
      </c>
      <c r="F54" s="54"/>
      <c r="G54" s="58">
        <v>405717</v>
      </c>
      <c r="H54" s="54"/>
      <c r="I54" s="58">
        <v>443817</v>
      </c>
      <c r="J54" s="54"/>
      <c r="K54" s="58">
        <v>405717</v>
      </c>
    </row>
    <row r="55" spans="1:11" ht="21.75" customHeight="1">
      <c r="A55" s="39" t="s">
        <v>139</v>
      </c>
      <c r="C55" s="83">
        <v>18</v>
      </c>
      <c r="D55" s="54"/>
      <c r="E55" s="58">
        <v>496617</v>
      </c>
      <c r="F55" s="54"/>
      <c r="G55" s="58">
        <v>0</v>
      </c>
      <c r="H55" s="54"/>
      <c r="I55" s="58">
        <v>496617</v>
      </c>
      <c r="J55" s="54"/>
      <c r="K55" s="58">
        <v>0</v>
      </c>
    </row>
    <row r="56" spans="1:11" ht="21.75" customHeight="1">
      <c r="A56" s="39" t="s">
        <v>50</v>
      </c>
      <c r="C56" s="83"/>
      <c r="D56" s="54"/>
      <c r="E56" s="58">
        <v>0</v>
      </c>
      <c r="F56" s="54"/>
      <c r="G56" s="58">
        <v>16827</v>
      </c>
      <c r="H56" s="54"/>
      <c r="I56" s="58">
        <v>0</v>
      </c>
      <c r="J56" s="54"/>
      <c r="K56" s="58">
        <v>14013</v>
      </c>
    </row>
    <row r="57" spans="1:11" ht="21.75" customHeight="1">
      <c r="A57" s="39" t="s">
        <v>75</v>
      </c>
      <c r="C57" s="83"/>
      <c r="D57" s="54"/>
      <c r="E57" s="58">
        <v>32391</v>
      </c>
      <c r="F57" s="54"/>
      <c r="G57" s="58">
        <v>21751</v>
      </c>
      <c r="H57" s="54"/>
      <c r="I57" s="55">
        <v>23331</v>
      </c>
      <c r="J57" s="54"/>
      <c r="K57" s="55">
        <v>21640</v>
      </c>
    </row>
    <row r="58" spans="1:11" ht="21.75" customHeight="1">
      <c r="A58" s="39" t="s">
        <v>156</v>
      </c>
      <c r="C58" s="83"/>
      <c r="D58" s="54"/>
      <c r="E58" s="58">
        <v>1544</v>
      </c>
      <c r="F58" s="54"/>
      <c r="G58" s="58">
        <v>3527</v>
      </c>
      <c r="H58" s="54"/>
      <c r="I58" s="55">
        <v>520</v>
      </c>
      <c r="J58" s="54"/>
      <c r="K58" s="55">
        <v>200</v>
      </c>
    </row>
    <row r="59" spans="1:11" ht="21.75" customHeight="1">
      <c r="A59" s="39" t="s">
        <v>19</v>
      </c>
      <c r="C59" s="83"/>
      <c r="D59" s="54"/>
      <c r="E59" s="56">
        <v>8527</v>
      </c>
      <c r="F59" s="54"/>
      <c r="G59" s="56">
        <v>6722</v>
      </c>
      <c r="H59" s="54"/>
      <c r="I59" s="56">
        <v>8460</v>
      </c>
      <c r="J59" s="54"/>
      <c r="K59" s="56">
        <v>6694</v>
      </c>
    </row>
    <row r="60" spans="1:11" ht="21.75" customHeight="1">
      <c r="A60" s="52" t="s">
        <v>20</v>
      </c>
      <c r="C60" s="84"/>
      <c r="D60" s="54"/>
      <c r="E60" s="56">
        <f>SUM(E50:E59)</f>
        <v>1347506</v>
      </c>
      <c r="F60" s="54"/>
      <c r="G60" s="56">
        <f>SUM(G50:G59)</f>
        <v>630362</v>
      </c>
      <c r="H60" s="54"/>
      <c r="I60" s="56">
        <f>SUM(I50:I59)</f>
        <v>1297479</v>
      </c>
      <c r="J60" s="54"/>
      <c r="K60" s="56">
        <f>SUM(K50:K59)</f>
        <v>625168</v>
      </c>
    </row>
    <row r="61" spans="1:11" ht="21.75" customHeight="1">
      <c r="A61" s="52" t="s">
        <v>21</v>
      </c>
      <c r="C61" s="84"/>
      <c r="D61" s="54"/>
      <c r="E61" s="58"/>
      <c r="F61" s="54"/>
      <c r="G61" s="58"/>
      <c r="H61" s="54"/>
      <c r="I61" s="58"/>
      <c r="J61" s="54"/>
      <c r="K61" s="58"/>
    </row>
    <row r="62" spans="1:11" ht="21.75" customHeight="1">
      <c r="A62" s="39" t="s">
        <v>48</v>
      </c>
      <c r="C62" s="39"/>
      <c r="E62" s="58"/>
      <c r="F62" s="54"/>
      <c r="G62" s="58"/>
      <c r="H62" s="54"/>
      <c r="I62" s="58"/>
      <c r="J62" s="54"/>
      <c r="K62" s="58"/>
    </row>
    <row r="63" spans="1:11" ht="21.75" customHeight="1">
      <c r="A63" s="39" t="s">
        <v>47</v>
      </c>
      <c r="C63" s="83">
        <v>17</v>
      </c>
      <c r="D63" s="54"/>
      <c r="E63" s="58">
        <v>851453</v>
      </c>
      <c r="F63" s="54"/>
      <c r="G63" s="58">
        <v>300834</v>
      </c>
      <c r="H63" s="54"/>
      <c r="I63" s="58">
        <v>851453</v>
      </c>
      <c r="J63" s="54"/>
      <c r="K63" s="58">
        <v>300834</v>
      </c>
    </row>
    <row r="64" spans="1:11" ht="21.75" customHeight="1">
      <c r="A64" s="39" t="s">
        <v>140</v>
      </c>
      <c r="C64" s="83">
        <v>18</v>
      </c>
      <c r="D64" s="54"/>
      <c r="E64" s="55">
        <v>1673268</v>
      </c>
      <c r="F64" s="54"/>
      <c r="G64" s="55">
        <v>1683651</v>
      </c>
      <c r="H64" s="54"/>
      <c r="I64" s="55">
        <v>1673268</v>
      </c>
      <c r="J64" s="54"/>
      <c r="K64" s="55">
        <v>1683651</v>
      </c>
    </row>
    <row r="65" spans="1:11" ht="21.75" customHeight="1">
      <c r="A65" s="39" t="s">
        <v>22</v>
      </c>
      <c r="C65" s="83">
        <v>19</v>
      </c>
      <c r="D65" s="54"/>
      <c r="E65" s="55">
        <v>8311</v>
      </c>
      <c r="F65" s="61"/>
      <c r="G65" s="55">
        <v>5671</v>
      </c>
      <c r="H65" s="61"/>
      <c r="I65" s="55">
        <v>8311</v>
      </c>
      <c r="J65" s="61"/>
      <c r="K65" s="55">
        <v>5671</v>
      </c>
    </row>
    <row r="66" spans="1:11" ht="21.75" customHeight="1">
      <c r="A66" s="39" t="s">
        <v>76</v>
      </c>
      <c r="C66" s="83"/>
      <c r="D66" s="54"/>
      <c r="E66" s="56">
        <v>3234</v>
      </c>
      <c r="F66" s="61"/>
      <c r="G66" s="56">
        <v>3279</v>
      </c>
      <c r="H66" s="61"/>
      <c r="I66" s="56">
        <v>3233</v>
      </c>
      <c r="J66" s="61"/>
      <c r="K66" s="56">
        <v>3279</v>
      </c>
    </row>
    <row r="67" spans="1:11" ht="21.75" customHeight="1">
      <c r="A67" s="52" t="s">
        <v>23</v>
      </c>
      <c r="C67" s="84"/>
      <c r="D67" s="54"/>
      <c r="E67" s="56">
        <f>SUM(E63:E66)</f>
        <v>2536266</v>
      </c>
      <c r="F67" s="54"/>
      <c r="G67" s="56">
        <f>SUM(G63:G66)</f>
        <v>1993435</v>
      </c>
      <c r="H67" s="54"/>
      <c r="I67" s="56">
        <f>SUM(I63:I66)</f>
        <v>2536265</v>
      </c>
      <c r="J67" s="54"/>
      <c r="K67" s="56">
        <f>SUM(K63:K66)</f>
        <v>1993435</v>
      </c>
    </row>
    <row r="68" spans="1:11" ht="21.75" customHeight="1">
      <c r="A68" s="52" t="s">
        <v>24</v>
      </c>
      <c r="C68" s="84"/>
      <c r="D68" s="54"/>
      <c r="E68" s="56">
        <f>SUM(E60,E67)</f>
        <v>3883772</v>
      </c>
      <c r="F68" s="54"/>
      <c r="G68" s="56">
        <f>SUM(G60,G67)</f>
        <v>2623797</v>
      </c>
      <c r="H68" s="54"/>
      <c r="I68" s="56">
        <f>SUM(I60,I67)</f>
        <v>3833744</v>
      </c>
      <c r="J68" s="54"/>
      <c r="K68" s="56">
        <f>SUM(K60,K67)</f>
        <v>2618603</v>
      </c>
    </row>
    <row r="69" spans="1:11" ht="21.75" customHeight="1">
      <c r="A69" s="52"/>
      <c r="C69" s="84"/>
      <c r="D69" s="54"/>
    </row>
    <row r="70" spans="1:11" ht="21.75" customHeight="1">
      <c r="A70" s="39" t="s">
        <v>13</v>
      </c>
      <c r="C70" s="84"/>
      <c r="D70" s="54"/>
      <c r="E70" s="58"/>
      <c r="F70" s="54"/>
      <c r="G70" s="58"/>
      <c r="H70" s="54"/>
      <c r="I70" s="58"/>
      <c r="J70" s="54"/>
      <c r="K70" s="58"/>
    </row>
    <row r="71" spans="1:11" ht="21.75" customHeight="1">
      <c r="A71" s="52"/>
      <c r="C71" s="84"/>
      <c r="D71" s="54"/>
      <c r="E71" s="58"/>
      <c r="F71" s="54"/>
      <c r="G71" s="58"/>
      <c r="H71" s="54"/>
      <c r="I71" s="58"/>
      <c r="J71" s="54"/>
      <c r="K71" s="58"/>
    </row>
    <row r="72" spans="1:11" s="36" customFormat="1" ht="21.75" customHeight="1">
      <c r="A72" s="36" t="s">
        <v>195</v>
      </c>
      <c r="C72" s="37"/>
      <c r="K72" s="38"/>
    </row>
    <row r="73" spans="1:11" s="36" customFormat="1" ht="21.75" customHeight="1">
      <c r="A73" s="36" t="s">
        <v>39</v>
      </c>
      <c r="C73" s="37"/>
      <c r="K73" s="38"/>
    </row>
    <row r="74" spans="1:11" s="36" customFormat="1" ht="21.75" customHeight="1">
      <c r="A74" s="36" t="s">
        <v>171</v>
      </c>
      <c r="C74" s="37"/>
      <c r="K74" s="38"/>
    </row>
    <row r="75" spans="1:11" ht="21.75" customHeight="1">
      <c r="K75" s="41" t="s">
        <v>103</v>
      </c>
    </row>
    <row r="76" spans="1:11" ht="21.75" customHeight="1">
      <c r="E76" s="107" t="s">
        <v>52</v>
      </c>
      <c r="F76" s="107"/>
      <c r="G76" s="107"/>
      <c r="I76" s="107" t="s">
        <v>53</v>
      </c>
      <c r="J76" s="107"/>
      <c r="K76" s="107"/>
    </row>
    <row r="77" spans="1:11" ht="21.75" customHeight="1">
      <c r="E77" s="42" t="str">
        <f>"30 June"</f>
        <v>30 June</v>
      </c>
      <c r="F77" s="43"/>
      <c r="G77" s="44" t="s">
        <v>104</v>
      </c>
      <c r="H77" s="44"/>
      <c r="I77" s="42" t="str">
        <f>"30 June"</f>
        <v>30 June</v>
      </c>
      <c r="J77" s="44"/>
      <c r="K77" s="44" t="s">
        <v>104</v>
      </c>
    </row>
    <row r="78" spans="1:11" ht="21.75" customHeight="1">
      <c r="C78" s="39"/>
      <c r="E78" s="46">
        <v>2019</v>
      </c>
      <c r="F78" s="43"/>
      <c r="G78" s="46">
        <v>2018</v>
      </c>
      <c r="H78" s="47"/>
      <c r="I78" s="46">
        <v>2019</v>
      </c>
      <c r="J78" s="47"/>
      <c r="K78" s="46">
        <v>2018</v>
      </c>
    </row>
    <row r="79" spans="1:11" ht="21.75" customHeight="1">
      <c r="C79" s="39"/>
      <c r="E79" s="48" t="s">
        <v>105</v>
      </c>
      <c r="F79" s="43"/>
      <c r="G79" s="44" t="s">
        <v>106</v>
      </c>
      <c r="H79" s="44"/>
      <c r="I79" s="44" t="s">
        <v>105</v>
      </c>
      <c r="J79" s="44"/>
      <c r="K79" s="44" t="s">
        <v>106</v>
      </c>
    </row>
    <row r="80" spans="1:11" ht="21.75" customHeight="1">
      <c r="C80" s="39"/>
      <c r="E80" s="48" t="s">
        <v>107</v>
      </c>
      <c r="G80" s="50"/>
      <c r="I80" s="51" t="s">
        <v>107</v>
      </c>
      <c r="K80" s="51"/>
    </row>
    <row r="81" spans="1:11" ht="21.75" customHeight="1">
      <c r="A81" s="52" t="s">
        <v>25</v>
      </c>
      <c r="C81" s="84"/>
      <c r="D81" s="54"/>
      <c r="E81" s="58"/>
      <c r="F81" s="54"/>
      <c r="G81" s="58"/>
      <c r="H81" s="54"/>
      <c r="I81" s="58"/>
      <c r="J81" s="54"/>
      <c r="K81" s="58"/>
    </row>
    <row r="82" spans="1:11" ht="21.75" customHeight="1">
      <c r="A82" s="39" t="s">
        <v>26</v>
      </c>
      <c r="C82" s="83"/>
      <c r="D82" s="54"/>
      <c r="E82" s="55"/>
      <c r="F82" s="54"/>
      <c r="G82" s="55"/>
      <c r="H82" s="54"/>
      <c r="I82" s="55"/>
      <c r="J82" s="54"/>
      <c r="K82" s="55"/>
    </row>
    <row r="83" spans="1:11" ht="21.75" customHeight="1">
      <c r="A83" s="39" t="s">
        <v>27</v>
      </c>
      <c r="C83" s="84"/>
      <c r="D83" s="54"/>
      <c r="E83" s="55"/>
      <c r="F83" s="54"/>
      <c r="G83" s="55"/>
      <c r="H83" s="54"/>
      <c r="I83" s="55"/>
      <c r="J83" s="54"/>
      <c r="K83" s="55"/>
    </row>
    <row r="84" spans="1:11" ht="21.75" customHeight="1" thickBot="1">
      <c r="A84" s="39" t="s">
        <v>157</v>
      </c>
      <c r="C84" s="84"/>
      <c r="D84" s="54"/>
      <c r="E84" s="86">
        <v>2307692</v>
      </c>
      <c r="F84" s="54"/>
      <c r="G84" s="86">
        <v>2307692</v>
      </c>
      <c r="H84" s="54"/>
      <c r="I84" s="86">
        <v>2307692</v>
      </c>
      <c r="J84" s="54"/>
      <c r="K84" s="86">
        <v>2307692</v>
      </c>
    </row>
    <row r="85" spans="1:11" ht="21.75" customHeight="1" thickTop="1">
      <c r="A85" s="39" t="s">
        <v>28</v>
      </c>
      <c r="C85" s="84"/>
      <c r="D85" s="54"/>
      <c r="E85" s="55"/>
      <c r="F85" s="54"/>
      <c r="G85" s="55"/>
      <c r="H85" s="54"/>
      <c r="I85" s="55"/>
      <c r="J85" s="54"/>
      <c r="K85" s="55"/>
    </row>
    <row r="86" spans="1:11" ht="21.75" customHeight="1">
      <c r="A86" s="39" t="s">
        <v>158</v>
      </c>
      <c r="C86" s="84"/>
      <c r="D86" s="54"/>
      <c r="E86" s="55">
        <v>1275027</v>
      </c>
      <c r="F86" s="54"/>
      <c r="G86" s="55">
        <v>1275027</v>
      </c>
      <c r="H86" s="54"/>
      <c r="I86" s="55">
        <v>1275027</v>
      </c>
      <c r="J86" s="54"/>
      <c r="K86" s="55">
        <v>1275027</v>
      </c>
    </row>
    <row r="87" spans="1:11" ht="21.75" customHeight="1">
      <c r="A87" s="39" t="s">
        <v>96</v>
      </c>
      <c r="C87" s="83"/>
      <c r="D87" s="54"/>
      <c r="E87" s="55">
        <v>214482</v>
      </c>
      <c r="F87" s="54"/>
      <c r="G87" s="55">
        <v>214482</v>
      </c>
      <c r="H87" s="54"/>
      <c r="I87" s="55">
        <v>214482</v>
      </c>
      <c r="J87" s="54"/>
      <c r="K87" s="55">
        <v>214482</v>
      </c>
    </row>
    <row r="88" spans="1:11" ht="21.75" customHeight="1">
      <c r="A88" s="39" t="s">
        <v>97</v>
      </c>
      <c r="C88" s="83"/>
      <c r="D88" s="54"/>
      <c r="E88" s="55"/>
      <c r="F88" s="54"/>
      <c r="G88" s="55"/>
      <c r="H88" s="54"/>
      <c r="I88" s="55"/>
      <c r="J88" s="54"/>
      <c r="K88" s="55"/>
    </row>
    <row r="89" spans="1:11" ht="21.75" customHeight="1">
      <c r="A89" s="39" t="s">
        <v>98</v>
      </c>
      <c r="C89" s="83"/>
      <c r="D89" s="54"/>
      <c r="E89" s="55"/>
      <c r="F89" s="54"/>
      <c r="G89" s="55"/>
      <c r="H89" s="54"/>
      <c r="I89" s="55"/>
      <c r="J89" s="54"/>
      <c r="K89" s="55"/>
    </row>
    <row r="90" spans="1:11" ht="21.75" customHeight="1">
      <c r="A90" s="39" t="s">
        <v>101</v>
      </c>
      <c r="D90" s="54"/>
      <c r="E90" s="55">
        <v>23943</v>
      </c>
      <c r="F90" s="54"/>
      <c r="G90" s="55">
        <v>23943</v>
      </c>
      <c r="H90" s="54"/>
      <c r="I90" s="55">
        <v>23943</v>
      </c>
      <c r="J90" s="54"/>
      <c r="K90" s="55">
        <v>23943</v>
      </c>
    </row>
    <row r="91" spans="1:11" ht="21.75" customHeight="1">
      <c r="A91" s="39" t="s">
        <v>102</v>
      </c>
      <c r="C91" s="83"/>
      <c r="D91" s="54"/>
      <c r="E91" s="55">
        <v>8126</v>
      </c>
      <c r="F91" s="54"/>
      <c r="G91" s="55">
        <v>8126</v>
      </c>
      <c r="H91" s="54"/>
      <c r="I91" s="58">
        <v>0</v>
      </c>
      <c r="J91" s="54"/>
      <c r="K91" s="58">
        <v>0</v>
      </c>
    </row>
    <row r="92" spans="1:11" ht="21.75" customHeight="1">
      <c r="A92" s="39" t="s">
        <v>141</v>
      </c>
      <c r="C92" s="84"/>
      <c r="D92" s="54"/>
      <c r="E92" s="58">
        <v>269092</v>
      </c>
      <c r="F92" s="54"/>
      <c r="G92" s="58">
        <v>320011</v>
      </c>
      <c r="H92" s="54"/>
      <c r="I92" s="58">
        <v>168991</v>
      </c>
      <c r="J92" s="54"/>
      <c r="K92" s="58">
        <v>224390</v>
      </c>
    </row>
    <row r="93" spans="1:11" ht="21.75" customHeight="1">
      <c r="A93" s="52" t="s">
        <v>29</v>
      </c>
      <c r="C93" s="84"/>
      <c r="D93" s="54"/>
      <c r="E93" s="57">
        <f>SUM(E86:E92)</f>
        <v>1790670</v>
      </c>
      <c r="F93" s="54"/>
      <c r="G93" s="57">
        <f>SUM(G86:G92)</f>
        <v>1841589</v>
      </c>
      <c r="H93" s="54"/>
      <c r="I93" s="57">
        <f>SUM(I86:I92)</f>
        <v>1682443</v>
      </c>
      <c r="J93" s="54"/>
      <c r="K93" s="57">
        <f>SUM(K86:K92)</f>
        <v>1737842</v>
      </c>
    </row>
    <row r="94" spans="1:11" ht="21.75" customHeight="1" thickBot="1">
      <c r="A94" s="52" t="s">
        <v>30</v>
      </c>
      <c r="E94" s="87">
        <f>SUM(E93,E68)</f>
        <v>5674442</v>
      </c>
      <c r="F94" s="54"/>
      <c r="G94" s="87">
        <f>SUM(G93,G68)</f>
        <v>4465386</v>
      </c>
      <c r="H94" s="54"/>
      <c r="I94" s="87">
        <f>SUM(I93,I68)</f>
        <v>5516187</v>
      </c>
      <c r="J94" s="54"/>
      <c r="K94" s="87">
        <f>SUM(K93,K68)</f>
        <v>4356445</v>
      </c>
    </row>
    <row r="95" spans="1:11" ht="21.75" customHeight="1" thickTop="1">
      <c r="E95" s="60">
        <f>E94-E34</f>
        <v>0</v>
      </c>
      <c r="F95" s="60"/>
      <c r="G95" s="60">
        <f>G94-G34</f>
        <v>0</v>
      </c>
      <c r="H95" s="54"/>
      <c r="I95" s="60">
        <f>I94-I34</f>
        <v>0</v>
      </c>
      <c r="J95" s="54"/>
      <c r="K95" s="60">
        <f>K94-K34</f>
        <v>0</v>
      </c>
    </row>
    <row r="96" spans="1:11" ht="21.75" customHeight="1">
      <c r="A96" s="39" t="s">
        <v>13</v>
      </c>
      <c r="E96" s="88"/>
      <c r="F96" s="60"/>
      <c r="G96" s="88"/>
      <c r="H96" s="54"/>
      <c r="I96" s="88"/>
      <c r="J96" s="54"/>
      <c r="K96" s="88"/>
    </row>
    <row r="97" spans="1:16" ht="21.75" customHeight="1">
      <c r="E97" s="88"/>
      <c r="F97" s="60"/>
      <c r="G97" s="88"/>
      <c r="H97" s="54"/>
      <c r="I97" s="88"/>
      <c r="J97" s="54"/>
      <c r="K97" s="88"/>
    </row>
    <row r="98" spans="1:16" ht="21.75" customHeight="1">
      <c r="E98" s="88"/>
      <c r="F98" s="60"/>
      <c r="G98" s="88"/>
      <c r="H98" s="54"/>
      <c r="I98" s="88"/>
      <c r="J98" s="54"/>
      <c r="K98" s="88"/>
    </row>
    <row r="99" spans="1:16" ht="21.75" customHeight="1">
      <c r="A99" s="39" t="s">
        <v>159</v>
      </c>
      <c r="E99" s="88"/>
      <c r="F99" s="60"/>
      <c r="G99" s="88"/>
      <c r="H99" s="54"/>
      <c r="I99" s="88"/>
      <c r="J99" s="54"/>
      <c r="K99" s="88"/>
    </row>
    <row r="100" spans="1:16" ht="21.75" customHeight="1">
      <c r="B100" s="39" t="s">
        <v>160</v>
      </c>
      <c r="C100" s="39"/>
    </row>
    <row r="101" spans="1:16" ht="21.75" customHeight="1">
      <c r="A101" s="69" t="s">
        <v>159</v>
      </c>
      <c r="B101" s="69"/>
      <c r="C101" s="81"/>
    </row>
    <row r="102" spans="1:16" ht="21.75" customHeight="1">
      <c r="A102" s="69"/>
      <c r="B102" s="69"/>
      <c r="K102" s="41" t="s">
        <v>108</v>
      </c>
    </row>
    <row r="103" spans="1:16" s="36" customFormat="1" ht="21.75" customHeight="1">
      <c r="A103" s="36" t="s">
        <v>195</v>
      </c>
      <c r="C103" s="37"/>
      <c r="K103" s="38"/>
    </row>
    <row r="104" spans="1:16" s="36" customFormat="1" ht="21.75" customHeight="1">
      <c r="A104" s="36" t="s">
        <v>87</v>
      </c>
      <c r="C104" s="37"/>
      <c r="K104" s="38"/>
    </row>
    <row r="105" spans="1:16" s="36" customFormat="1" ht="21.75" customHeight="1">
      <c r="A105" s="36" t="s">
        <v>172</v>
      </c>
      <c r="C105" s="37"/>
      <c r="K105" s="38"/>
    </row>
    <row r="106" spans="1:16" ht="21.75" customHeight="1">
      <c r="K106" s="41" t="s">
        <v>103</v>
      </c>
    </row>
    <row r="107" spans="1:16" ht="21.75" customHeight="1">
      <c r="E107" s="107" t="s">
        <v>52</v>
      </c>
      <c r="F107" s="107"/>
      <c r="G107" s="107"/>
      <c r="I107" s="107" t="s">
        <v>53</v>
      </c>
      <c r="J107" s="107"/>
      <c r="K107" s="107"/>
    </row>
    <row r="108" spans="1:16" ht="21.75" customHeight="1">
      <c r="C108" s="45" t="s">
        <v>1</v>
      </c>
      <c r="E108" s="59" t="s">
        <v>154</v>
      </c>
      <c r="F108" s="43"/>
      <c r="G108" s="46">
        <v>2018</v>
      </c>
      <c r="H108" s="47"/>
      <c r="I108" s="59" t="s">
        <v>154</v>
      </c>
      <c r="J108" s="47"/>
      <c r="K108" s="46">
        <v>2018</v>
      </c>
    </row>
    <row r="109" spans="1:16" ht="21.75" customHeight="1">
      <c r="A109" s="52" t="s">
        <v>70</v>
      </c>
      <c r="C109" s="49"/>
      <c r="E109" s="50"/>
      <c r="G109" s="50"/>
      <c r="I109" s="50"/>
      <c r="K109" s="50"/>
    </row>
    <row r="110" spans="1:16" ht="21.75" customHeight="1">
      <c r="A110" s="52" t="s">
        <v>31</v>
      </c>
      <c r="C110" s="62"/>
      <c r="K110" s="39"/>
    </row>
    <row r="111" spans="1:16" ht="21.75" customHeight="1">
      <c r="A111" s="39" t="s">
        <v>46</v>
      </c>
      <c r="C111" s="67"/>
      <c r="E111" s="58">
        <v>267189</v>
      </c>
      <c r="F111" s="54"/>
      <c r="G111" s="58">
        <v>874058</v>
      </c>
      <c r="H111" s="54"/>
      <c r="I111" s="58">
        <v>227492</v>
      </c>
      <c r="J111" s="54"/>
      <c r="K111" s="58">
        <v>777308</v>
      </c>
      <c r="P111" s="63"/>
    </row>
    <row r="112" spans="1:16" ht="21.75" customHeight="1">
      <c r="A112" s="39" t="s">
        <v>109</v>
      </c>
      <c r="C112" s="67"/>
      <c r="E112" s="58">
        <v>4656</v>
      </c>
      <c r="F112" s="54"/>
      <c r="G112" s="58">
        <v>5581</v>
      </c>
      <c r="H112" s="54"/>
      <c r="I112" s="58">
        <v>4656</v>
      </c>
      <c r="J112" s="54"/>
      <c r="K112" s="58">
        <v>5581</v>
      </c>
      <c r="P112" s="63"/>
    </row>
    <row r="113" spans="1:16" ht="21.75" customHeight="1">
      <c r="A113" s="39" t="s">
        <v>93</v>
      </c>
      <c r="C113" s="67"/>
      <c r="E113" s="58"/>
      <c r="F113" s="54"/>
      <c r="G113" s="58"/>
      <c r="H113" s="54"/>
      <c r="I113" s="58"/>
      <c r="J113" s="54"/>
      <c r="K113" s="58"/>
      <c r="P113" s="63"/>
    </row>
    <row r="114" spans="1:16" ht="21.75" customHeight="1">
      <c r="A114" s="39" t="s">
        <v>132</v>
      </c>
      <c r="C114" s="67"/>
      <c r="E114" s="58">
        <v>1585</v>
      </c>
      <c r="F114" s="54"/>
      <c r="G114" s="58">
        <v>895</v>
      </c>
      <c r="H114" s="54"/>
      <c r="I114" s="58">
        <v>1551</v>
      </c>
      <c r="J114" s="54"/>
      <c r="K114" s="58">
        <v>876</v>
      </c>
    </row>
    <row r="115" spans="1:16" ht="21.75" customHeight="1">
      <c r="A115" s="39" t="s">
        <v>133</v>
      </c>
      <c r="C115" s="67"/>
      <c r="E115" s="55">
        <v>3302</v>
      </c>
      <c r="F115" s="54"/>
      <c r="G115" s="55">
        <v>4534</v>
      </c>
      <c r="H115" s="54"/>
      <c r="I115" s="55">
        <v>3077</v>
      </c>
      <c r="J115" s="54"/>
      <c r="K115" s="55">
        <v>5739</v>
      </c>
    </row>
    <row r="116" spans="1:16" ht="21.75" customHeight="1">
      <c r="A116" s="52" t="s">
        <v>32</v>
      </c>
      <c r="E116" s="57">
        <f>SUM(E111:E115)</f>
        <v>276732</v>
      </c>
      <c r="F116" s="54"/>
      <c r="G116" s="57">
        <f>SUM(G111:G115)</f>
        <v>885068</v>
      </c>
      <c r="H116" s="54"/>
      <c r="I116" s="57">
        <f>SUM(I111:I115)</f>
        <v>236776</v>
      </c>
      <c r="J116" s="54"/>
      <c r="K116" s="57">
        <f>SUM(K111:K115)</f>
        <v>789504</v>
      </c>
    </row>
    <row r="117" spans="1:16" ht="21.75" customHeight="1">
      <c r="A117" s="52" t="s">
        <v>33</v>
      </c>
      <c r="E117" s="58"/>
      <c r="F117" s="54"/>
      <c r="G117" s="58"/>
      <c r="H117" s="54"/>
      <c r="I117" s="58"/>
      <c r="J117" s="54"/>
      <c r="K117" s="58"/>
    </row>
    <row r="118" spans="1:16" ht="21.75" customHeight="1">
      <c r="A118" s="39" t="s">
        <v>34</v>
      </c>
      <c r="E118" s="55">
        <v>198684</v>
      </c>
      <c r="F118" s="54"/>
      <c r="G118" s="55">
        <v>624019</v>
      </c>
      <c r="H118" s="54"/>
      <c r="I118" s="55">
        <v>165446</v>
      </c>
      <c r="J118" s="54"/>
      <c r="K118" s="55">
        <v>556998</v>
      </c>
    </row>
    <row r="119" spans="1:16" ht="21.75" customHeight="1">
      <c r="A119" s="39" t="s">
        <v>81</v>
      </c>
      <c r="E119" s="55">
        <v>3258</v>
      </c>
      <c r="F119" s="54"/>
      <c r="G119" s="55">
        <v>2687</v>
      </c>
      <c r="H119" s="54"/>
      <c r="I119" s="55">
        <v>3258</v>
      </c>
      <c r="J119" s="54"/>
      <c r="K119" s="55">
        <v>2687</v>
      </c>
    </row>
    <row r="120" spans="1:16" ht="21.75" customHeight="1">
      <c r="A120" s="39" t="s">
        <v>35</v>
      </c>
      <c r="E120" s="55">
        <v>44480</v>
      </c>
      <c r="F120" s="54"/>
      <c r="G120" s="55">
        <v>76372</v>
      </c>
      <c r="H120" s="54"/>
      <c r="I120" s="55">
        <v>42822</v>
      </c>
      <c r="J120" s="54"/>
      <c r="K120" s="55">
        <v>66662</v>
      </c>
    </row>
    <row r="121" spans="1:16" ht="21.75" customHeight="1">
      <c r="A121" s="39" t="s">
        <v>36</v>
      </c>
      <c r="E121" s="55">
        <v>40736</v>
      </c>
      <c r="F121" s="54"/>
      <c r="G121" s="55">
        <v>50105</v>
      </c>
      <c r="H121" s="54"/>
      <c r="I121" s="55">
        <v>39726</v>
      </c>
      <c r="J121" s="54"/>
      <c r="K121" s="55">
        <v>46973</v>
      </c>
    </row>
    <row r="122" spans="1:16" ht="21.75" customHeight="1">
      <c r="A122" s="52" t="s">
        <v>37</v>
      </c>
      <c r="E122" s="57">
        <f>SUM(E118:E121)</f>
        <v>287158</v>
      </c>
      <c r="F122" s="54"/>
      <c r="G122" s="57">
        <f>SUM(G118:G121)</f>
        <v>753183</v>
      </c>
      <c r="H122" s="54"/>
      <c r="I122" s="57">
        <f>SUM(I118:I121)</f>
        <v>251252</v>
      </c>
      <c r="J122" s="54"/>
      <c r="K122" s="57">
        <f>SUM(K118:K121)</f>
        <v>673320</v>
      </c>
    </row>
    <row r="123" spans="1:16" ht="21.75" customHeight="1">
      <c r="A123" s="52" t="s">
        <v>203</v>
      </c>
      <c r="E123" s="64"/>
      <c r="F123" s="61"/>
      <c r="G123" s="64"/>
      <c r="H123" s="61"/>
      <c r="I123" s="64"/>
      <c r="J123" s="61"/>
      <c r="K123" s="64"/>
    </row>
    <row r="124" spans="1:16" ht="21.75" customHeight="1">
      <c r="A124" s="52" t="s">
        <v>149</v>
      </c>
      <c r="K124" s="39"/>
    </row>
    <row r="125" spans="1:16" ht="21.75" customHeight="1">
      <c r="A125" s="52" t="s">
        <v>150</v>
      </c>
      <c r="E125" s="58">
        <f>SUM(E116-E122)</f>
        <v>-10426</v>
      </c>
      <c r="F125" s="54"/>
      <c r="G125" s="58">
        <f>SUM(G116-G122)</f>
        <v>131885</v>
      </c>
      <c r="H125" s="54"/>
      <c r="I125" s="58">
        <f>SUM(I116-I122)</f>
        <v>-14476</v>
      </c>
      <c r="J125" s="54"/>
      <c r="K125" s="58">
        <f>SUM(K116-K122)</f>
        <v>116184</v>
      </c>
    </row>
    <row r="126" spans="1:16" ht="21.75" customHeight="1">
      <c r="A126" s="39" t="s">
        <v>204</v>
      </c>
      <c r="C126" s="70">
        <v>10.199999999999999</v>
      </c>
      <c r="E126" s="58">
        <v>-382</v>
      </c>
      <c r="F126" s="61"/>
      <c r="G126" s="58">
        <v>-568</v>
      </c>
      <c r="H126" s="61"/>
      <c r="I126" s="58">
        <v>0</v>
      </c>
      <c r="J126" s="61"/>
      <c r="K126" s="58">
        <v>0</v>
      </c>
    </row>
    <row r="127" spans="1:16" ht="21.75" customHeight="1">
      <c r="A127" s="39" t="s">
        <v>143</v>
      </c>
      <c r="C127" s="70">
        <v>11.2</v>
      </c>
      <c r="E127" s="56">
        <v>-315</v>
      </c>
      <c r="F127" s="54"/>
      <c r="G127" s="56">
        <v>-13</v>
      </c>
      <c r="H127" s="54"/>
      <c r="I127" s="56">
        <v>0</v>
      </c>
      <c r="J127" s="54"/>
      <c r="K127" s="56">
        <v>0</v>
      </c>
    </row>
    <row r="128" spans="1:16" ht="21.75" customHeight="1">
      <c r="A128" s="52" t="s">
        <v>177</v>
      </c>
      <c r="E128" s="58">
        <f>SUM(E125:E127)</f>
        <v>-11123</v>
      </c>
      <c r="F128" s="54"/>
      <c r="G128" s="58">
        <f>SUM(G125:G127)</f>
        <v>131304</v>
      </c>
      <c r="H128" s="54"/>
      <c r="I128" s="58">
        <f>SUM(I125:I127)</f>
        <v>-14476</v>
      </c>
      <c r="J128" s="54"/>
      <c r="K128" s="58">
        <f>SUM(K125:K127)</f>
        <v>116184</v>
      </c>
    </row>
    <row r="129" spans="1:11" ht="21.75" customHeight="1">
      <c r="A129" s="39" t="s">
        <v>38</v>
      </c>
      <c r="E129" s="56">
        <v>-4032</v>
      </c>
      <c r="F129" s="54"/>
      <c r="G129" s="56">
        <v>-13865</v>
      </c>
      <c r="H129" s="54"/>
      <c r="I129" s="56">
        <v>-4032</v>
      </c>
      <c r="J129" s="54"/>
      <c r="K129" s="56">
        <v>-13844</v>
      </c>
    </row>
    <row r="130" spans="1:11" ht="21.75" customHeight="1">
      <c r="A130" s="52" t="s">
        <v>178</v>
      </c>
      <c r="E130" s="58">
        <f>SUM(E128:E129)</f>
        <v>-15155</v>
      </c>
      <c r="F130" s="54"/>
      <c r="G130" s="58">
        <f>SUM(G128:G129)</f>
        <v>117439</v>
      </c>
      <c r="H130" s="54"/>
      <c r="I130" s="58">
        <f>SUM(I128:I129)</f>
        <v>-18508</v>
      </c>
      <c r="J130" s="54"/>
      <c r="K130" s="58">
        <f>SUM(K128:K129)</f>
        <v>102340</v>
      </c>
    </row>
    <row r="131" spans="1:11" ht="21.75" customHeight="1">
      <c r="A131" s="39" t="s">
        <v>179</v>
      </c>
      <c r="C131" s="67">
        <v>20</v>
      </c>
      <c r="E131" s="55">
        <v>1957</v>
      </c>
      <c r="F131" s="54"/>
      <c r="G131" s="55">
        <v>-24393</v>
      </c>
      <c r="H131" s="54"/>
      <c r="I131" s="55">
        <v>2253</v>
      </c>
      <c r="J131" s="54"/>
      <c r="K131" s="55">
        <v>-20919</v>
      </c>
    </row>
    <row r="132" spans="1:11" ht="21.75" customHeight="1">
      <c r="A132" s="52" t="s">
        <v>180</v>
      </c>
      <c r="C132" s="67"/>
      <c r="E132" s="65">
        <f>SUM(E130:E131)</f>
        <v>-13198</v>
      </c>
      <c r="F132" s="54"/>
      <c r="G132" s="65">
        <f>SUM(G130:G131)</f>
        <v>93046</v>
      </c>
      <c r="H132" s="54"/>
      <c r="I132" s="57">
        <f>SUM(I130:I131)</f>
        <v>-16255</v>
      </c>
      <c r="J132" s="54"/>
      <c r="K132" s="57">
        <f>SUM(K130:K131)</f>
        <v>81421</v>
      </c>
    </row>
    <row r="133" spans="1:11" ht="21.75" customHeight="1">
      <c r="C133" s="67"/>
      <c r="E133" s="66"/>
      <c r="F133" s="54"/>
      <c r="G133" s="66"/>
      <c r="H133" s="54"/>
      <c r="I133" s="54"/>
      <c r="J133" s="54"/>
      <c r="K133" s="54"/>
    </row>
    <row r="134" spans="1:11" ht="21.75" customHeight="1">
      <c r="A134" s="52" t="s">
        <v>136</v>
      </c>
      <c r="C134" s="67"/>
      <c r="E134" s="66"/>
      <c r="F134" s="54"/>
      <c r="G134" s="66"/>
      <c r="H134" s="54"/>
      <c r="I134" s="54"/>
      <c r="J134" s="54"/>
      <c r="K134" s="54"/>
    </row>
    <row r="135" spans="1:11" ht="21.75" customHeight="1">
      <c r="A135" s="39" t="s">
        <v>111</v>
      </c>
      <c r="C135" s="67"/>
      <c r="E135" s="56">
        <v>0</v>
      </c>
      <c r="F135" s="60"/>
      <c r="G135" s="56">
        <v>0</v>
      </c>
      <c r="H135" s="60"/>
      <c r="I135" s="56">
        <v>0</v>
      </c>
      <c r="J135" s="54"/>
      <c r="K135" s="56">
        <v>0</v>
      </c>
    </row>
    <row r="136" spans="1:11" ht="21.75" customHeight="1" thickBot="1">
      <c r="A136" s="52" t="s">
        <v>112</v>
      </c>
      <c r="C136" s="67"/>
      <c r="E136" s="68">
        <f>E132+E135</f>
        <v>-13198</v>
      </c>
      <c r="F136" s="54"/>
      <c r="G136" s="68">
        <f>G132+G135</f>
        <v>93046</v>
      </c>
      <c r="H136" s="54"/>
      <c r="I136" s="71">
        <f>I132+I135</f>
        <v>-16255</v>
      </c>
      <c r="J136" s="54"/>
      <c r="K136" s="71">
        <f>K132+K135</f>
        <v>81421</v>
      </c>
    </row>
    <row r="137" spans="1:11" ht="21.75" customHeight="1" thickTop="1">
      <c r="C137" s="67"/>
      <c r="E137" s="61"/>
      <c r="F137" s="54"/>
      <c r="G137" s="61"/>
      <c r="H137" s="54"/>
      <c r="I137" s="61"/>
      <c r="J137" s="54"/>
      <c r="K137" s="61"/>
    </row>
    <row r="138" spans="1:11" ht="21.75" customHeight="1">
      <c r="C138" s="67"/>
      <c r="E138" s="61"/>
      <c r="F138" s="54"/>
      <c r="G138" s="61"/>
      <c r="H138" s="54"/>
      <c r="I138" s="61"/>
      <c r="J138" s="54"/>
      <c r="K138" s="72" t="s">
        <v>82</v>
      </c>
    </row>
    <row r="139" spans="1:11" ht="21.75" customHeight="1">
      <c r="A139" s="52" t="s">
        <v>71</v>
      </c>
      <c r="C139" s="67">
        <v>23</v>
      </c>
      <c r="E139" s="54"/>
      <c r="F139" s="54"/>
      <c r="G139" s="54"/>
      <c r="H139" s="54"/>
      <c r="I139" s="54"/>
      <c r="J139" s="54"/>
      <c r="K139" s="54"/>
    </row>
    <row r="140" spans="1:11" ht="21.75" customHeight="1">
      <c r="A140" s="39" t="s">
        <v>113</v>
      </c>
      <c r="C140" s="67"/>
      <c r="E140" s="54"/>
      <c r="F140" s="54"/>
      <c r="G140" s="54"/>
      <c r="H140" s="54"/>
      <c r="I140" s="54"/>
      <c r="J140" s="54"/>
      <c r="K140" s="54"/>
    </row>
    <row r="141" spans="1:11" ht="21.75" customHeight="1" thickBot="1">
      <c r="A141" s="39" t="s">
        <v>182</v>
      </c>
      <c r="C141" s="67"/>
      <c r="E141" s="89">
        <v>-0.01</v>
      </c>
      <c r="F141" s="90"/>
      <c r="G141" s="89">
        <v>0.09</v>
      </c>
      <c r="H141" s="97"/>
      <c r="I141" s="89">
        <v>-1.2999999999999999E-2</v>
      </c>
      <c r="J141" s="97"/>
      <c r="K141" s="89">
        <v>7.8E-2</v>
      </c>
    </row>
    <row r="142" spans="1:11" ht="21.75" customHeight="1" thickTop="1"/>
    <row r="143" spans="1:11" ht="21.75" customHeight="1">
      <c r="A143" s="39" t="s">
        <v>13</v>
      </c>
    </row>
    <row r="144" spans="1:11" ht="21.75" customHeight="1">
      <c r="A144" s="69"/>
      <c r="B144" s="69"/>
      <c r="E144" s="54"/>
      <c r="F144" s="54"/>
      <c r="G144" s="54"/>
      <c r="H144" s="54"/>
      <c r="I144" s="54"/>
      <c r="J144" s="54"/>
      <c r="K144" s="41" t="s">
        <v>108</v>
      </c>
    </row>
    <row r="145" spans="1:11" ht="21.75" customHeight="1">
      <c r="A145" s="36" t="s">
        <v>195</v>
      </c>
      <c r="B145" s="36"/>
      <c r="C145" s="37"/>
      <c r="D145" s="36"/>
      <c r="E145" s="93"/>
      <c r="F145" s="93"/>
      <c r="G145" s="93"/>
      <c r="H145" s="93"/>
      <c r="I145" s="93"/>
      <c r="J145" s="93"/>
      <c r="K145" s="38"/>
    </row>
    <row r="146" spans="1:11" ht="21.75" customHeight="1">
      <c r="A146" s="36" t="s">
        <v>87</v>
      </c>
      <c r="B146" s="36"/>
      <c r="C146" s="37"/>
      <c r="D146" s="36"/>
      <c r="E146" s="93"/>
      <c r="F146" s="93"/>
      <c r="G146" s="93"/>
      <c r="H146" s="93"/>
      <c r="I146" s="93"/>
      <c r="J146" s="93"/>
      <c r="K146" s="38"/>
    </row>
    <row r="147" spans="1:11" ht="21.75" customHeight="1">
      <c r="A147" s="36" t="s">
        <v>183</v>
      </c>
      <c r="B147" s="36"/>
      <c r="C147" s="37"/>
      <c r="D147" s="36"/>
      <c r="E147" s="93"/>
      <c r="F147" s="93"/>
      <c r="G147" s="93"/>
      <c r="H147" s="93"/>
      <c r="I147" s="93"/>
      <c r="J147" s="93"/>
      <c r="K147" s="38"/>
    </row>
    <row r="148" spans="1:11" ht="21.75" customHeight="1">
      <c r="E148" s="54"/>
      <c r="F148" s="54"/>
      <c r="G148" s="54"/>
      <c r="H148" s="54"/>
      <c r="I148" s="54"/>
      <c r="J148" s="54"/>
      <c r="K148" s="41" t="s">
        <v>103</v>
      </c>
    </row>
    <row r="149" spans="1:11" ht="21.75" customHeight="1">
      <c r="E149" s="106" t="s">
        <v>52</v>
      </c>
      <c r="F149" s="106"/>
      <c r="G149" s="106"/>
      <c r="H149" s="54"/>
      <c r="I149" s="106" t="s">
        <v>53</v>
      </c>
      <c r="J149" s="106"/>
      <c r="K149" s="106"/>
    </row>
    <row r="150" spans="1:11" ht="21.75" customHeight="1">
      <c r="C150" s="45" t="s">
        <v>1</v>
      </c>
      <c r="E150" s="59" t="s">
        <v>154</v>
      </c>
      <c r="F150" s="94"/>
      <c r="G150" s="59" t="s">
        <v>173</v>
      </c>
      <c r="H150" s="47"/>
      <c r="I150" s="59" t="s">
        <v>154</v>
      </c>
      <c r="J150" s="94"/>
      <c r="K150" s="59" t="s">
        <v>173</v>
      </c>
    </row>
    <row r="151" spans="1:11" ht="21.75" customHeight="1">
      <c r="A151" s="52" t="s">
        <v>70</v>
      </c>
      <c r="C151" s="49"/>
      <c r="E151" s="95"/>
      <c r="F151" s="54"/>
      <c r="G151" s="95"/>
      <c r="H151" s="54"/>
      <c r="I151" s="95"/>
      <c r="J151" s="54"/>
      <c r="K151" s="95"/>
    </row>
    <row r="152" spans="1:11" ht="21.75" customHeight="1">
      <c r="A152" s="52" t="s">
        <v>31</v>
      </c>
      <c r="C152" s="62"/>
      <c r="E152" s="54"/>
      <c r="F152" s="54"/>
      <c r="G152" s="54"/>
      <c r="H152" s="54"/>
      <c r="I152" s="54"/>
      <c r="J152" s="54"/>
    </row>
    <row r="153" spans="1:11" ht="21.75" customHeight="1">
      <c r="A153" s="39" t="s">
        <v>46</v>
      </c>
      <c r="C153" s="83"/>
      <c r="D153" s="54"/>
      <c r="E153" s="54">
        <v>600010</v>
      </c>
      <c r="F153" s="54"/>
      <c r="G153" s="54">
        <v>1436439</v>
      </c>
      <c r="H153" s="54"/>
      <c r="I153" s="54">
        <v>537841</v>
      </c>
      <c r="J153" s="54"/>
      <c r="K153" s="53">
        <v>1256159</v>
      </c>
    </row>
    <row r="154" spans="1:11" ht="21.75" customHeight="1">
      <c r="A154" s="39" t="s">
        <v>109</v>
      </c>
      <c r="C154" s="83"/>
      <c r="D154" s="54"/>
      <c r="E154" s="54">
        <v>9313</v>
      </c>
      <c r="F154" s="54"/>
      <c r="G154" s="54">
        <v>10658</v>
      </c>
      <c r="H154" s="54"/>
      <c r="I154" s="54">
        <v>9313</v>
      </c>
      <c r="J154" s="54"/>
      <c r="K154" s="53">
        <v>10658</v>
      </c>
    </row>
    <row r="155" spans="1:11" ht="21.75" customHeight="1">
      <c r="A155" s="39" t="s">
        <v>93</v>
      </c>
      <c r="D155" s="54"/>
      <c r="E155" s="54"/>
      <c r="F155" s="54"/>
      <c r="G155" s="54"/>
      <c r="H155" s="54"/>
      <c r="I155" s="54"/>
      <c r="J155" s="54"/>
    </row>
    <row r="156" spans="1:11" ht="21.75" customHeight="1">
      <c r="A156" s="39" t="s">
        <v>132</v>
      </c>
      <c r="C156" s="83"/>
      <c r="D156" s="54"/>
      <c r="E156" s="54">
        <v>2882</v>
      </c>
      <c r="F156" s="54"/>
      <c r="G156" s="54">
        <v>2158</v>
      </c>
      <c r="H156" s="54"/>
      <c r="I156" s="54">
        <v>2848</v>
      </c>
      <c r="J156" s="54"/>
      <c r="K156" s="53">
        <v>2158</v>
      </c>
    </row>
    <row r="157" spans="1:11" ht="21.75" customHeight="1">
      <c r="A157" s="39" t="s">
        <v>133</v>
      </c>
      <c r="C157" s="83"/>
      <c r="D157" s="54"/>
      <c r="E157" s="98">
        <v>6441</v>
      </c>
      <c r="F157" s="54"/>
      <c r="G157" s="98">
        <v>7129</v>
      </c>
      <c r="H157" s="54"/>
      <c r="I157" s="98">
        <v>7327</v>
      </c>
      <c r="J157" s="54"/>
      <c r="K157" s="99">
        <v>9568</v>
      </c>
    </row>
    <row r="158" spans="1:11" ht="21.75" customHeight="1">
      <c r="A158" s="52" t="s">
        <v>32</v>
      </c>
      <c r="C158" s="84"/>
      <c r="D158" s="54"/>
      <c r="E158" s="98">
        <f>SUM(E152:E157)</f>
        <v>618646</v>
      </c>
      <c r="F158" s="54"/>
      <c r="G158" s="98">
        <f>SUM(G152:G157)</f>
        <v>1456384</v>
      </c>
      <c r="H158" s="54"/>
      <c r="I158" s="100">
        <f>SUM(I152:I157)</f>
        <v>557329</v>
      </c>
      <c r="J158" s="54"/>
      <c r="K158" s="100">
        <f>SUM(K152:K157)</f>
        <v>1278543</v>
      </c>
    </row>
    <row r="159" spans="1:11" ht="21.75" customHeight="1">
      <c r="A159" s="52" t="s">
        <v>33</v>
      </c>
      <c r="C159" s="84"/>
      <c r="D159" s="54"/>
      <c r="E159" s="54"/>
      <c r="F159" s="54"/>
      <c r="G159" s="54"/>
      <c r="H159" s="54"/>
      <c r="I159" s="54"/>
      <c r="J159" s="54"/>
    </row>
    <row r="160" spans="1:11" ht="21.75" customHeight="1">
      <c r="A160" s="39" t="s">
        <v>34</v>
      </c>
      <c r="C160" s="84"/>
      <c r="D160" s="54"/>
      <c r="E160" s="54">
        <v>440055</v>
      </c>
      <c r="F160" s="54"/>
      <c r="G160" s="54">
        <v>1013808</v>
      </c>
      <c r="H160" s="54"/>
      <c r="I160" s="54">
        <v>387781</v>
      </c>
      <c r="J160" s="54"/>
      <c r="K160" s="53">
        <v>886736</v>
      </c>
    </row>
    <row r="161" spans="1:11" ht="21.75" customHeight="1">
      <c r="A161" s="39" t="s">
        <v>81</v>
      </c>
      <c r="C161" s="84"/>
      <c r="D161" s="54"/>
      <c r="E161" s="54">
        <v>6481</v>
      </c>
      <c r="F161" s="54"/>
      <c r="G161" s="54">
        <v>5344</v>
      </c>
      <c r="H161" s="54"/>
      <c r="I161" s="54">
        <v>6481</v>
      </c>
      <c r="J161" s="54"/>
      <c r="K161" s="53">
        <v>5344</v>
      </c>
    </row>
    <row r="162" spans="1:11" ht="21.75" customHeight="1">
      <c r="A162" s="39" t="s">
        <v>35</v>
      </c>
      <c r="C162" s="84"/>
      <c r="D162" s="54"/>
      <c r="E162" s="54">
        <v>88806</v>
      </c>
      <c r="F162" s="54"/>
      <c r="G162" s="54">
        <v>129745</v>
      </c>
      <c r="H162" s="54"/>
      <c r="I162" s="54">
        <v>85544</v>
      </c>
      <c r="J162" s="54"/>
      <c r="K162" s="53">
        <v>110456</v>
      </c>
    </row>
    <row r="163" spans="1:11" ht="21.75" customHeight="1">
      <c r="A163" s="39" t="s">
        <v>36</v>
      </c>
      <c r="C163" s="83"/>
      <c r="D163" s="54"/>
      <c r="E163" s="98">
        <v>78813</v>
      </c>
      <c r="F163" s="54"/>
      <c r="G163" s="98">
        <v>93894</v>
      </c>
      <c r="H163" s="54"/>
      <c r="I163" s="98">
        <v>77178</v>
      </c>
      <c r="J163" s="54"/>
      <c r="K163" s="99">
        <v>84972</v>
      </c>
    </row>
    <row r="164" spans="1:11" ht="21.75" customHeight="1">
      <c r="A164" s="52" t="s">
        <v>37</v>
      </c>
      <c r="C164" s="84"/>
      <c r="D164" s="54"/>
      <c r="E164" s="98">
        <f>SUM(E160:E163)</f>
        <v>614155</v>
      </c>
      <c r="F164" s="54"/>
      <c r="G164" s="98">
        <f>SUM(G160:G163)</f>
        <v>1242791</v>
      </c>
      <c r="H164" s="54"/>
      <c r="I164" s="98">
        <f>SUM(I160:I163)</f>
        <v>556984</v>
      </c>
      <c r="J164" s="54"/>
      <c r="K164" s="98">
        <f>SUM(K160:K163)</f>
        <v>1087508</v>
      </c>
    </row>
    <row r="165" spans="1:11" ht="21.75" customHeight="1">
      <c r="A165" s="52" t="s">
        <v>205</v>
      </c>
      <c r="C165" s="84"/>
      <c r="D165" s="54"/>
      <c r="E165" s="54"/>
      <c r="F165" s="54"/>
      <c r="G165" s="54"/>
      <c r="H165" s="54"/>
      <c r="I165" s="54"/>
      <c r="J165" s="54"/>
    </row>
    <row r="166" spans="1:11" ht="21.75" customHeight="1">
      <c r="A166" s="52" t="s">
        <v>174</v>
      </c>
      <c r="C166" s="39"/>
      <c r="K166" s="39"/>
    </row>
    <row r="167" spans="1:11" ht="21.75" customHeight="1">
      <c r="A167" s="52" t="s">
        <v>175</v>
      </c>
      <c r="C167" s="84"/>
      <c r="D167" s="54"/>
      <c r="E167" s="54">
        <f>E158-E164</f>
        <v>4491</v>
      </c>
      <c r="F167" s="54"/>
      <c r="G167" s="54">
        <f>G158-G164</f>
        <v>213593</v>
      </c>
      <c r="H167" s="54"/>
      <c r="I167" s="54">
        <f>I158-I164</f>
        <v>345</v>
      </c>
      <c r="J167" s="54"/>
      <c r="K167" s="54">
        <f>K158-K164</f>
        <v>191035</v>
      </c>
    </row>
    <row r="168" spans="1:11" ht="21.75" customHeight="1">
      <c r="A168" s="39" t="s">
        <v>176</v>
      </c>
      <c r="C168" s="91">
        <v>10.199999999999999</v>
      </c>
      <c r="D168" s="54"/>
      <c r="E168" s="54">
        <v>1541</v>
      </c>
      <c r="F168" s="54"/>
      <c r="G168" s="54">
        <v>-972</v>
      </c>
      <c r="H168" s="54"/>
      <c r="I168" s="53">
        <v>0</v>
      </c>
      <c r="J168" s="54"/>
      <c r="K168" s="53">
        <v>0</v>
      </c>
    </row>
    <row r="169" spans="1:11" ht="21.75" customHeight="1">
      <c r="A169" s="39" t="s">
        <v>143</v>
      </c>
      <c r="C169" s="91">
        <v>11.2</v>
      </c>
      <c r="D169" s="54"/>
      <c r="E169" s="98">
        <v>-746</v>
      </c>
      <c r="F169" s="54"/>
      <c r="G169" s="98">
        <v>-13</v>
      </c>
      <c r="H169" s="54"/>
      <c r="I169" s="99">
        <v>0</v>
      </c>
      <c r="J169" s="54"/>
      <c r="K169" s="99">
        <v>0</v>
      </c>
    </row>
    <row r="170" spans="1:11" ht="21.75" customHeight="1">
      <c r="A170" s="52" t="s">
        <v>206</v>
      </c>
      <c r="C170" s="84"/>
      <c r="D170" s="54"/>
      <c r="E170" s="54">
        <f>SUM(E167:E169)</f>
        <v>5286</v>
      </c>
      <c r="F170" s="54"/>
      <c r="G170" s="54">
        <f>SUM(G167:G169)</f>
        <v>212608</v>
      </c>
      <c r="H170" s="54"/>
      <c r="I170" s="54">
        <f>SUM(I167:I169)</f>
        <v>345</v>
      </c>
      <c r="J170" s="54"/>
      <c r="K170" s="54">
        <f>SUM(K167:K169)</f>
        <v>191035</v>
      </c>
    </row>
    <row r="171" spans="1:11" ht="21.75" customHeight="1">
      <c r="A171" s="39" t="s">
        <v>38</v>
      </c>
      <c r="C171" s="83"/>
      <c r="D171" s="54"/>
      <c r="E171" s="98">
        <v>-12549</v>
      </c>
      <c r="F171" s="54"/>
      <c r="G171" s="98">
        <v>-22700</v>
      </c>
      <c r="H171" s="54"/>
      <c r="I171" s="98">
        <v>-12549</v>
      </c>
      <c r="J171" s="54"/>
      <c r="K171" s="99">
        <v>-21968</v>
      </c>
    </row>
    <row r="172" spans="1:11" ht="21.75" customHeight="1">
      <c r="A172" s="52" t="s">
        <v>178</v>
      </c>
      <c r="C172" s="84"/>
      <c r="D172" s="54"/>
      <c r="E172" s="54">
        <f>SUM(E170:E171)</f>
        <v>-7263</v>
      </c>
      <c r="F172" s="54"/>
      <c r="G172" s="54">
        <f>SUM(G170:G171)</f>
        <v>189908</v>
      </c>
      <c r="H172" s="54"/>
      <c r="I172" s="54">
        <f>SUM(I170:I171)</f>
        <v>-12204</v>
      </c>
      <c r="J172" s="54"/>
      <c r="K172" s="54">
        <f>SUM(K170:K171)</f>
        <v>169067</v>
      </c>
    </row>
    <row r="173" spans="1:11" ht="21.75" customHeight="1">
      <c r="A173" s="39" t="s">
        <v>179</v>
      </c>
      <c r="C173" s="83">
        <v>20</v>
      </c>
      <c r="D173" s="54"/>
      <c r="E173" s="98">
        <v>857</v>
      </c>
      <c r="F173" s="54"/>
      <c r="G173" s="98">
        <v>-39620</v>
      </c>
      <c r="H173" s="54"/>
      <c r="I173" s="99">
        <v>1318</v>
      </c>
      <c r="J173" s="54"/>
      <c r="K173" s="99">
        <v>-34638</v>
      </c>
    </row>
    <row r="174" spans="1:11" ht="21.75" customHeight="1">
      <c r="A174" s="52" t="s">
        <v>180</v>
      </c>
      <c r="C174" s="83"/>
      <c r="D174" s="54"/>
      <c r="E174" s="100">
        <f>SUM(E172:E173)</f>
        <v>-6406</v>
      </c>
      <c r="F174" s="54"/>
      <c r="G174" s="100">
        <f>SUM(G172:G173)</f>
        <v>150288</v>
      </c>
      <c r="H174" s="54"/>
      <c r="I174" s="100">
        <f>SUM(I172:I173)</f>
        <v>-10886</v>
      </c>
      <c r="J174" s="54"/>
      <c r="K174" s="100">
        <f>SUM(K172:K173)</f>
        <v>134429</v>
      </c>
    </row>
    <row r="175" spans="1:11" ht="21.75" customHeight="1">
      <c r="C175" s="67"/>
      <c r="E175" s="84"/>
      <c r="F175" s="54"/>
      <c r="G175" s="54"/>
      <c r="H175" s="54"/>
      <c r="I175" s="54"/>
      <c r="J175" s="54"/>
    </row>
    <row r="176" spans="1:11" ht="21.75" customHeight="1">
      <c r="A176" s="52" t="s">
        <v>136</v>
      </c>
      <c r="C176" s="84"/>
      <c r="D176" s="54"/>
      <c r="E176" s="84"/>
      <c r="F176" s="54"/>
      <c r="G176" s="54"/>
      <c r="H176" s="54"/>
      <c r="I176" s="54"/>
      <c r="J176" s="54"/>
    </row>
    <row r="177" spans="1:11" ht="21.75" customHeight="1">
      <c r="A177" s="39" t="s">
        <v>111</v>
      </c>
      <c r="C177" s="84"/>
      <c r="D177" s="54"/>
      <c r="E177" s="88">
        <v>0</v>
      </c>
      <c r="F177" s="54"/>
      <c r="G177" s="88">
        <v>0</v>
      </c>
      <c r="H177" s="53"/>
      <c r="I177" s="53">
        <v>0</v>
      </c>
      <c r="J177" s="53"/>
      <c r="K177" s="88">
        <v>0</v>
      </c>
    </row>
    <row r="178" spans="1:11" ht="21.75" customHeight="1" thickBot="1">
      <c r="A178" s="52" t="s">
        <v>112</v>
      </c>
      <c r="C178" s="67"/>
      <c r="E178" s="101">
        <f>E174+E177</f>
        <v>-6406</v>
      </c>
      <c r="F178" s="54"/>
      <c r="G178" s="101">
        <f>G174+G177</f>
        <v>150288</v>
      </c>
      <c r="H178" s="54"/>
      <c r="I178" s="101">
        <f>I174+I177</f>
        <v>-10886</v>
      </c>
      <c r="J178" s="54"/>
      <c r="K178" s="101">
        <f>K174+K177</f>
        <v>134429</v>
      </c>
    </row>
    <row r="179" spans="1:11" ht="21.75" customHeight="1" thickTop="1">
      <c r="C179" s="67"/>
      <c r="E179" s="54"/>
      <c r="F179" s="54"/>
      <c r="G179" s="54"/>
      <c r="H179" s="54"/>
      <c r="I179" s="54"/>
      <c r="J179" s="54"/>
      <c r="K179" s="54"/>
    </row>
    <row r="180" spans="1:11" ht="21.75" customHeight="1">
      <c r="C180" s="84"/>
      <c r="D180" s="54"/>
      <c r="E180" s="61"/>
      <c r="F180" s="54"/>
      <c r="G180" s="61"/>
      <c r="H180" s="54"/>
      <c r="I180" s="61"/>
      <c r="J180" s="54"/>
      <c r="K180" s="92" t="s">
        <v>82</v>
      </c>
    </row>
    <row r="181" spans="1:11" ht="21.75" customHeight="1">
      <c r="A181" s="52" t="s">
        <v>71</v>
      </c>
      <c r="C181" s="67">
        <v>23</v>
      </c>
      <c r="E181" s="54"/>
      <c r="F181" s="54"/>
      <c r="G181" s="54"/>
      <c r="H181" s="54"/>
      <c r="I181" s="54"/>
      <c r="J181" s="54"/>
      <c r="K181" s="54"/>
    </row>
    <row r="182" spans="1:11" ht="21.75" customHeight="1">
      <c r="A182" s="39" t="s">
        <v>181</v>
      </c>
      <c r="C182" s="67"/>
      <c r="E182" s="54"/>
      <c r="F182" s="54"/>
      <c r="G182" s="54"/>
      <c r="H182" s="54"/>
      <c r="I182" s="54"/>
      <c r="J182" s="54"/>
      <c r="K182" s="54"/>
    </row>
    <row r="183" spans="1:11" ht="21.75" customHeight="1" thickBot="1">
      <c r="A183" s="39" t="s">
        <v>182</v>
      </c>
      <c r="C183" s="67"/>
      <c r="E183" s="89">
        <v>-5.0000000000000001E-3</v>
      </c>
      <c r="F183" s="90"/>
      <c r="G183" s="102">
        <v>0.16300000000000001</v>
      </c>
      <c r="H183" s="54"/>
      <c r="I183" s="102">
        <v>-8.9999999999999993E-3</v>
      </c>
      <c r="J183" s="54"/>
      <c r="K183" s="103">
        <v>0.14599999999999999</v>
      </c>
    </row>
    <row r="184" spans="1:11" ht="21.75" customHeight="1" thickTop="1">
      <c r="A184" s="54"/>
      <c r="B184" s="54"/>
      <c r="C184" s="84"/>
      <c r="D184" s="54"/>
      <c r="E184" s="66"/>
      <c r="F184" s="54"/>
      <c r="G184" s="66"/>
      <c r="H184" s="54"/>
      <c r="I184" s="54"/>
      <c r="J184" s="54"/>
      <c r="K184" s="54"/>
    </row>
    <row r="185" spans="1:11" ht="21.75" customHeight="1">
      <c r="A185" s="39" t="s">
        <v>13</v>
      </c>
      <c r="E185" s="54"/>
      <c r="F185" s="54"/>
      <c r="G185" s="54"/>
      <c r="H185" s="54"/>
      <c r="I185" s="54"/>
      <c r="J185" s="54"/>
    </row>
  </sheetData>
  <mergeCells count="10">
    <mergeCell ref="E149:G149"/>
    <mergeCell ref="I149:K149"/>
    <mergeCell ref="E107:G107"/>
    <mergeCell ref="I107:K107"/>
    <mergeCell ref="E5:G5"/>
    <mergeCell ref="I5:K5"/>
    <mergeCell ref="E43:G43"/>
    <mergeCell ref="I43:K43"/>
    <mergeCell ref="E76:G76"/>
    <mergeCell ref="I76:K76"/>
  </mergeCells>
  <pageMargins left="0.86614173228346458" right="0.19685039370078741" top="0.78740157480314965" bottom="0.39370078740157483" header="0.19685039370078741" footer="0.19685039370078741"/>
  <pageSetup paperSize="9" scale="71" orientation="portrait" r:id="rId1"/>
  <headerFooter alignWithMargins="0"/>
  <rowBreaks count="4" manualBreakCount="4">
    <brk id="38" max="16383" man="1"/>
    <brk id="71" max="10" man="1"/>
    <brk id="101" max="10" man="1"/>
    <brk id="143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showGridLines="0" topLeftCell="A16" zoomScale="85" zoomScaleNormal="85" zoomScaleSheetLayoutView="85" workbookViewId="0">
      <selection activeCell="A27" sqref="A27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35" customFormat="1" ht="21.95" customHeight="1">
      <c r="A1" s="109" t="s">
        <v>108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s="35" customFormat="1" ht="21.95" customHeight="1">
      <c r="A2" s="110" t="s">
        <v>195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s="35" customFormat="1" ht="21.95" customHeight="1">
      <c r="A3" s="110" t="s">
        <v>40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35" customFormat="1" ht="21.95" customHeight="1">
      <c r="A4" s="110" t="s">
        <v>183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ht="21.95" customHeight="1">
      <c r="C5" s="4"/>
      <c r="D5" s="4"/>
      <c r="E5" s="4"/>
      <c r="F5" s="4"/>
      <c r="G5" s="73"/>
      <c r="H5" s="73"/>
      <c r="I5" s="34"/>
      <c r="J5" s="4"/>
      <c r="K5" s="34"/>
      <c r="M5" s="2" t="s">
        <v>103</v>
      </c>
    </row>
    <row r="6" spans="1:13" ht="21.95" customHeight="1">
      <c r="C6" s="111" t="s">
        <v>52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3" ht="21.95" customHeight="1">
      <c r="C7" s="4" t="s">
        <v>41</v>
      </c>
      <c r="D7" s="33"/>
      <c r="E7" s="33"/>
      <c r="F7" s="33"/>
      <c r="G7" s="108" t="s">
        <v>97</v>
      </c>
      <c r="H7" s="108"/>
      <c r="I7" s="108"/>
      <c r="J7" s="108"/>
      <c r="K7" s="108"/>
      <c r="L7" s="33"/>
      <c r="M7" s="33"/>
    </row>
    <row r="8" spans="1:13" ht="21.95" customHeight="1">
      <c r="C8" s="5" t="s">
        <v>42</v>
      </c>
      <c r="D8" s="5"/>
      <c r="E8" s="5" t="s">
        <v>125</v>
      </c>
      <c r="F8" s="5"/>
      <c r="G8" s="108" t="s">
        <v>128</v>
      </c>
      <c r="H8" s="108"/>
      <c r="I8" s="108"/>
      <c r="J8" s="5"/>
      <c r="K8" s="6" t="s">
        <v>83</v>
      </c>
      <c r="L8" s="5"/>
      <c r="M8" s="6"/>
    </row>
    <row r="9" spans="1:13" ht="21.95" customHeight="1">
      <c r="C9" s="7" t="s">
        <v>43</v>
      </c>
      <c r="D9" s="5"/>
      <c r="E9" s="7" t="s">
        <v>126</v>
      </c>
      <c r="F9" s="5"/>
      <c r="G9" s="8" t="s">
        <v>127</v>
      </c>
      <c r="H9" s="6"/>
      <c r="I9" s="8" t="s">
        <v>114</v>
      </c>
      <c r="J9" s="5"/>
      <c r="K9" s="8" t="s">
        <v>84</v>
      </c>
      <c r="L9" s="5"/>
      <c r="M9" s="8" t="s">
        <v>44</v>
      </c>
    </row>
    <row r="10" spans="1:13" ht="21.95" customHeight="1">
      <c r="A10" s="3" t="s">
        <v>142</v>
      </c>
      <c r="C10" s="6">
        <v>750000</v>
      </c>
      <c r="D10" s="6"/>
      <c r="E10" s="6">
        <v>144382</v>
      </c>
      <c r="F10" s="6"/>
      <c r="G10" s="6">
        <v>11918</v>
      </c>
      <c r="H10" s="6"/>
      <c r="I10" s="6">
        <v>8126</v>
      </c>
      <c r="J10" s="6"/>
      <c r="K10" s="6">
        <v>194844</v>
      </c>
      <c r="L10" s="6"/>
      <c r="M10" s="6">
        <f>SUM(C10:K10)</f>
        <v>1109270</v>
      </c>
    </row>
    <row r="11" spans="1:13" ht="21.95" customHeight="1">
      <c r="A11" s="1" t="s">
        <v>110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150288</v>
      </c>
      <c r="L11" s="6"/>
      <c r="M11" s="6">
        <f>SUM(C11:K11)</f>
        <v>150288</v>
      </c>
    </row>
    <row r="12" spans="1:13" ht="21.95" customHeight="1">
      <c r="A12" s="1" t="s">
        <v>111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112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150288</v>
      </c>
      <c r="L13" s="6"/>
      <c r="M13" s="6">
        <f>SUM(M11:M12)</f>
        <v>150288</v>
      </c>
    </row>
    <row r="14" spans="1:13" ht="21.95" customHeight="1">
      <c r="A14" s="1" t="s">
        <v>207</v>
      </c>
      <c r="C14" s="6">
        <v>467336</v>
      </c>
      <c r="D14" s="6"/>
      <c r="E14" s="6">
        <v>70100</v>
      </c>
      <c r="F14" s="6"/>
      <c r="G14" s="6">
        <v>0</v>
      </c>
      <c r="H14" s="6"/>
      <c r="I14" s="6">
        <v>0</v>
      </c>
      <c r="J14" s="6"/>
      <c r="K14" s="6">
        <v>0</v>
      </c>
      <c r="L14" s="6"/>
      <c r="M14" s="6">
        <v>537436</v>
      </c>
    </row>
    <row r="15" spans="1:13" ht="21.95" customHeight="1">
      <c r="A15" s="1" t="s">
        <v>208</v>
      </c>
      <c r="C15" s="6">
        <v>57691</v>
      </c>
      <c r="D15" s="6"/>
      <c r="E15" s="6">
        <v>0</v>
      </c>
      <c r="F15" s="6"/>
      <c r="G15" s="6">
        <v>0</v>
      </c>
      <c r="H15" s="6"/>
      <c r="I15" s="6">
        <v>0</v>
      </c>
      <c r="J15" s="6"/>
      <c r="K15" s="6">
        <v>-57691</v>
      </c>
      <c r="L15" s="6"/>
      <c r="M15" s="6">
        <v>0</v>
      </c>
    </row>
    <row r="16" spans="1:13" ht="21.95" customHeight="1">
      <c r="A16" s="1" t="s">
        <v>209</v>
      </c>
      <c r="C16" s="8">
        <v>0</v>
      </c>
      <c r="D16" s="6"/>
      <c r="E16" s="8">
        <v>0</v>
      </c>
      <c r="F16" s="6"/>
      <c r="G16" s="8">
        <v>0</v>
      </c>
      <c r="H16" s="6"/>
      <c r="I16" s="8">
        <v>0</v>
      </c>
      <c r="J16" s="6"/>
      <c r="K16" s="8">
        <v>-6411</v>
      </c>
      <c r="L16" s="6"/>
      <c r="M16" s="8">
        <v>-6411</v>
      </c>
    </row>
    <row r="17" spans="1:13" ht="21.95" customHeight="1" thickBot="1">
      <c r="A17" s="3" t="s">
        <v>194</v>
      </c>
      <c r="C17" s="96">
        <f>SUM(C10,C13:C16)</f>
        <v>1275027</v>
      </c>
      <c r="D17" s="6"/>
      <c r="E17" s="96">
        <f>SUM(E10,E13:E16)</f>
        <v>214482</v>
      </c>
      <c r="F17" s="6"/>
      <c r="G17" s="96">
        <f>SUM(G10,G13:G16)</f>
        <v>11918</v>
      </c>
      <c r="H17" s="6"/>
      <c r="I17" s="96">
        <f>SUM(I10,I13:I16)</f>
        <v>8126</v>
      </c>
      <c r="J17" s="6"/>
      <c r="K17" s="96">
        <f>SUM(K10,K13:K16)</f>
        <v>281030</v>
      </c>
      <c r="L17" s="6"/>
      <c r="M17" s="96">
        <f>SUM(M10,M13:M16)</f>
        <v>1790583</v>
      </c>
    </row>
    <row r="18" spans="1:13" ht="21.95" customHeight="1" thickTop="1">
      <c r="A18" s="3"/>
      <c r="C18" s="9"/>
      <c r="D18" s="10"/>
      <c r="E18" s="9"/>
      <c r="F18" s="10"/>
      <c r="G18" s="9"/>
      <c r="H18" s="9"/>
      <c r="I18" s="9"/>
      <c r="J18" s="10"/>
      <c r="K18" s="9"/>
      <c r="L18" s="10"/>
      <c r="M18" s="9"/>
    </row>
    <row r="19" spans="1:13" ht="21.95" customHeight="1">
      <c r="A19" s="3" t="s">
        <v>162</v>
      </c>
      <c r="C19" s="6">
        <v>1275027</v>
      </c>
      <c r="D19" s="6"/>
      <c r="E19" s="6">
        <v>214482</v>
      </c>
      <c r="F19" s="6"/>
      <c r="G19" s="6">
        <v>23943</v>
      </c>
      <c r="H19" s="6"/>
      <c r="I19" s="6">
        <v>8126</v>
      </c>
      <c r="J19" s="6"/>
      <c r="K19" s="6">
        <v>320011</v>
      </c>
      <c r="L19" s="6"/>
      <c r="M19" s="6">
        <f>SUM(C19:K19)</f>
        <v>1841589</v>
      </c>
    </row>
    <row r="20" spans="1:13" ht="21.95" customHeight="1">
      <c r="A20" s="1" t="s">
        <v>163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21.95" customHeight="1">
      <c r="A21" s="1" t="s">
        <v>164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21.95" customHeight="1">
      <c r="A22" s="1" t="s">
        <v>165</v>
      </c>
      <c r="C22" s="6">
        <v>0</v>
      </c>
      <c r="D22" s="6"/>
      <c r="E22" s="6">
        <v>0</v>
      </c>
      <c r="F22" s="6"/>
      <c r="G22" s="6">
        <v>0</v>
      </c>
      <c r="H22" s="6"/>
      <c r="I22" s="6">
        <v>0</v>
      </c>
      <c r="J22" s="6"/>
      <c r="K22" s="6">
        <v>113</v>
      </c>
      <c r="L22" s="6"/>
      <c r="M22" s="6">
        <f>SUM(C22:K22)</f>
        <v>113</v>
      </c>
    </row>
    <row r="23" spans="1:13" ht="21.95" customHeight="1">
      <c r="A23" s="1" t="s">
        <v>197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f>SUM('[1]bs&amp;pl'!C130)</f>
        <v>0</v>
      </c>
      <c r="J23" s="6"/>
      <c r="K23" s="6">
        <f>'bs&amp;pl'!E174</f>
        <v>-6406</v>
      </c>
      <c r="L23" s="6"/>
      <c r="M23" s="6">
        <f t="shared" ref="M23" si="0">SUM(C23:K23)</f>
        <v>-6406</v>
      </c>
    </row>
    <row r="24" spans="1:13" ht="21.95" customHeight="1">
      <c r="A24" s="1" t="s">
        <v>111</v>
      </c>
      <c r="C24" s="8">
        <v>0</v>
      </c>
      <c r="D24" s="6"/>
      <c r="E24" s="8">
        <v>0</v>
      </c>
      <c r="F24" s="6"/>
      <c r="G24" s="8">
        <v>0</v>
      </c>
      <c r="H24" s="6"/>
      <c r="I24" s="8">
        <v>0</v>
      </c>
      <c r="J24" s="6"/>
      <c r="K24" s="8">
        <v>0</v>
      </c>
      <c r="L24" s="6"/>
      <c r="M24" s="8">
        <f>SUM(C24:K24)</f>
        <v>0</v>
      </c>
    </row>
    <row r="25" spans="1:13" ht="21.95" customHeight="1">
      <c r="A25" s="1" t="s">
        <v>112</v>
      </c>
      <c r="C25" s="6">
        <f>SUM(C23:C24)</f>
        <v>0</v>
      </c>
      <c r="D25" s="6"/>
      <c r="E25" s="6">
        <f>SUM(E23:E24)</f>
        <v>0</v>
      </c>
      <c r="F25" s="6"/>
      <c r="G25" s="6">
        <f>SUM(G23:G24)</f>
        <v>0</v>
      </c>
      <c r="H25" s="6"/>
      <c r="I25" s="6">
        <f>SUM(I23:I24)</f>
        <v>0</v>
      </c>
      <c r="J25" s="6"/>
      <c r="K25" s="6">
        <f>SUM(K23:K24)</f>
        <v>-6406</v>
      </c>
      <c r="L25" s="6"/>
      <c r="M25" s="6">
        <f>SUM(M23:M24)</f>
        <v>-6406</v>
      </c>
    </row>
    <row r="26" spans="1:13" ht="21.95" customHeight="1">
      <c r="A26" s="1" t="s">
        <v>209</v>
      </c>
      <c r="C26" s="8">
        <v>0</v>
      </c>
      <c r="D26" s="6"/>
      <c r="E26" s="8">
        <v>0</v>
      </c>
      <c r="F26" s="6"/>
      <c r="G26" s="8">
        <v>0</v>
      </c>
      <c r="H26" s="6"/>
      <c r="I26" s="8">
        <v>0</v>
      </c>
      <c r="J26" s="6"/>
      <c r="K26" s="8">
        <v>-44626</v>
      </c>
      <c r="L26" s="6"/>
      <c r="M26" s="8">
        <f>SUM(C26:K26)</f>
        <v>-44626</v>
      </c>
    </row>
    <row r="27" spans="1:13" ht="21.95" customHeight="1" thickBot="1">
      <c r="A27" s="3" t="s">
        <v>198</v>
      </c>
      <c r="C27" s="26">
        <f>SUM(C19,C22,C25)</f>
        <v>1275027</v>
      </c>
      <c r="D27" s="6"/>
      <c r="E27" s="26">
        <f>SUM(E19,E22,E25)</f>
        <v>214482</v>
      </c>
      <c r="F27" s="6"/>
      <c r="G27" s="26">
        <f>SUM(G19,G22,G25)</f>
        <v>23943</v>
      </c>
      <c r="H27" s="6"/>
      <c r="I27" s="26">
        <f>SUM(I19,I22,I25)</f>
        <v>8126</v>
      </c>
      <c r="J27" s="6"/>
      <c r="K27" s="26">
        <f>SUM(K19,K22,K25:K26)</f>
        <v>269092</v>
      </c>
      <c r="L27" s="6"/>
      <c r="M27" s="26">
        <f>SUM(M19,M22,M25:M26)</f>
        <v>1790670</v>
      </c>
    </row>
    <row r="28" spans="1:13" ht="21.95" customHeight="1" thickTop="1">
      <c r="C28" s="11">
        <f>C19-'bs&amp;pl'!G86</f>
        <v>0</v>
      </c>
      <c r="D28" s="11"/>
      <c r="E28" s="11">
        <f>E19-'bs&amp;pl'!G87</f>
        <v>0</v>
      </c>
      <c r="F28" s="11"/>
      <c r="G28" s="74">
        <f>G19-'bs&amp;pl'!G90</f>
        <v>0</v>
      </c>
      <c r="H28" s="74"/>
      <c r="I28" s="74">
        <f>I19-'bs&amp;pl'!G91</f>
        <v>0</v>
      </c>
      <c r="J28" s="11"/>
      <c r="K28" s="74">
        <f>K19-'bs&amp;pl'!G92</f>
        <v>0</v>
      </c>
      <c r="L28" s="11"/>
      <c r="M28" s="11">
        <f>M19-'bs&amp;pl'!G93</f>
        <v>0</v>
      </c>
    </row>
    <row r="29" spans="1:13" ht="21.95" customHeight="1">
      <c r="C29" s="11">
        <f>C27-'bs&amp;pl'!E86</f>
        <v>0</v>
      </c>
      <c r="D29" s="11"/>
      <c r="E29" s="11">
        <f>E27-'bs&amp;pl'!E87</f>
        <v>0</v>
      </c>
      <c r="F29" s="11"/>
      <c r="G29" s="74">
        <f>G27-'bs&amp;pl'!E90</f>
        <v>0</v>
      </c>
      <c r="H29" s="74"/>
      <c r="I29" s="74">
        <f>I27-'bs&amp;pl'!E91</f>
        <v>0</v>
      </c>
      <c r="J29" s="11"/>
      <c r="K29" s="74">
        <f>K27-'bs&amp;pl'!E92</f>
        <v>0</v>
      </c>
      <c r="L29" s="11"/>
      <c r="M29" s="11">
        <f>M27-'bs&amp;pl'!E93</f>
        <v>0</v>
      </c>
    </row>
    <row r="30" spans="1:13" ht="21.95" customHeight="1">
      <c r="C30" s="11"/>
      <c r="D30" s="11"/>
      <c r="E30" s="11"/>
      <c r="F30" s="11"/>
      <c r="G30" s="74"/>
      <c r="H30" s="74"/>
      <c r="I30" s="74"/>
      <c r="J30" s="11"/>
      <c r="K30" s="74"/>
      <c r="L30" s="11"/>
    </row>
    <row r="31" spans="1:13" ht="21.95" customHeight="1">
      <c r="A31" s="1" t="s">
        <v>13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showGridLines="0" view="pageBreakPreview" topLeftCell="A16" zoomScale="85" zoomScaleNormal="70" zoomScaleSheetLayoutView="85" workbookViewId="0">
      <selection activeCell="K30" sqref="K30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6384" width="14.5703125" style="1"/>
  </cols>
  <sheetData>
    <row r="1" spans="1:13" s="35" customFormat="1" ht="21.95" customHeight="1">
      <c r="A1" s="109" t="s">
        <v>108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3" s="35" customFormat="1" ht="21.95" customHeight="1">
      <c r="A2" s="110" t="s">
        <v>195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s="35" customFormat="1" ht="21.95" customHeight="1">
      <c r="A3" s="110" t="s">
        <v>86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3" s="35" customFormat="1" ht="21.95" customHeight="1">
      <c r="A4" s="110" t="s">
        <v>183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3" ht="21.95" customHeight="1">
      <c r="C5" s="4"/>
      <c r="E5" s="77"/>
      <c r="G5" s="77"/>
      <c r="I5" s="34"/>
      <c r="K5" s="2" t="s">
        <v>103</v>
      </c>
    </row>
    <row r="6" spans="1:13" ht="21.95" customHeight="1">
      <c r="C6" s="111" t="s">
        <v>53</v>
      </c>
      <c r="D6" s="111"/>
      <c r="E6" s="111"/>
      <c r="F6" s="111"/>
      <c r="G6" s="111"/>
      <c r="H6" s="111"/>
      <c r="I6" s="111"/>
      <c r="J6" s="111"/>
      <c r="K6" s="111"/>
    </row>
    <row r="7" spans="1:13" ht="21.95" customHeight="1">
      <c r="C7" s="4" t="s">
        <v>41</v>
      </c>
      <c r="E7" s="77"/>
      <c r="G7" s="112" t="s">
        <v>166</v>
      </c>
      <c r="H7" s="112"/>
      <c r="I7" s="112"/>
      <c r="K7" s="2"/>
    </row>
    <row r="8" spans="1:13" ht="21.95" customHeight="1">
      <c r="C8" s="5" t="s">
        <v>42</v>
      </c>
      <c r="D8" s="5"/>
      <c r="E8" s="6" t="s">
        <v>125</v>
      </c>
      <c r="F8" s="5"/>
      <c r="G8" s="6" t="s">
        <v>129</v>
      </c>
      <c r="H8" s="5"/>
      <c r="I8" s="6" t="s">
        <v>83</v>
      </c>
      <c r="J8" s="5"/>
      <c r="K8" s="6"/>
    </row>
    <row r="9" spans="1:13" ht="21.95" customHeight="1">
      <c r="C9" s="7" t="s">
        <v>43</v>
      </c>
      <c r="D9" s="5"/>
      <c r="E9" s="8" t="s">
        <v>126</v>
      </c>
      <c r="F9" s="5"/>
      <c r="G9" s="8" t="s">
        <v>130</v>
      </c>
      <c r="H9" s="5"/>
      <c r="I9" s="8" t="s">
        <v>84</v>
      </c>
      <c r="J9" s="5"/>
      <c r="K9" s="8" t="s">
        <v>44</v>
      </c>
    </row>
    <row r="10" spans="1:13" ht="21.95" customHeight="1">
      <c r="A10" s="3" t="s">
        <v>142</v>
      </c>
      <c r="C10" s="6">
        <v>750000</v>
      </c>
      <c r="D10" s="6"/>
      <c r="E10" s="6">
        <v>144382</v>
      </c>
      <c r="F10" s="6"/>
      <c r="G10" s="6">
        <v>11918</v>
      </c>
      <c r="H10" s="6"/>
      <c r="I10" s="6">
        <v>123540</v>
      </c>
      <c r="J10" s="6"/>
      <c r="K10" s="6">
        <f>SUM(C10:I10)</f>
        <v>1029840</v>
      </c>
    </row>
    <row r="11" spans="1:13" ht="21.95" customHeight="1">
      <c r="A11" s="1" t="s">
        <v>110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134429</v>
      </c>
      <c r="J11" s="6"/>
      <c r="K11" s="6">
        <f>SUM(C11:I11)</f>
        <v>134429</v>
      </c>
    </row>
    <row r="12" spans="1:13" ht="21.95" customHeight="1">
      <c r="A12" s="1" t="s">
        <v>111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3" ht="21.95" customHeight="1">
      <c r="A13" s="1" t="s">
        <v>112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134429</v>
      </c>
      <c r="J13" s="6"/>
      <c r="K13" s="6">
        <f>SUM(K11:K12)</f>
        <v>134429</v>
      </c>
    </row>
    <row r="14" spans="1:13" ht="21.95" customHeight="1">
      <c r="A14" s="1" t="s">
        <v>207</v>
      </c>
      <c r="C14" s="6">
        <v>467336</v>
      </c>
      <c r="D14" s="6"/>
      <c r="E14" s="6">
        <v>70100</v>
      </c>
      <c r="F14" s="6"/>
      <c r="G14" s="6">
        <v>0</v>
      </c>
      <c r="H14" s="6"/>
      <c r="I14" s="6">
        <v>0</v>
      </c>
      <c r="J14" s="6"/>
      <c r="K14" s="6">
        <v>537436</v>
      </c>
    </row>
    <row r="15" spans="1:13" ht="21.95" customHeight="1">
      <c r="A15" s="1" t="s">
        <v>208</v>
      </c>
      <c r="C15" s="6">
        <v>57691</v>
      </c>
      <c r="D15" s="6"/>
      <c r="E15" s="6">
        <v>0</v>
      </c>
      <c r="F15" s="6"/>
      <c r="G15" s="6">
        <v>0</v>
      </c>
      <c r="H15" s="6"/>
      <c r="I15" s="6">
        <v>-57691</v>
      </c>
      <c r="J15" s="6"/>
      <c r="K15" s="6">
        <v>0</v>
      </c>
    </row>
    <row r="16" spans="1:13" ht="21.95" customHeight="1">
      <c r="A16" s="1" t="s">
        <v>209</v>
      </c>
      <c r="C16" s="6">
        <v>0</v>
      </c>
      <c r="D16" s="6"/>
      <c r="E16" s="6">
        <v>0</v>
      </c>
      <c r="F16" s="6"/>
      <c r="G16" s="6">
        <v>0</v>
      </c>
      <c r="H16" s="6"/>
      <c r="I16" s="6">
        <v>-6411</v>
      </c>
      <c r="J16" s="6"/>
      <c r="K16" s="6">
        <v>-6411</v>
      </c>
    </row>
    <row r="17" spans="1:12" ht="21.95" customHeight="1" thickBot="1">
      <c r="A17" s="3" t="s">
        <v>194</v>
      </c>
      <c r="C17" s="26">
        <f>SUM(C10,C13:C16)</f>
        <v>1275027</v>
      </c>
      <c r="D17" s="6"/>
      <c r="E17" s="26">
        <f>SUM(E10,E13:E16)</f>
        <v>214482</v>
      </c>
      <c r="F17" s="6"/>
      <c r="G17" s="26">
        <f>SUM(G10,G13:G16)</f>
        <v>11918</v>
      </c>
      <c r="H17" s="6"/>
      <c r="I17" s="26">
        <f>SUM(I10,I13:I16)</f>
        <v>193867</v>
      </c>
      <c r="J17" s="6"/>
      <c r="K17" s="26">
        <f>SUM(K10,K13:K16)</f>
        <v>1695294</v>
      </c>
    </row>
    <row r="18" spans="1:12" ht="21.95" customHeight="1" thickTop="1">
      <c r="A18" s="3"/>
      <c r="C18" s="9"/>
      <c r="D18" s="10"/>
      <c r="E18" s="9"/>
      <c r="F18" s="10"/>
      <c r="G18" s="9"/>
      <c r="H18" s="10"/>
      <c r="I18" s="9"/>
      <c r="J18" s="10"/>
      <c r="K18" s="9"/>
    </row>
    <row r="19" spans="1:12" ht="21.95" customHeight="1">
      <c r="A19" s="3" t="s">
        <v>162</v>
      </c>
      <c r="C19" s="9">
        <v>1275027</v>
      </c>
      <c r="D19" s="10"/>
      <c r="E19" s="9">
        <v>214482</v>
      </c>
      <c r="F19" s="10"/>
      <c r="G19" s="9">
        <v>23943</v>
      </c>
      <c r="H19" s="10"/>
      <c r="I19" s="9">
        <v>224390</v>
      </c>
      <c r="J19" s="10"/>
      <c r="K19" s="6">
        <f>SUM(C19:I19)</f>
        <v>1737842</v>
      </c>
    </row>
    <row r="20" spans="1:12" ht="21.95" customHeight="1">
      <c r="A20" s="1" t="s">
        <v>163</v>
      </c>
      <c r="C20" s="9"/>
      <c r="D20" s="10"/>
      <c r="E20" s="9"/>
      <c r="F20" s="10"/>
      <c r="G20" s="9"/>
      <c r="H20" s="10"/>
      <c r="I20" s="9"/>
      <c r="J20" s="10"/>
      <c r="K20" s="9"/>
    </row>
    <row r="21" spans="1:12" ht="21.95" customHeight="1">
      <c r="A21" s="1" t="s">
        <v>164</v>
      </c>
      <c r="C21" s="9"/>
      <c r="D21" s="10"/>
      <c r="E21" s="9"/>
      <c r="F21" s="10"/>
      <c r="G21" s="9"/>
      <c r="H21" s="10"/>
      <c r="I21" s="9"/>
      <c r="J21" s="10"/>
      <c r="K21" s="9"/>
    </row>
    <row r="22" spans="1:12" ht="21.95" customHeight="1">
      <c r="A22" s="1" t="s">
        <v>165</v>
      </c>
      <c r="C22" s="104">
        <v>0</v>
      </c>
      <c r="D22" s="105"/>
      <c r="E22" s="104">
        <v>0</v>
      </c>
      <c r="F22" s="105"/>
      <c r="G22" s="104">
        <v>0</v>
      </c>
      <c r="H22" s="105"/>
      <c r="I22" s="104">
        <v>113</v>
      </c>
      <c r="J22" s="105"/>
      <c r="K22" s="6">
        <f>SUM(C22:I22)</f>
        <v>113</v>
      </c>
    </row>
    <row r="23" spans="1:12" ht="21.95" customHeight="1">
      <c r="A23" s="1" t="s">
        <v>202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f>'bs&amp;pl'!I174</f>
        <v>-10886</v>
      </c>
      <c r="J23" s="6"/>
      <c r="K23" s="6">
        <f t="shared" ref="K23" si="0">SUM(C23:I23)</f>
        <v>-10886</v>
      </c>
    </row>
    <row r="24" spans="1:12" ht="21.95" customHeight="1">
      <c r="A24" s="1" t="s">
        <v>111</v>
      </c>
      <c r="C24" s="8">
        <v>0</v>
      </c>
      <c r="D24" s="6"/>
      <c r="E24" s="8">
        <v>0</v>
      </c>
      <c r="F24" s="6"/>
      <c r="G24" s="8">
        <v>0</v>
      </c>
      <c r="H24" s="6"/>
      <c r="I24" s="8">
        <v>0</v>
      </c>
      <c r="J24" s="6"/>
      <c r="K24" s="8">
        <f>SUM(C24:I24)</f>
        <v>0</v>
      </c>
    </row>
    <row r="25" spans="1:12" ht="21.95" customHeight="1">
      <c r="A25" s="1" t="s">
        <v>112</v>
      </c>
      <c r="C25" s="6">
        <f>SUM(C23:C24)</f>
        <v>0</v>
      </c>
      <c r="D25" s="6"/>
      <c r="E25" s="6">
        <f>SUM(E23:E24)</f>
        <v>0</v>
      </c>
      <c r="F25" s="6"/>
      <c r="G25" s="6">
        <f>SUM(G23:G24)</f>
        <v>0</v>
      </c>
      <c r="H25" s="6"/>
      <c r="I25" s="6">
        <f>SUM(I23:I24)</f>
        <v>-10886</v>
      </c>
      <c r="J25" s="6"/>
      <c r="K25" s="6">
        <f>SUM(K23:K24)</f>
        <v>-10886</v>
      </c>
    </row>
    <row r="26" spans="1:12" ht="21.95" customHeight="1">
      <c r="A26" s="1" t="s">
        <v>209</v>
      </c>
      <c r="C26" s="8">
        <v>0</v>
      </c>
      <c r="D26" s="6"/>
      <c r="E26" s="8">
        <v>0</v>
      </c>
      <c r="F26" s="6"/>
      <c r="G26" s="8">
        <v>0</v>
      </c>
      <c r="H26" s="6"/>
      <c r="I26" s="8">
        <v>-44626</v>
      </c>
      <c r="J26" s="6"/>
      <c r="K26" s="6">
        <f t="shared" ref="K26" si="1">SUM(C26:I26)</f>
        <v>-44626</v>
      </c>
      <c r="L26" s="6"/>
    </row>
    <row r="27" spans="1:12" ht="21.95" customHeight="1" thickBot="1">
      <c r="A27" s="3" t="s">
        <v>198</v>
      </c>
      <c r="C27" s="26">
        <f>SUM(C19,C22,C25)</f>
        <v>1275027</v>
      </c>
      <c r="D27" s="6"/>
      <c r="E27" s="26">
        <f>SUM(E19,E22,E25)</f>
        <v>214482</v>
      </c>
      <c r="F27" s="6"/>
      <c r="G27" s="26">
        <f>SUM(G19,G22,G25)</f>
        <v>23943</v>
      </c>
      <c r="H27" s="6"/>
      <c r="I27" s="26">
        <f>SUM(I19,I22,I25:I26)</f>
        <v>168991</v>
      </c>
      <c r="J27" s="6"/>
      <c r="K27" s="26">
        <f>SUM(K19,K22,K25:K26)</f>
        <v>1682443</v>
      </c>
    </row>
    <row r="28" spans="1:12" ht="21.95" customHeight="1" thickTop="1">
      <c r="C28" s="11">
        <f>C19-'bs&amp;pl'!K86</f>
        <v>0</v>
      </c>
      <c r="D28" s="11"/>
      <c r="E28" s="11">
        <f>E19-'bs&amp;pl'!K87</f>
        <v>0</v>
      </c>
      <c r="F28" s="11"/>
      <c r="G28" s="11">
        <f>G19-'bs&amp;pl'!K90</f>
        <v>0</v>
      </c>
      <c r="H28" s="11"/>
      <c r="I28" s="11">
        <f>I19-'bs&amp;pl'!K92</f>
        <v>0</v>
      </c>
      <c r="J28" s="11"/>
      <c r="K28" s="11">
        <f>K19-'bs&amp;pl'!K93</f>
        <v>0</v>
      </c>
    </row>
    <row r="29" spans="1:12" ht="21.95" customHeight="1">
      <c r="C29" s="11">
        <f>C27-'bs&amp;pl'!I86</f>
        <v>0</v>
      </c>
      <c r="D29" s="11"/>
      <c r="E29" s="11">
        <f>E27-'bs&amp;pl'!I87</f>
        <v>0</v>
      </c>
      <c r="F29" s="11"/>
      <c r="G29" s="11">
        <f>G27-'bs&amp;pl'!I90</f>
        <v>0</v>
      </c>
      <c r="H29" s="11"/>
      <c r="I29" s="11">
        <f>I27-'bs&amp;pl'!I92</f>
        <v>0</v>
      </c>
      <c r="J29" s="11"/>
      <c r="K29" s="11">
        <f>K27-'bs&amp;pl'!I93</f>
        <v>0</v>
      </c>
    </row>
    <row r="30" spans="1:12" ht="21.95" customHeight="1">
      <c r="C30" s="11"/>
      <c r="D30" s="11"/>
      <c r="F30" s="11"/>
      <c r="H30" s="11"/>
      <c r="J30" s="11"/>
    </row>
    <row r="31" spans="1:12" ht="21.95" customHeight="1">
      <c r="A31" s="1" t="s">
        <v>13</v>
      </c>
    </row>
  </sheetData>
  <mergeCells count="6">
    <mergeCell ref="G7:I7"/>
    <mergeCell ref="A1:K1"/>
    <mergeCell ref="A3:K3"/>
    <mergeCell ref="A4:K4"/>
    <mergeCell ref="C6:K6"/>
    <mergeCell ref="A2:M2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3"/>
  <sheetViews>
    <sheetView showGridLines="0" tabSelected="1" view="pageBreakPreview" topLeftCell="A40" zoomScale="85" zoomScaleNormal="125" zoomScaleSheetLayoutView="85" workbookViewId="0">
      <selection activeCell="D47" sqref="D47"/>
    </sheetView>
  </sheetViews>
  <sheetFormatPr defaultColWidth="10.5703125" defaultRowHeight="21.75" customHeight="1"/>
  <cols>
    <col min="1" max="1" width="51" style="14" customWidth="1"/>
    <col min="2" max="2" width="4.5703125" style="14" customWidth="1"/>
    <col min="3" max="3" width="1.5703125" style="14" customWidth="1"/>
    <col min="4" max="4" width="15.42578125" style="14" customWidth="1"/>
    <col min="5" max="5" width="1.42578125" style="14" customWidth="1"/>
    <col min="6" max="6" width="15.42578125" style="14" customWidth="1"/>
    <col min="7" max="7" width="1.42578125" style="14" customWidth="1"/>
    <col min="8" max="8" width="15.42578125" style="14" customWidth="1"/>
    <col min="9" max="9" width="1.42578125" style="14" customWidth="1"/>
    <col min="10" max="10" width="15.42578125" style="14" customWidth="1"/>
    <col min="11" max="11" width="0.85546875" style="14" customWidth="1"/>
    <col min="12" max="16384" width="10.5703125" style="14"/>
  </cols>
  <sheetData>
    <row r="1" spans="1:11" ht="21.75" customHeight="1">
      <c r="J1" s="13" t="s">
        <v>108</v>
      </c>
    </row>
    <row r="2" spans="1:11" s="12" customFormat="1" ht="21.75" customHeight="1">
      <c r="A2" s="110" t="s">
        <v>195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s="12" customFormat="1" ht="21.75" customHeight="1">
      <c r="A3" s="12" t="s">
        <v>51</v>
      </c>
    </row>
    <row r="4" spans="1:11" s="12" customFormat="1" ht="21.75" customHeight="1">
      <c r="A4" s="12" t="s">
        <v>183</v>
      </c>
    </row>
    <row r="5" spans="1:11" ht="16.5" customHeight="1">
      <c r="A5" s="12"/>
      <c r="B5" s="27"/>
      <c r="C5" s="27"/>
      <c r="D5" s="27"/>
      <c r="E5" s="27"/>
      <c r="F5" s="27"/>
      <c r="G5" s="27"/>
      <c r="H5" s="27"/>
      <c r="I5" s="27"/>
      <c r="J5" s="13" t="s">
        <v>103</v>
      </c>
    </row>
    <row r="6" spans="1:11" s="15" customFormat="1" ht="21.75" customHeight="1">
      <c r="D6" s="28"/>
      <c r="E6" s="28" t="s">
        <v>52</v>
      </c>
      <c r="F6" s="28"/>
      <c r="G6" s="12"/>
      <c r="H6" s="29"/>
      <c r="I6" s="28" t="s">
        <v>53</v>
      </c>
      <c r="J6" s="29"/>
    </row>
    <row r="7" spans="1:11" s="15" customFormat="1" ht="18" customHeight="1">
      <c r="B7" s="16"/>
      <c r="D7" s="30">
        <v>2019</v>
      </c>
      <c r="E7" s="31"/>
      <c r="F7" s="30">
        <v>2018</v>
      </c>
      <c r="G7" s="32"/>
      <c r="H7" s="30">
        <v>2019</v>
      </c>
      <c r="I7" s="31"/>
      <c r="J7" s="30">
        <v>2018</v>
      </c>
    </row>
    <row r="8" spans="1:11" ht="21.75" customHeight="1">
      <c r="A8" s="12" t="s">
        <v>54</v>
      </c>
      <c r="F8" s="15"/>
      <c r="G8" s="16"/>
      <c r="H8" s="16"/>
      <c r="J8" s="15"/>
    </row>
    <row r="9" spans="1:11" ht="21.75" customHeight="1">
      <c r="A9" s="14" t="s">
        <v>199</v>
      </c>
      <c r="D9" s="17">
        <f>'bs&amp;pl'!E172</f>
        <v>-7263</v>
      </c>
      <c r="E9" s="17"/>
      <c r="F9" s="17">
        <f>'bs&amp;pl'!G172</f>
        <v>189908</v>
      </c>
      <c r="G9" s="17"/>
      <c r="H9" s="17">
        <f>'bs&amp;pl'!I172</f>
        <v>-12204</v>
      </c>
      <c r="I9" s="17"/>
      <c r="J9" s="17">
        <f>'bs&amp;pl'!K172</f>
        <v>169067</v>
      </c>
    </row>
    <row r="10" spans="1:11" ht="21.75" customHeight="1">
      <c r="A10" s="14" t="s">
        <v>134</v>
      </c>
      <c r="D10" s="17"/>
      <c r="E10" s="17"/>
      <c r="F10" s="17"/>
      <c r="G10" s="17"/>
      <c r="H10" s="17"/>
      <c r="I10" s="17"/>
      <c r="J10" s="17"/>
    </row>
    <row r="11" spans="1:11" ht="21.75" customHeight="1">
      <c r="A11" s="14" t="s">
        <v>213</v>
      </c>
      <c r="D11" s="17"/>
      <c r="E11" s="17"/>
      <c r="F11" s="17"/>
      <c r="G11" s="17"/>
      <c r="H11" s="17"/>
      <c r="I11" s="17"/>
      <c r="J11" s="17"/>
    </row>
    <row r="12" spans="1:11" ht="21.75" customHeight="1">
      <c r="A12" s="14" t="s">
        <v>89</v>
      </c>
      <c r="D12" s="17"/>
      <c r="E12" s="17"/>
      <c r="F12" s="17"/>
      <c r="G12" s="17"/>
      <c r="H12" s="17"/>
      <c r="I12" s="17"/>
      <c r="J12" s="17"/>
    </row>
    <row r="13" spans="1:11" ht="21.75" customHeight="1">
      <c r="A13" s="14" t="s">
        <v>85</v>
      </c>
      <c r="D13" s="17">
        <v>435864</v>
      </c>
      <c r="E13" s="17"/>
      <c r="F13" s="17">
        <v>1010394</v>
      </c>
      <c r="G13" s="17"/>
      <c r="H13" s="17">
        <v>384266</v>
      </c>
      <c r="I13" s="17"/>
      <c r="J13" s="17">
        <v>883322</v>
      </c>
    </row>
    <row r="14" spans="1:11" ht="21.75" customHeight="1">
      <c r="A14" s="14" t="s">
        <v>55</v>
      </c>
      <c r="B14" s="19"/>
      <c r="D14" s="17">
        <v>13106</v>
      </c>
      <c r="E14" s="17"/>
      <c r="F14" s="17">
        <v>7365</v>
      </c>
      <c r="G14" s="17"/>
      <c r="H14" s="17">
        <v>12922</v>
      </c>
      <c r="I14" s="17"/>
      <c r="J14" s="17">
        <v>7270</v>
      </c>
    </row>
    <row r="15" spans="1:11" ht="21.75" customHeight="1">
      <c r="A15" s="14" t="s">
        <v>131</v>
      </c>
      <c r="B15" s="19"/>
      <c r="D15" s="17">
        <v>5802</v>
      </c>
      <c r="E15" s="17"/>
      <c r="F15" s="17">
        <v>1630</v>
      </c>
      <c r="G15" s="17"/>
      <c r="H15" s="17">
        <v>5802</v>
      </c>
      <c r="I15" s="17"/>
      <c r="J15" s="17">
        <v>1630</v>
      </c>
    </row>
    <row r="16" spans="1:11" ht="21.75" customHeight="1">
      <c r="A16" s="14" t="s">
        <v>167</v>
      </c>
      <c r="B16" s="19"/>
      <c r="D16" s="17">
        <v>324</v>
      </c>
      <c r="E16" s="17"/>
      <c r="F16" s="17">
        <v>166</v>
      </c>
      <c r="G16" s="17"/>
      <c r="H16" s="17">
        <v>324</v>
      </c>
      <c r="I16" s="17"/>
      <c r="J16" s="17">
        <v>166</v>
      </c>
    </row>
    <row r="17" spans="1:10" ht="21.75" customHeight="1">
      <c r="A17" s="14" t="s">
        <v>170</v>
      </c>
      <c r="B17" s="19"/>
      <c r="D17" s="17">
        <v>40</v>
      </c>
      <c r="E17" s="17"/>
      <c r="F17" s="17">
        <v>305</v>
      </c>
      <c r="G17" s="17"/>
      <c r="H17" s="17">
        <v>40</v>
      </c>
      <c r="I17" s="17"/>
      <c r="J17" s="17">
        <v>304</v>
      </c>
    </row>
    <row r="18" spans="1:10" ht="21.75" customHeight="1">
      <c r="A18" s="14" t="s">
        <v>214</v>
      </c>
      <c r="B18" s="19"/>
      <c r="D18" s="17">
        <v>-1541</v>
      </c>
      <c r="E18" s="17"/>
      <c r="F18" s="17">
        <v>972</v>
      </c>
      <c r="G18" s="17"/>
      <c r="H18" s="17">
        <v>0</v>
      </c>
      <c r="I18" s="17"/>
      <c r="J18" s="17">
        <v>0</v>
      </c>
    </row>
    <row r="19" spans="1:10" ht="21.75" customHeight="1">
      <c r="A19" s="14" t="s">
        <v>168</v>
      </c>
      <c r="B19" s="19"/>
      <c r="D19" s="17">
        <v>746</v>
      </c>
      <c r="E19" s="17"/>
      <c r="F19" s="17">
        <v>13</v>
      </c>
      <c r="G19" s="17"/>
      <c r="H19" s="17">
        <v>0</v>
      </c>
      <c r="I19" s="17"/>
      <c r="J19" s="17">
        <v>0</v>
      </c>
    </row>
    <row r="20" spans="1:10" ht="21.75" customHeight="1">
      <c r="A20" s="14" t="s">
        <v>56</v>
      </c>
      <c r="B20" s="19"/>
      <c r="D20" s="17">
        <v>2640</v>
      </c>
      <c r="E20" s="17"/>
      <c r="F20" s="17">
        <v>597</v>
      </c>
      <c r="G20" s="17"/>
      <c r="H20" s="17">
        <v>2640</v>
      </c>
      <c r="I20" s="17"/>
      <c r="J20" s="17">
        <v>597</v>
      </c>
    </row>
    <row r="21" spans="1:10" ht="21.75" customHeight="1">
      <c r="A21" s="14" t="s">
        <v>215</v>
      </c>
      <c r="B21" s="19"/>
      <c r="D21" s="17">
        <v>-1858</v>
      </c>
      <c r="E21" s="17"/>
      <c r="F21" s="17">
        <v>0</v>
      </c>
      <c r="G21" s="17"/>
      <c r="H21" s="17">
        <v>320</v>
      </c>
      <c r="I21" s="17"/>
      <c r="J21" s="17">
        <v>0</v>
      </c>
    </row>
    <row r="22" spans="1:10" ht="21.75" customHeight="1">
      <c r="A22" s="14" t="s">
        <v>132</v>
      </c>
      <c r="B22" s="19"/>
      <c r="D22" s="17">
        <v>-2882</v>
      </c>
      <c r="E22" s="18"/>
      <c r="F22" s="17">
        <v>-2158</v>
      </c>
      <c r="G22" s="18"/>
      <c r="H22" s="78">
        <v>-2848</v>
      </c>
      <c r="I22" s="17"/>
      <c r="J22" s="78">
        <v>-2158</v>
      </c>
    </row>
    <row r="23" spans="1:10" ht="21.75" customHeight="1">
      <c r="A23" s="14" t="s">
        <v>57</v>
      </c>
      <c r="B23" s="19"/>
      <c r="D23" s="79">
        <v>5702</v>
      </c>
      <c r="E23" s="17"/>
      <c r="F23" s="79">
        <v>20903</v>
      </c>
      <c r="G23" s="20"/>
      <c r="H23" s="22">
        <v>5702</v>
      </c>
      <c r="I23" s="20"/>
      <c r="J23" s="22">
        <v>20172</v>
      </c>
    </row>
    <row r="24" spans="1:10" ht="21.75" customHeight="1">
      <c r="A24" s="14" t="s">
        <v>58</v>
      </c>
      <c r="B24" s="19"/>
      <c r="D24" s="80"/>
      <c r="E24" s="17"/>
      <c r="F24" s="80"/>
      <c r="G24" s="20"/>
      <c r="H24" s="21"/>
      <c r="I24" s="20"/>
      <c r="J24" s="21"/>
    </row>
    <row r="25" spans="1:10" ht="21.75" customHeight="1">
      <c r="A25" s="14" t="s">
        <v>59</v>
      </c>
      <c r="B25" s="19"/>
      <c r="D25" s="17">
        <f>SUM(D9:D23)</f>
        <v>450680</v>
      </c>
      <c r="E25" s="17"/>
      <c r="F25" s="17">
        <f>SUM(F9:F23)</f>
        <v>1230095</v>
      </c>
      <c r="G25" s="17"/>
      <c r="H25" s="17">
        <f>SUM(H9:H23)</f>
        <v>396964</v>
      </c>
      <c r="I25" s="17"/>
      <c r="J25" s="17">
        <f>SUM(J9:J23)</f>
        <v>1080370</v>
      </c>
    </row>
    <row r="26" spans="1:10" ht="21.75" customHeight="1">
      <c r="A26" s="14" t="s">
        <v>115</v>
      </c>
      <c r="B26" s="19"/>
      <c r="D26" s="17"/>
      <c r="E26" s="17"/>
      <c r="F26" s="17"/>
      <c r="G26" s="17"/>
      <c r="H26" s="17"/>
      <c r="I26" s="17"/>
      <c r="J26" s="17"/>
    </row>
    <row r="27" spans="1:10" ht="21.75" customHeight="1">
      <c r="A27" s="14" t="s">
        <v>169</v>
      </c>
      <c r="B27" s="19"/>
      <c r="D27" s="17">
        <v>0</v>
      </c>
      <c r="E27" s="17"/>
      <c r="F27" s="17">
        <v>-431370</v>
      </c>
      <c r="G27" s="17"/>
      <c r="H27" s="17">
        <v>0</v>
      </c>
      <c r="I27" s="17"/>
      <c r="J27" s="17">
        <v>-361370</v>
      </c>
    </row>
    <row r="28" spans="1:10" ht="21.75" customHeight="1">
      <c r="A28" s="14" t="s">
        <v>60</v>
      </c>
      <c r="B28" s="19"/>
      <c r="D28" s="17"/>
      <c r="E28" s="17"/>
      <c r="F28" s="17"/>
      <c r="G28" s="17"/>
      <c r="H28" s="17"/>
      <c r="I28" s="17"/>
      <c r="J28" s="17"/>
    </row>
    <row r="29" spans="1:10" ht="21.75" customHeight="1">
      <c r="A29" s="14" t="s">
        <v>116</v>
      </c>
      <c r="B29" s="19"/>
      <c r="D29" s="17">
        <v>-7314</v>
      </c>
      <c r="E29" s="17"/>
      <c r="F29" s="17">
        <v>982</v>
      </c>
      <c r="G29" s="17"/>
      <c r="H29" s="17">
        <v>-7349</v>
      </c>
      <c r="I29" s="17"/>
      <c r="J29" s="17">
        <v>697</v>
      </c>
    </row>
    <row r="30" spans="1:10" ht="21.75" customHeight="1">
      <c r="A30" s="14" t="s">
        <v>117</v>
      </c>
      <c r="B30" s="19"/>
      <c r="D30" s="17">
        <v>-7508</v>
      </c>
      <c r="E30" s="17"/>
      <c r="F30" s="17">
        <v>264</v>
      </c>
      <c r="G30" s="17"/>
      <c r="H30" s="17">
        <v>-7514</v>
      </c>
      <c r="I30" s="17"/>
      <c r="J30" s="17">
        <v>-294</v>
      </c>
    </row>
    <row r="31" spans="1:10" ht="21.75" customHeight="1">
      <c r="A31" s="14" t="s">
        <v>118</v>
      </c>
      <c r="B31" s="19"/>
      <c r="D31" s="17">
        <v>0</v>
      </c>
      <c r="E31" s="17"/>
      <c r="F31" s="17">
        <v>0</v>
      </c>
      <c r="G31" s="17"/>
      <c r="H31" s="17">
        <v>-200000</v>
      </c>
      <c r="I31" s="17"/>
      <c r="J31" s="17">
        <v>13811</v>
      </c>
    </row>
    <row r="32" spans="1:10" ht="21.75" customHeight="1">
      <c r="A32" s="14" t="s">
        <v>77</v>
      </c>
      <c r="B32" s="19"/>
      <c r="D32" s="18">
        <v>-2108744</v>
      </c>
      <c r="E32" s="18"/>
      <c r="F32" s="18">
        <v>-801945</v>
      </c>
      <c r="G32" s="18"/>
      <c r="H32" s="18">
        <v>-1683958</v>
      </c>
      <c r="I32" s="18"/>
      <c r="J32" s="18">
        <v>-801945</v>
      </c>
    </row>
    <row r="33" spans="1:10" ht="21.75" customHeight="1">
      <c r="A33" s="14" t="s">
        <v>78</v>
      </c>
      <c r="B33" s="19"/>
      <c r="D33" s="18">
        <v>-40635</v>
      </c>
      <c r="E33" s="18"/>
      <c r="F33" s="18">
        <v>9780</v>
      </c>
      <c r="G33" s="18"/>
      <c r="H33" s="18">
        <v>-40635</v>
      </c>
      <c r="I33" s="18"/>
      <c r="J33" s="18">
        <v>9780</v>
      </c>
    </row>
    <row r="34" spans="1:10" ht="21.75" customHeight="1">
      <c r="A34" s="14" t="s">
        <v>151</v>
      </c>
      <c r="B34" s="19"/>
      <c r="D34" s="18">
        <v>216087</v>
      </c>
      <c r="E34" s="18"/>
      <c r="F34" s="18">
        <v>-103108</v>
      </c>
      <c r="G34" s="18"/>
      <c r="H34" s="18">
        <v>216087</v>
      </c>
      <c r="I34" s="18"/>
      <c r="J34" s="18">
        <v>-103108</v>
      </c>
    </row>
    <row r="35" spans="1:10" ht="21.75" customHeight="1">
      <c r="A35" s="14" t="s">
        <v>61</v>
      </c>
      <c r="B35" s="19"/>
      <c r="D35" s="18">
        <v>1759</v>
      </c>
      <c r="E35" s="18"/>
      <c r="F35" s="18">
        <v>-4275</v>
      </c>
      <c r="G35" s="18"/>
      <c r="H35" s="18">
        <v>1340</v>
      </c>
      <c r="I35" s="18"/>
      <c r="J35" s="18">
        <v>-4786</v>
      </c>
    </row>
    <row r="36" spans="1:10" ht="21.75" customHeight="1">
      <c r="A36" s="14" t="s">
        <v>62</v>
      </c>
      <c r="B36" s="19"/>
      <c r="D36" s="18">
        <v>-2208</v>
      </c>
      <c r="E36" s="18"/>
      <c r="F36" s="18">
        <v>-3272</v>
      </c>
      <c r="G36" s="18"/>
      <c r="H36" s="18">
        <v>-1755</v>
      </c>
      <c r="I36" s="18"/>
      <c r="J36" s="18">
        <v>-3461</v>
      </c>
    </row>
    <row r="37" spans="1:10" ht="21.75" customHeight="1">
      <c r="A37" s="14" t="s">
        <v>119</v>
      </c>
      <c r="B37" s="19"/>
      <c r="D37" s="18"/>
      <c r="E37" s="18"/>
      <c r="F37" s="18"/>
      <c r="G37" s="18"/>
      <c r="H37" s="18"/>
      <c r="I37" s="18"/>
      <c r="J37" s="18"/>
    </row>
    <row r="38" spans="1:10" ht="21.75" customHeight="1">
      <c r="A38" s="14" t="s">
        <v>63</v>
      </c>
      <c r="B38" s="19"/>
      <c r="E38" s="18"/>
      <c r="F38" s="17"/>
      <c r="G38" s="18"/>
      <c r="H38" s="18"/>
      <c r="I38" s="18"/>
      <c r="J38" s="17"/>
    </row>
    <row r="39" spans="1:10" ht="21.75" customHeight="1">
      <c r="A39" s="14" t="s">
        <v>116</v>
      </c>
      <c r="B39" s="19"/>
      <c r="D39" s="18">
        <v>27</v>
      </c>
      <c r="E39" s="18"/>
      <c r="F39" s="18">
        <v>-343</v>
      </c>
      <c r="G39" s="18"/>
      <c r="H39" s="18">
        <v>866</v>
      </c>
      <c r="I39" s="18"/>
      <c r="J39" s="18">
        <v>-245</v>
      </c>
    </row>
    <row r="40" spans="1:10" ht="21.75" customHeight="1">
      <c r="A40" s="14" t="s">
        <v>117</v>
      </c>
      <c r="B40" s="19"/>
      <c r="D40" s="14">
        <v>123272</v>
      </c>
      <c r="E40" s="18"/>
      <c r="F40" s="18">
        <v>-95765</v>
      </c>
      <c r="G40" s="18"/>
      <c r="H40" s="18">
        <v>116765</v>
      </c>
      <c r="I40" s="18"/>
      <c r="J40" s="18">
        <v>-94898</v>
      </c>
    </row>
    <row r="41" spans="1:10" ht="21.75" customHeight="1">
      <c r="A41" s="14" t="s">
        <v>79</v>
      </c>
      <c r="B41" s="19"/>
      <c r="D41" s="18">
        <v>22556</v>
      </c>
      <c r="E41" s="18"/>
      <c r="F41" s="18">
        <v>1248</v>
      </c>
      <c r="G41" s="18"/>
      <c r="H41" s="18">
        <v>16514</v>
      </c>
      <c r="I41" s="18"/>
      <c r="J41" s="18">
        <v>1248</v>
      </c>
    </row>
    <row r="42" spans="1:10" ht="21.75" customHeight="1">
      <c r="A42" s="14" t="s">
        <v>80</v>
      </c>
      <c r="B42" s="19"/>
      <c r="D42" s="18">
        <v>10640</v>
      </c>
      <c r="E42" s="18"/>
      <c r="F42" s="18">
        <v>-46378</v>
      </c>
      <c r="G42" s="18"/>
      <c r="H42" s="18">
        <v>1691</v>
      </c>
      <c r="I42" s="18"/>
      <c r="J42" s="18">
        <v>-46385</v>
      </c>
    </row>
    <row r="43" spans="1:10" ht="21.75" customHeight="1">
      <c r="A43" s="14" t="s">
        <v>64</v>
      </c>
      <c r="B43" s="19"/>
      <c r="D43" s="18">
        <v>-124</v>
      </c>
      <c r="E43" s="18"/>
      <c r="F43" s="18">
        <v>0</v>
      </c>
      <c r="G43" s="18"/>
      <c r="H43" s="18">
        <v>0</v>
      </c>
      <c r="I43" s="18"/>
      <c r="J43" s="18">
        <v>0</v>
      </c>
    </row>
    <row r="44" spans="1:10" ht="21.75" customHeight="1">
      <c r="A44" s="14" t="s">
        <v>99</v>
      </c>
      <c r="B44" s="19"/>
      <c r="D44" s="23">
        <v>1805</v>
      </c>
      <c r="E44" s="17"/>
      <c r="F44" s="22">
        <v>2269</v>
      </c>
      <c r="G44" s="17"/>
      <c r="H44" s="22">
        <v>1766</v>
      </c>
      <c r="I44" s="17"/>
      <c r="J44" s="22">
        <v>-1820</v>
      </c>
    </row>
    <row r="45" spans="1:10" ht="21.75" customHeight="1">
      <c r="A45" s="14" t="s">
        <v>152</v>
      </c>
      <c r="B45" s="19"/>
      <c r="D45" s="21">
        <f>SUM(D25:D44)</f>
        <v>-1339707</v>
      </c>
      <c r="E45" s="21"/>
      <c r="F45" s="21">
        <f>SUM(F25:F44)</f>
        <v>-241818</v>
      </c>
      <c r="G45" s="21"/>
      <c r="H45" s="21">
        <f>SUM(H25:H44)</f>
        <v>-1189218</v>
      </c>
      <c r="I45" s="21"/>
      <c r="J45" s="21">
        <f>SUM(J25:J44)</f>
        <v>-312406</v>
      </c>
    </row>
    <row r="46" spans="1:10" ht="21.75" customHeight="1">
      <c r="A46" s="14" t="s">
        <v>65</v>
      </c>
      <c r="B46" s="19"/>
      <c r="D46" s="22">
        <v>-22860</v>
      </c>
      <c r="E46" s="21"/>
      <c r="F46" s="22">
        <v>-22322</v>
      </c>
      <c r="G46" s="21"/>
      <c r="H46" s="22">
        <v>-19544</v>
      </c>
      <c r="I46" s="21"/>
      <c r="J46" s="22">
        <v>-18436</v>
      </c>
    </row>
    <row r="47" spans="1:10" ht="21.75" customHeight="1">
      <c r="A47" s="12" t="s">
        <v>153</v>
      </c>
      <c r="B47" s="19"/>
      <c r="D47" s="22">
        <f>SUM(D45:D46)</f>
        <v>-1362567</v>
      </c>
      <c r="E47" s="17"/>
      <c r="F47" s="22">
        <f>SUM(F45:F46)</f>
        <v>-264140</v>
      </c>
      <c r="G47" s="17"/>
      <c r="H47" s="22">
        <f>SUM(H45:H46)</f>
        <v>-1208762</v>
      </c>
      <c r="I47" s="17"/>
      <c r="J47" s="22">
        <f>SUM(J45:J46)</f>
        <v>-330842</v>
      </c>
    </row>
    <row r="48" spans="1:10" ht="12.75" customHeight="1">
      <c r="B48" s="19"/>
      <c r="D48" s="75"/>
      <c r="F48" s="75"/>
      <c r="H48" s="75"/>
      <c r="J48" s="75"/>
    </row>
    <row r="49" spans="1:10" ht="21.75" customHeight="1">
      <c r="A49" s="14" t="s">
        <v>13</v>
      </c>
    </row>
    <row r="50" spans="1:10" ht="21.75" customHeight="1">
      <c r="J50" s="13" t="s">
        <v>108</v>
      </c>
    </row>
    <row r="51" spans="1:10" s="12" customFormat="1" ht="21.75" customHeight="1">
      <c r="A51" s="110" t="s">
        <v>195</v>
      </c>
      <c r="B51" s="110"/>
      <c r="C51" s="110"/>
      <c r="D51" s="110"/>
      <c r="E51" s="110"/>
      <c r="F51" s="110"/>
      <c r="G51" s="110"/>
    </row>
    <row r="52" spans="1:10" s="12" customFormat="1" ht="21.75" customHeight="1">
      <c r="A52" s="12" t="s">
        <v>66</v>
      </c>
    </row>
    <row r="53" spans="1:10" s="12" customFormat="1" ht="21.75" customHeight="1">
      <c r="A53" s="12" t="s">
        <v>183</v>
      </c>
    </row>
    <row r="54" spans="1:10" ht="21.75" customHeight="1">
      <c r="A54" s="27"/>
      <c r="B54" s="27"/>
      <c r="C54" s="27"/>
      <c r="D54" s="27"/>
      <c r="E54" s="27"/>
      <c r="F54" s="27"/>
      <c r="G54" s="27"/>
      <c r="H54" s="27"/>
      <c r="I54" s="27"/>
      <c r="J54" s="13" t="s">
        <v>103</v>
      </c>
    </row>
    <row r="55" spans="1:10" s="15" customFormat="1" ht="21.75" customHeight="1">
      <c r="D55" s="28"/>
      <c r="E55" s="28" t="s">
        <v>52</v>
      </c>
      <c r="F55" s="28"/>
      <c r="G55" s="12"/>
      <c r="H55" s="29"/>
      <c r="I55" s="28" t="s">
        <v>53</v>
      </c>
      <c r="J55" s="29"/>
    </row>
    <row r="56" spans="1:10" s="15" customFormat="1" ht="21.75" customHeight="1">
      <c r="B56" s="16"/>
      <c r="D56" s="30">
        <v>2019</v>
      </c>
      <c r="E56" s="31"/>
      <c r="F56" s="30">
        <v>2018</v>
      </c>
      <c r="G56" s="32"/>
      <c r="H56" s="30">
        <v>2019</v>
      </c>
      <c r="I56" s="31"/>
      <c r="J56" s="30">
        <v>2018</v>
      </c>
    </row>
    <row r="57" spans="1:10" ht="21.75" customHeight="1">
      <c r="A57" s="12" t="s">
        <v>67</v>
      </c>
      <c r="F57" s="15"/>
    </row>
    <row r="58" spans="1:10" ht="21.75" customHeight="1">
      <c r="A58" s="14" t="s">
        <v>184</v>
      </c>
      <c r="D58" s="14">
        <v>-8020</v>
      </c>
      <c r="F58" s="13">
        <v>-20324</v>
      </c>
      <c r="H58" s="14">
        <v>-8020</v>
      </c>
      <c r="J58" s="14">
        <v>-20324</v>
      </c>
    </row>
    <row r="59" spans="1:10" ht="21.75" customHeight="1">
      <c r="A59" s="14" t="s">
        <v>216</v>
      </c>
      <c r="D59" s="14">
        <v>-17500</v>
      </c>
      <c r="F59" s="21">
        <v>80500</v>
      </c>
      <c r="H59" s="14">
        <v>-17500</v>
      </c>
      <c r="J59" s="21">
        <v>80500</v>
      </c>
    </row>
    <row r="60" spans="1:10" ht="21.75" customHeight="1">
      <c r="A60" s="14" t="s">
        <v>144</v>
      </c>
      <c r="D60" s="21">
        <v>0</v>
      </c>
      <c r="E60" s="21"/>
      <c r="F60" s="21">
        <v>94</v>
      </c>
      <c r="G60" s="21"/>
      <c r="H60" s="21">
        <v>0</v>
      </c>
      <c r="I60" s="21"/>
      <c r="J60" s="21">
        <v>94</v>
      </c>
    </row>
    <row r="61" spans="1:10" ht="21.75" customHeight="1">
      <c r="A61" s="14" t="s">
        <v>217</v>
      </c>
      <c r="D61" s="21">
        <v>0</v>
      </c>
      <c r="F61" s="21">
        <v>-24750</v>
      </c>
      <c r="H61" s="21">
        <v>0</v>
      </c>
      <c r="J61" s="21">
        <v>-24750</v>
      </c>
    </row>
    <row r="62" spans="1:10" ht="21.75" customHeight="1">
      <c r="A62" s="14" t="s">
        <v>185</v>
      </c>
      <c r="D62" s="21">
        <v>-20273</v>
      </c>
      <c r="E62" s="21"/>
      <c r="F62" s="21">
        <v>-1677</v>
      </c>
      <c r="G62" s="21"/>
      <c r="H62" s="78">
        <v>-19996</v>
      </c>
      <c r="I62" s="21"/>
      <c r="J62" s="78">
        <v>-1676</v>
      </c>
    </row>
    <row r="63" spans="1:10" ht="21.75" customHeight="1">
      <c r="A63" s="14" t="s">
        <v>145</v>
      </c>
      <c r="D63" s="22">
        <v>386</v>
      </c>
      <c r="E63" s="21"/>
      <c r="F63" s="22">
        <v>1980</v>
      </c>
      <c r="G63" s="21"/>
      <c r="H63" s="23">
        <v>352</v>
      </c>
      <c r="I63" s="21"/>
      <c r="J63" s="23">
        <v>35922</v>
      </c>
    </row>
    <row r="64" spans="1:10" ht="21.75" customHeight="1">
      <c r="A64" s="12" t="s">
        <v>100</v>
      </c>
      <c r="D64" s="22">
        <f>SUM(D58:D63)</f>
        <v>-45407</v>
      </c>
      <c r="E64" s="17"/>
      <c r="F64" s="22">
        <f>SUM(F58:F63)</f>
        <v>35823</v>
      </c>
      <c r="G64" s="17"/>
      <c r="H64" s="22">
        <f>SUM(H58:H63)</f>
        <v>-45164</v>
      </c>
      <c r="I64" s="17"/>
      <c r="J64" s="22">
        <f>SUM(J58:J63)</f>
        <v>69766</v>
      </c>
    </row>
    <row r="65" spans="1:10" ht="21.75" customHeight="1">
      <c r="A65" s="12" t="s">
        <v>68</v>
      </c>
      <c r="D65" s="17"/>
      <c r="E65" s="17"/>
      <c r="F65" s="17"/>
      <c r="G65" s="17"/>
      <c r="H65" s="17"/>
      <c r="I65" s="17"/>
      <c r="J65" s="17"/>
    </row>
    <row r="66" spans="1:10" ht="21.75" customHeight="1">
      <c r="A66" s="14" t="s">
        <v>218</v>
      </c>
      <c r="D66" s="17"/>
      <c r="E66" s="17"/>
      <c r="F66" s="17"/>
      <c r="G66" s="17"/>
      <c r="H66" s="17"/>
      <c r="I66" s="17"/>
      <c r="J66" s="17"/>
    </row>
    <row r="67" spans="1:10" ht="21.75" customHeight="1">
      <c r="A67" s="14" t="s">
        <v>88</v>
      </c>
      <c r="D67" s="18">
        <v>22747</v>
      </c>
      <c r="E67" s="17"/>
      <c r="F67" s="14">
        <v>-269000</v>
      </c>
      <c r="G67" s="17"/>
      <c r="H67" s="17">
        <v>13125</v>
      </c>
      <c r="I67" s="17"/>
      <c r="J67" s="17">
        <v>-269000</v>
      </c>
    </row>
    <row r="68" spans="1:10" ht="21.75" customHeight="1">
      <c r="A68" s="14" t="s">
        <v>193</v>
      </c>
      <c r="D68" s="18">
        <v>0</v>
      </c>
      <c r="E68" s="17"/>
      <c r="F68" s="18">
        <v>-18506</v>
      </c>
      <c r="G68" s="17"/>
      <c r="H68" s="17">
        <v>0</v>
      </c>
      <c r="I68" s="17"/>
      <c r="J68" s="17">
        <v>0</v>
      </c>
    </row>
    <row r="69" spans="1:10" ht="21.75" customHeight="1">
      <c r="A69" s="14" t="s">
        <v>148</v>
      </c>
      <c r="D69" s="18">
        <v>0</v>
      </c>
      <c r="E69" s="17"/>
      <c r="F69" s="18">
        <v>-252319</v>
      </c>
      <c r="G69" s="17"/>
      <c r="H69" s="17">
        <v>0</v>
      </c>
      <c r="I69" s="17"/>
      <c r="J69" s="17">
        <v>-252319</v>
      </c>
    </row>
    <row r="70" spans="1:10" ht="21.75" customHeight="1">
      <c r="A70" s="14" t="s">
        <v>120</v>
      </c>
      <c r="D70" s="18">
        <v>-198070</v>
      </c>
      <c r="E70" s="17"/>
      <c r="F70" s="18">
        <v>-786013</v>
      </c>
      <c r="G70" s="17"/>
      <c r="H70" s="17">
        <v>-181191</v>
      </c>
      <c r="I70" s="17"/>
      <c r="J70" s="17">
        <v>-746888</v>
      </c>
    </row>
    <row r="71" spans="1:10" ht="21.75" customHeight="1">
      <c r="A71" s="14" t="s">
        <v>121</v>
      </c>
      <c r="D71" s="18"/>
      <c r="E71" s="17"/>
      <c r="F71" s="18"/>
      <c r="G71" s="17"/>
      <c r="H71" s="17"/>
      <c r="I71" s="17"/>
      <c r="J71" s="17"/>
    </row>
    <row r="72" spans="1:10" ht="21.75" customHeight="1">
      <c r="A72" s="14" t="s">
        <v>88</v>
      </c>
      <c r="D72" s="18">
        <v>806096</v>
      </c>
      <c r="E72" s="17"/>
      <c r="F72" s="18">
        <v>730580</v>
      </c>
      <c r="G72" s="17"/>
      <c r="H72" s="17">
        <v>769586</v>
      </c>
      <c r="I72" s="17"/>
      <c r="J72" s="17">
        <v>730580</v>
      </c>
    </row>
    <row r="73" spans="1:10" ht="21.75" customHeight="1">
      <c r="A73" s="14" t="s">
        <v>147</v>
      </c>
      <c r="D73" s="17">
        <v>486000</v>
      </c>
      <c r="E73" s="17"/>
      <c r="F73" s="17">
        <v>498500</v>
      </c>
      <c r="G73" s="17"/>
      <c r="H73" s="17">
        <v>486000</v>
      </c>
      <c r="I73" s="17"/>
      <c r="J73" s="17">
        <v>498500</v>
      </c>
    </row>
    <row r="74" spans="1:10" ht="21.75" customHeight="1">
      <c r="A74" s="14" t="s">
        <v>192</v>
      </c>
      <c r="D74" s="17">
        <v>0</v>
      </c>
      <c r="E74" s="17"/>
      <c r="F74" s="17">
        <v>-170000</v>
      </c>
      <c r="G74" s="17"/>
      <c r="H74" s="17">
        <v>0</v>
      </c>
      <c r="I74" s="17"/>
      <c r="J74" s="17">
        <v>-170000</v>
      </c>
    </row>
    <row r="75" spans="1:10" ht="21.75" customHeight="1">
      <c r="A75" s="14" t="s">
        <v>146</v>
      </c>
      <c r="D75" s="17">
        <v>-5568</v>
      </c>
      <c r="E75" s="17"/>
      <c r="F75" s="17">
        <v>-6855</v>
      </c>
      <c r="G75" s="17"/>
      <c r="H75" s="17">
        <v>-5568</v>
      </c>
      <c r="I75" s="17"/>
      <c r="J75" s="17">
        <v>-6855</v>
      </c>
    </row>
    <row r="76" spans="1:10" ht="21.75" customHeight="1">
      <c r="A76" s="14" t="s">
        <v>191</v>
      </c>
      <c r="D76" s="17">
        <v>0</v>
      </c>
      <c r="E76" s="17"/>
      <c r="F76" s="17">
        <v>-1308</v>
      </c>
      <c r="G76" s="17"/>
      <c r="H76" s="17">
        <v>0</v>
      </c>
      <c r="I76" s="17"/>
      <c r="J76" s="17">
        <v>-1308</v>
      </c>
    </row>
    <row r="77" spans="1:10" ht="21.75" customHeight="1">
      <c r="A77" s="14" t="s">
        <v>190</v>
      </c>
      <c r="D77" s="17">
        <v>0</v>
      </c>
      <c r="E77" s="17"/>
      <c r="F77" s="17">
        <v>537436</v>
      </c>
      <c r="G77" s="17"/>
      <c r="H77" s="17">
        <v>0</v>
      </c>
      <c r="I77" s="17"/>
      <c r="J77" s="17">
        <v>537436</v>
      </c>
    </row>
    <row r="78" spans="1:10" ht="21.75" customHeight="1">
      <c r="A78" s="14" t="s">
        <v>189</v>
      </c>
      <c r="D78" s="17">
        <v>-44626</v>
      </c>
      <c r="E78" s="17"/>
      <c r="F78" s="17">
        <v>-6411</v>
      </c>
      <c r="G78" s="17"/>
      <c r="H78" s="17">
        <v>-44626</v>
      </c>
      <c r="I78" s="17"/>
      <c r="J78" s="17">
        <v>-6411</v>
      </c>
    </row>
    <row r="79" spans="1:10" ht="21.75" customHeight="1">
      <c r="A79" s="14" t="s">
        <v>69</v>
      </c>
      <c r="D79" s="18">
        <v>-87314</v>
      </c>
      <c r="E79" s="17"/>
      <c r="F79" s="18">
        <v>-53608</v>
      </c>
      <c r="G79" s="17"/>
      <c r="H79" s="17">
        <v>-86447</v>
      </c>
      <c r="I79" s="17"/>
      <c r="J79" s="17">
        <v>-52365</v>
      </c>
    </row>
    <row r="80" spans="1:10" ht="21.75" customHeight="1">
      <c r="A80" s="12" t="s">
        <v>94</v>
      </c>
      <c r="D80" s="24">
        <f>SUM(D67:D79)</f>
        <v>979265</v>
      </c>
      <c r="E80" s="17"/>
      <c r="F80" s="24">
        <f>SUM(F67:F79)</f>
        <v>202496</v>
      </c>
      <c r="G80" s="17"/>
      <c r="H80" s="24">
        <f>SUM(H67:H79)</f>
        <v>950879</v>
      </c>
      <c r="I80" s="17"/>
      <c r="J80" s="24">
        <f>SUM(J67:J79)</f>
        <v>261370</v>
      </c>
    </row>
    <row r="81" spans="1:10" ht="21.75" customHeight="1">
      <c r="A81" s="12" t="s">
        <v>200</v>
      </c>
      <c r="D81" s="76">
        <f>SUM(D47,D64,D80)</f>
        <v>-428709</v>
      </c>
      <c r="E81" s="17"/>
      <c r="F81" s="76">
        <f>SUM(F47,F64,F80)</f>
        <v>-25821</v>
      </c>
      <c r="G81" s="17"/>
      <c r="H81" s="76">
        <f>SUM(H47,H64,H80)</f>
        <v>-303047</v>
      </c>
      <c r="I81" s="17"/>
      <c r="J81" s="76">
        <f>SUM(J47,J64,J80)</f>
        <v>294</v>
      </c>
    </row>
    <row r="82" spans="1:10" ht="21.75" customHeight="1">
      <c r="A82" s="14" t="s">
        <v>122</v>
      </c>
      <c r="D82" s="23">
        <v>506942</v>
      </c>
      <c r="E82" s="17"/>
      <c r="F82" s="23">
        <v>126423</v>
      </c>
      <c r="G82" s="17"/>
      <c r="H82" s="23">
        <v>366969</v>
      </c>
      <c r="I82" s="17"/>
      <c r="J82" s="23">
        <v>95686</v>
      </c>
    </row>
    <row r="83" spans="1:10" ht="21.75" customHeight="1" thickBot="1">
      <c r="A83" s="12" t="s">
        <v>135</v>
      </c>
      <c r="D83" s="25">
        <f>SUM(D81:D82)</f>
        <v>78233</v>
      </c>
      <c r="E83" s="17"/>
      <c r="F83" s="25">
        <f>SUM(F81:F82)</f>
        <v>100602</v>
      </c>
      <c r="G83" s="17"/>
      <c r="H83" s="25">
        <f>SUM(H81:H82)</f>
        <v>63922</v>
      </c>
      <c r="I83" s="17"/>
      <c r="J83" s="25">
        <f>SUM(J81:J82)</f>
        <v>95980</v>
      </c>
    </row>
    <row r="84" spans="1:10" ht="21.75" customHeight="1" thickTop="1">
      <c r="A84" s="12"/>
      <c r="D84" s="21"/>
      <c r="E84" s="17"/>
      <c r="F84" s="21"/>
      <c r="G84" s="17"/>
      <c r="H84" s="21"/>
      <c r="I84" s="17"/>
      <c r="J84" s="21"/>
    </row>
    <row r="85" spans="1:10" ht="21.75" customHeight="1">
      <c r="A85" s="12" t="s">
        <v>123</v>
      </c>
      <c r="D85" s="21"/>
      <c r="E85" s="17"/>
      <c r="F85" s="21"/>
      <c r="G85" s="17"/>
      <c r="H85" s="21"/>
      <c r="I85" s="17"/>
      <c r="J85" s="21"/>
    </row>
    <row r="86" spans="1:10" ht="21.75" customHeight="1">
      <c r="A86" s="14" t="s">
        <v>90</v>
      </c>
      <c r="D86" s="21"/>
      <c r="E86" s="17"/>
      <c r="F86" s="21"/>
      <c r="G86" s="17"/>
      <c r="H86" s="21"/>
      <c r="I86" s="17"/>
      <c r="J86" s="21"/>
    </row>
    <row r="87" spans="1:10" ht="21.75" customHeight="1">
      <c r="A87" s="14" t="s">
        <v>124</v>
      </c>
      <c r="D87" s="21"/>
      <c r="E87" s="17"/>
      <c r="F87" s="21"/>
      <c r="G87" s="17"/>
      <c r="H87" s="21"/>
      <c r="I87" s="17"/>
      <c r="J87" s="21"/>
    </row>
    <row r="88" spans="1:10" ht="21.75" customHeight="1">
      <c r="A88" s="14" t="s">
        <v>91</v>
      </c>
      <c r="D88" s="21">
        <v>82171</v>
      </c>
      <c r="E88" s="17"/>
      <c r="F88" s="21">
        <v>34321</v>
      </c>
      <c r="G88" s="17"/>
      <c r="H88" s="21">
        <v>81305</v>
      </c>
      <c r="I88" s="17"/>
      <c r="J88" s="21">
        <v>34321</v>
      </c>
    </row>
    <row r="89" spans="1:10" ht="21.75" customHeight="1">
      <c r="A89" s="14" t="s">
        <v>186</v>
      </c>
      <c r="D89" s="21"/>
      <c r="E89" s="17"/>
      <c r="F89" s="21"/>
      <c r="G89" s="17"/>
      <c r="H89" s="21"/>
      <c r="I89" s="17"/>
      <c r="J89" s="21"/>
    </row>
    <row r="90" spans="1:10" ht="21.75" customHeight="1">
      <c r="A90" s="14" t="s">
        <v>187</v>
      </c>
      <c r="D90" s="21">
        <v>0</v>
      </c>
      <c r="E90" s="17"/>
      <c r="F90" s="21">
        <v>45809</v>
      </c>
      <c r="G90" s="17"/>
      <c r="H90" s="21">
        <v>0</v>
      </c>
      <c r="I90" s="17"/>
      <c r="J90" s="21">
        <v>45809</v>
      </c>
    </row>
    <row r="91" spans="1:10" ht="21.75" customHeight="1">
      <c r="A91" s="14" t="s">
        <v>188</v>
      </c>
      <c r="D91" s="21">
        <v>0</v>
      </c>
      <c r="E91" s="17"/>
      <c r="F91" s="21">
        <v>57691</v>
      </c>
      <c r="G91" s="17"/>
      <c r="H91" s="21">
        <v>0</v>
      </c>
      <c r="I91" s="17"/>
      <c r="J91" s="21">
        <v>57691</v>
      </c>
    </row>
    <row r="93" spans="1:10" ht="21.75" customHeight="1">
      <c r="A93" s="14" t="s">
        <v>13</v>
      </c>
    </row>
    <row r="94" spans="1:10" ht="21.75" customHeight="1">
      <c r="D94" s="18"/>
      <c r="E94" s="17"/>
      <c r="F94" s="18"/>
      <c r="G94" s="17"/>
      <c r="H94" s="18"/>
      <c r="I94" s="17"/>
      <c r="J94" s="18"/>
    </row>
    <row r="95" spans="1:10" ht="21.75" customHeight="1">
      <c r="E95" s="17"/>
      <c r="F95" s="18"/>
      <c r="G95" s="17"/>
      <c r="I95" s="17"/>
      <c r="J95" s="20"/>
    </row>
    <row r="96" spans="1:10" ht="21.75" customHeight="1">
      <c r="E96" s="17"/>
      <c r="F96" s="18"/>
      <c r="G96" s="17"/>
      <c r="I96" s="17"/>
      <c r="J96" s="20"/>
    </row>
    <row r="97" spans="4:11" ht="21.75" customHeight="1">
      <c r="D97" s="18"/>
      <c r="F97" s="18"/>
      <c r="G97" s="17"/>
      <c r="H97" s="18"/>
      <c r="I97" s="17"/>
      <c r="J97" s="20"/>
    </row>
    <row r="98" spans="4:11" ht="21.75" customHeight="1">
      <c r="D98" s="18"/>
      <c r="F98" s="18"/>
      <c r="G98" s="17"/>
      <c r="H98" s="18"/>
      <c r="I98" s="17"/>
      <c r="J98" s="20"/>
    </row>
    <row r="99" spans="4:11" ht="21.75" customHeight="1">
      <c r="D99" s="18"/>
      <c r="E99" s="17"/>
      <c r="F99" s="18"/>
      <c r="G99" s="17"/>
      <c r="H99" s="20"/>
      <c r="I99" s="17"/>
      <c r="J99" s="18"/>
    </row>
    <row r="100" spans="4:11" ht="21.75" customHeight="1">
      <c r="D100" s="18"/>
      <c r="E100" s="17"/>
      <c r="F100" s="18"/>
      <c r="G100" s="17"/>
      <c r="H100" s="20"/>
      <c r="I100" s="17"/>
      <c r="J100" s="18"/>
    </row>
    <row r="101" spans="4:11" ht="21.75" customHeight="1">
      <c r="D101" s="18"/>
      <c r="E101" s="18"/>
      <c r="F101" s="18"/>
      <c r="G101" s="18"/>
      <c r="H101" s="18"/>
      <c r="I101" s="18"/>
      <c r="J101" s="18"/>
    </row>
    <row r="102" spans="4:11" ht="21.75" customHeight="1">
      <c r="D102" s="18"/>
      <c r="E102" s="17"/>
      <c r="F102" s="18"/>
      <c r="G102" s="17"/>
      <c r="H102" s="20"/>
      <c r="I102" s="17"/>
      <c r="J102" s="18"/>
    </row>
    <row r="103" spans="4:11" ht="21.75" customHeight="1">
      <c r="D103" s="18"/>
      <c r="E103" s="18"/>
      <c r="F103" s="18"/>
      <c r="G103" s="18"/>
      <c r="H103" s="18"/>
      <c r="I103" s="18"/>
      <c r="J103" s="18"/>
      <c r="K103" s="18"/>
    </row>
  </sheetData>
  <autoFilter ref="A8:A47" xr:uid="{00000000-0009-0000-0000-000003000000}"/>
  <mergeCells count="2">
    <mergeCell ref="A51:G51"/>
    <mergeCell ref="A2:K2"/>
  </mergeCells>
  <printOptions gridLinesSet="0"/>
  <pageMargins left="0.75" right="0.196850393700787" top="0.6" bottom="0.35" header="0.196850393700787" footer="0.196850393700787"/>
  <pageSetup paperSize="9" scale="72" firstPageNumber="8" orientation="portrait" useFirstPageNumber="1" r:id="rId1"/>
  <headerFooter alignWithMargins="0"/>
  <rowBreaks count="1" manualBreakCount="1">
    <brk id="4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44923</vt:lpwstr>
  </property>
  <property fmtid="{D5CDD505-2E9C-101B-9397-08002B2CF9AE}" pid="4" name="OptimizationTime">
    <vt:lpwstr>20190808_1528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Company</vt:lpstr>
      <vt:lpstr>cashflow</vt:lpstr>
      <vt:lpstr>'bs&amp;pl'!Print_Area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2019-08-06T08:29:19Z</cp:lastPrinted>
  <dcterms:created xsi:type="dcterms:W3CDTF">2012-01-25T03:30:35Z</dcterms:created>
  <dcterms:modified xsi:type="dcterms:W3CDTF">2019-08-06T08:29:23Z</dcterms:modified>
</cp:coreProperties>
</file>