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aewsukko\Desktop\My JOBs\NBC\2019\Q2'19\FS\SET\"/>
    </mc:Choice>
  </mc:AlternateContent>
  <xr:revisionPtr revIDLastSave="0" documentId="13_ncr:1_{0E0D0FC0-AC85-4C0B-AA70-4E722876531F}" xr6:coauthVersionLast="36" xr6:coauthVersionMax="36" xr10:uidLastSave="{00000000-0000-0000-0000-000000000000}"/>
  <bookViews>
    <workbookView xWindow="60" yWindow="32820" windowWidth="9710" windowHeight="7710" tabRatio="917" activeTab="7" xr2:uid="{00000000-000D-0000-FFFF-FFFF00000000}"/>
  </bookViews>
  <sheets>
    <sheet name="BS 3-5" sheetId="1" r:id="rId1"/>
    <sheet name="PL 6" sheetId="24" r:id="rId2"/>
    <sheet name="PL 7" sheetId="32" r:id="rId3"/>
    <sheet name="SH8" sheetId="33" r:id="rId4"/>
    <sheet name="SH9" sheetId="26" r:id="rId5"/>
    <sheet name="SH10" sheetId="34" r:id="rId6"/>
    <sheet name="SH11" sheetId="28" r:id="rId7"/>
    <sheet name="CF 12-13" sheetId="29" r:id="rId8"/>
    <sheet name="PL 6_Q1" sheetId="35" state="hidden" r:id="rId9"/>
  </sheets>
  <definedNames>
    <definedName name="_xlnm._FilterDatabase" localSheetId="4" hidden="1">'SH9'!$Q$14:$Q$15</definedName>
    <definedName name="_xlnm.Print_Area" localSheetId="0">'BS 3-5'!$A$1:$I$97</definedName>
    <definedName name="_xlnm.Print_Area" localSheetId="7">'CF 12-13'!$A$1:$H$82</definedName>
    <definedName name="_xlnm.Print_Area" localSheetId="1">'PL 6'!$A$1:$I$39</definedName>
    <definedName name="_xlnm.Print_Area" localSheetId="8">'PL 6_Q1'!$A$1:$I$39</definedName>
    <definedName name="_xlnm.Print_Area" localSheetId="2">'PL 7'!$A$1:$I$39</definedName>
    <definedName name="_xlnm.Print_Area" localSheetId="5">'SH10'!$A$1:$S$25</definedName>
    <definedName name="_xlnm.Print_Area" localSheetId="6">'SH11'!$A$1:$O$17</definedName>
    <definedName name="_xlnm.Print_Area" localSheetId="3">'SH8'!$A$1:$S$25</definedName>
    <definedName name="_xlnm.Print_Area" localSheetId="4">'SH9'!$A$1:$Q$18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" i="32" l="1"/>
  <c r="C18" i="32" l="1"/>
  <c r="G18" i="32" l="1"/>
  <c r="F26" i="35" l="1"/>
  <c r="H25" i="35"/>
  <c r="H26" i="35" s="1"/>
  <c r="F25" i="35"/>
  <c r="D25" i="35"/>
  <c r="D26" i="35" s="1"/>
  <c r="I21" i="35"/>
  <c r="G21" i="35"/>
  <c r="E21" i="35"/>
  <c r="C21" i="35"/>
  <c r="I13" i="35"/>
  <c r="I23" i="35" s="1"/>
  <c r="I25" i="35" s="1"/>
  <c r="G13" i="35"/>
  <c r="G23" i="35" s="1"/>
  <c r="G25" i="35" s="1"/>
  <c r="E13" i="35"/>
  <c r="E23" i="35" s="1"/>
  <c r="E25" i="35" s="1"/>
  <c r="C13" i="35"/>
  <c r="C23" i="35" s="1"/>
  <c r="C25" i="35" s="1"/>
  <c r="G26" i="35" l="1"/>
  <c r="G34" i="35" s="1"/>
  <c r="G36" i="35" s="1"/>
  <c r="G29" i="35"/>
  <c r="G31" i="35" s="1"/>
  <c r="C29" i="35"/>
  <c r="C31" i="35" s="1"/>
  <c r="C26" i="35"/>
  <c r="C34" i="35" s="1"/>
  <c r="C36" i="35" s="1"/>
  <c r="E26" i="35"/>
  <c r="E34" i="35" s="1"/>
  <c r="E36" i="35" s="1"/>
  <c r="E29" i="35"/>
  <c r="E31" i="35" s="1"/>
  <c r="I29" i="35"/>
  <c r="I31" i="35" s="1"/>
  <c r="I26" i="35"/>
  <c r="I34" i="35" s="1"/>
  <c r="I36" i="35" s="1"/>
  <c r="C11" i="1" l="1"/>
  <c r="C52" i="1" l="1"/>
  <c r="G52" i="1"/>
  <c r="F75" i="29"/>
  <c r="C21" i="24" l="1"/>
  <c r="C17" i="24"/>
  <c r="C16" i="24"/>
  <c r="C12" i="24"/>
  <c r="C11" i="24"/>
  <c r="C10" i="24"/>
  <c r="G21" i="24"/>
  <c r="G17" i="24"/>
  <c r="G16" i="24"/>
  <c r="G12" i="24"/>
  <c r="G11" i="24"/>
  <c r="G10" i="24"/>
  <c r="F35" i="24"/>
  <c r="F30" i="24"/>
  <c r="G18" i="24"/>
  <c r="C18" i="24"/>
  <c r="O11" i="28" l="1"/>
  <c r="M11" i="26"/>
  <c r="Q11" i="26" s="1"/>
  <c r="H72" i="29" l="1"/>
  <c r="H68" i="29"/>
  <c r="D72" i="29"/>
  <c r="D68" i="29"/>
  <c r="H29" i="29"/>
  <c r="D29" i="29"/>
  <c r="Q23" i="34"/>
  <c r="M23" i="34"/>
  <c r="K23" i="34"/>
  <c r="I23" i="34"/>
  <c r="G23" i="34"/>
  <c r="E23" i="34"/>
  <c r="C23" i="34"/>
  <c r="I19" i="34"/>
  <c r="I25" i="34" s="1"/>
  <c r="Q17" i="34"/>
  <c r="Q19" i="34" s="1"/>
  <c r="Q25" i="34" s="1"/>
  <c r="O17" i="34"/>
  <c r="O19" i="34" s="1"/>
  <c r="M17" i="34"/>
  <c r="M19" i="34" s="1"/>
  <c r="M25" i="34" s="1"/>
  <c r="K17" i="34"/>
  <c r="K19" i="34" s="1"/>
  <c r="K25" i="34" s="1"/>
  <c r="I17" i="34"/>
  <c r="G17" i="34"/>
  <c r="G19" i="34" s="1"/>
  <c r="G25" i="34" s="1"/>
  <c r="E17" i="34"/>
  <c r="E19" i="34" s="1"/>
  <c r="E25" i="34" s="1"/>
  <c r="C17" i="34"/>
  <c r="C19" i="34" s="1"/>
  <c r="S16" i="34"/>
  <c r="S15" i="34"/>
  <c r="S11" i="34"/>
  <c r="Q22" i="33"/>
  <c r="M22" i="33"/>
  <c r="I22" i="33"/>
  <c r="G22" i="33"/>
  <c r="E22" i="33"/>
  <c r="C22" i="33"/>
  <c r="Q16" i="33"/>
  <c r="Q18" i="33" s="1"/>
  <c r="Q24" i="33" s="1"/>
  <c r="M16" i="33"/>
  <c r="M18" i="33" s="1"/>
  <c r="M24" i="33" s="1"/>
  <c r="K16" i="33"/>
  <c r="K18" i="33" s="1"/>
  <c r="I16" i="33"/>
  <c r="I18" i="33" s="1"/>
  <c r="I24" i="33" s="1"/>
  <c r="G16" i="33"/>
  <c r="O16" i="33" s="1"/>
  <c r="S16" i="33" s="1"/>
  <c r="E16" i="33"/>
  <c r="E18" i="33" s="1"/>
  <c r="E24" i="33" s="1"/>
  <c r="C16" i="33"/>
  <c r="C18" i="33" s="1"/>
  <c r="O15" i="33"/>
  <c r="S15" i="33" s="1"/>
  <c r="O11" i="33"/>
  <c r="S11" i="33" s="1"/>
  <c r="I22" i="32"/>
  <c r="I13" i="32"/>
  <c r="E22" i="32"/>
  <c r="E13" i="32"/>
  <c r="I22" i="24"/>
  <c r="I12" i="24"/>
  <c r="I11" i="24"/>
  <c r="E25" i="24"/>
  <c r="E21" i="24"/>
  <c r="E22" i="24" s="1"/>
  <c r="E11" i="24"/>
  <c r="E13" i="24" s="1"/>
  <c r="I92" i="1"/>
  <c r="I94" i="1" s="1"/>
  <c r="G92" i="1"/>
  <c r="G94" i="1" s="1"/>
  <c r="E92" i="1"/>
  <c r="E94" i="1" s="1"/>
  <c r="C92" i="1"/>
  <c r="C94" i="1" s="1"/>
  <c r="I68" i="1"/>
  <c r="G68" i="1"/>
  <c r="E68" i="1"/>
  <c r="C68" i="1"/>
  <c r="I60" i="1"/>
  <c r="G60" i="1"/>
  <c r="E60" i="1"/>
  <c r="C60" i="1"/>
  <c r="I55" i="1"/>
  <c r="G55" i="1"/>
  <c r="E55" i="1"/>
  <c r="C55" i="1"/>
  <c r="I30" i="1"/>
  <c r="G30" i="1"/>
  <c r="E30" i="1"/>
  <c r="C30" i="1"/>
  <c r="I19" i="1"/>
  <c r="E19" i="1"/>
  <c r="C19" i="1"/>
  <c r="G19" i="1"/>
  <c r="H56" i="29" l="1"/>
  <c r="H74" i="29" s="1"/>
  <c r="H76" i="29" s="1"/>
  <c r="H53" i="29"/>
  <c r="D53" i="29"/>
  <c r="D56" i="29" s="1"/>
  <c r="D74" i="29" s="1"/>
  <c r="D76" i="29" s="1"/>
  <c r="G18" i="33"/>
  <c r="G24" i="33" s="1"/>
  <c r="E24" i="24"/>
  <c r="E26" i="24" s="1"/>
  <c r="E30" i="24" s="1"/>
  <c r="E32" i="24" s="1"/>
  <c r="I24" i="32"/>
  <c r="I26" i="32" s="1"/>
  <c r="E24" i="32"/>
  <c r="E26" i="32" s="1"/>
  <c r="I13" i="24"/>
  <c r="I24" i="24" s="1"/>
  <c r="I26" i="24" s="1"/>
  <c r="I27" i="24" s="1"/>
  <c r="C61" i="1"/>
  <c r="C70" i="1" s="1"/>
  <c r="C96" i="1" s="1"/>
  <c r="E61" i="1"/>
  <c r="E70" i="1" s="1"/>
  <c r="E96" i="1" s="1"/>
  <c r="E32" i="1"/>
  <c r="G32" i="1"/>
  <c r="I32" i="1"/>
  <c r="G61" i="1"/>
  <c r="G70" i="1" s="1"/>
  <c r="G96" i="1" s="1"/>
  <c r="I61" i="1"/>
  <c r="I70" i="1" s="1"/>
  <c r="I96" i="1" s="1"/>
  <c r="C25" i="34"/>
  <c r="S19" i="34"/>
  <c r="S17" i="34"/>
  <c r="C24" i="33"/>
  <c r="O18" i="33"/>
  <c r="S18" i="33" s="1"/>
  <c r="C32" i="1"/>
  <c r="C22" i="24"/>
  <c r="C13" i="24"/>
  <c r="G13" i="24"/>
  <c r="F68" i="29"/>
  <c r="B68" i="29"/>
  <c r="F72" i="29"/>
  <c r="B72" i="29"/>
  <c r="M15" i="28"/>
  <c r="M17" i="28" s="1"/>
  <c r="I15" i="28"/>
  <c r="I17" i="28" s="1"/>
  <c r="G15" i="28"/>
  <c r="G17" i="28" s="1"/>
  <c r="E15" i="28"/>
  <c r="E17" i="28" s="1"/>
  <c r="C15" i="28"/>
  <c r="C17" i="28" s="1"/>
  <c r="O15" i="26"/>
  <c r="O17" i="26" s="1"/>
  <c r="K15" i="26"/>
  <c r="K17" i="26" s="1"/>
  <c r="G15" i="26"/>
  <c r="G17" i="26" s="1"/>
  <c r="E15" i="26"/>
  <c r="E17" i="26" s="1"/>
  <c r="C15" i="26"/>
  <c r="C17" i="26" s="1"/>
  <c r="C22" i="32"/>
  <c r="G13" i="32"/>
  <c r="C13" i="32"/>
  <c r="G22" i="24"/>
  <c r="E27" i="24" l="1"/>
  <c r="E35" i="24" s="1"/>
  <c r="E37" i="24" s="1"/>
  <c r="I27" i="32"/>
  <c r="I35" i="32" s="1"/>
  <c r="I37" i="32" s="1"/>
  <c r="O22" i="34"/>
  <c r="E27" i="32"/>
  <c r="E35" i="32" s="1"/>
  <c r="E37" i="32" s="1"/>
  <c r="K21" i="33"/>
  <c r="G24" i="32"/>
  <c r="G26" i="32" s="1"/>
  <c r="G27" i="32" s="1"/>
  <c r="F29" i="29" s="1"/>
  <c r="I35" i="24"/>
  <c r="I37" i="24" s="1"/>
  <c r="I30" i="24"/>
  <c r="I32" i="24" s="1"/>
  <c r="C24" i="32"/>
  <c r="C26" i="32" s="1"/>
  <c r="G24" i="24"/>
  <c r="G26" i="24" s="1"/>
  <c r="G30" i="24" s="1"/>
  <c r="C24" i="24"/>
  <c r="C26" i="24" s="1"/>
  <c r="E30" i="32"/>
  <c r="E32" i="32" s="1"/>
  <c r="I30" i="32"/>
  <c r="I32" i="32" s="1"/>
  <c r="F53" i="29" l="1"/>
  <c r="F56" i="29" s="1"/>
  <c r="F74" i="29" s="1"/>
  <c r="F76" i="29" s="1"/>
  <c r="G32" i="24"/>
  <c r="G35" i="32"/>
  <c r="G37" i="32" s="1"/>
  <c r="G30" i="32"/>
  <c r="C27" i="24"/>
  <c r="C35" i="24" s="1"/>
  <c r="C37" i="24" s="1"/>
  <c r="C30" i="24"/>
  <c r="C32" i="24" s="1"/>
  <c r="K15" i="28"/>
  <c r="C30" i="32"/>
  <c r="C27" i="32"/>
  <c r="O23" i="34"/>
  <c r="O25" i="34" s="1"/>
  <c r="S22" i="34"/>
  <c r="S23" i="34" s="1"/>
  <c r="S25" i="34" s="1"/>
  <c r="G27" i="24"/>
  <c r="G35" i="24" s="1"/>
  <c r="G37" i="24" s="1"/>
  <c r="K17" i="28" l="1"/>
  <c r="B29" i="29"/>
  <c r="M14" i="26"/>
  <c r="G32" i="32"/>
  <c r="C32" i="32"/>
  <c r="O14" i="28"/>
  <c r="O15" i="28" s="1"/>
  <c r="O17" i="28" s="1"/>
  <c r="C35" i="32"/>
  <c r="C37" i="32" s="1"/>
  <c r="I15" i="26"/>
  <c r="I17" i="26" s="1"/>
  <c r="B53" i="29" l="1"/>
  <c r="B56" i="29" s="1"/>
  <c r="B74" i="29" s="1"/>
  <c r="B76" i="29" s="1"/>
  <c r="K22" i="33"/>
  <c r="K24" i="33" s="1"/>
  <c r="O21" i="33"/>
  <c r="Q14" i="26"/>
  <c r="M15" i="26"/>
  <c r="M17" i="26" s="1"/>
  <c r="O22" i="33" l="1"/>
  <c r="S21" i="33"/>
  <c r="Q15" i="26"/>
  <c r="Q17" i="26" s="1"/>
  <c r="S22" i="33" l="1"/>
  <c r="S24" i="33" s="1"/>
  <c r="O24" i="33"/>
</calcChain>
</file>

<file path=xl/sharedStrings.xml><?xml version="1.0" encoding="utf-8"?>
<sst xmlns="http://schemas.openxmlformats.org/spreadsheetml/2006/main" count="446" uniqueCount="199">
  <si>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</si>
  <si>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</si>
  <si>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</si>
  <si>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</si>
  <si>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</si>
  <si>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</si>
  <si>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</si>
  <si>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</si>
  <si>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</si>
  <si>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</si>
  <si>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</si>
  <si>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</si>
  <si>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</si>
  <si>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</si>
  <si>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</si>
  <si>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</si>
  <si>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</si>
  <si>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</si>
  <si>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</si>
  <si>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</si>
  <si>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</si>
  <si>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</si>
  <si>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</si>
  <si>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</si>
  <si>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</si>
  <si>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</si>
  <si>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</si>
  <si>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</si>
  <si>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</si>
  <si>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</si>
  <si>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>13</t>
  </si>
  <si>
    <t xml:space="preserve">เงินกู้ยืมระยะยาวจากสถาบันการเงิน </t>
  </si>
  <si>
    <t>หนี้สินอื่น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</si>
  <si>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</si>
  <si>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</si>
  <si>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</si>
  <si>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</si>
  <si>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</si>
  <si>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เงินกู้ยืมระยะยาวจากสถาบันการเงินส่วนที่</t>
  </si>
  <si>
    <t xml:space="preserve">   ถึงกำหนดชำระภายในหนึ่งปี </t>
  </si>
  <si>
    <t>ลูกหนี้การค้า</t>
  </si>
  <si>
    <t xml:space="preserve">สินค้าคงเหลือ 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</si>
  <si>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</si>
  <si>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</si>
  <si>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</si>
  <si>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</si>
  <si>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</si>
  <si>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</si>
  <si>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</si>
  <si>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</si>
  <si>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</si>
  <si>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</si>
  <si>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</si>
  <si>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</si>
  <si>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</si>
  <si>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</si>
  <si>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</si>
  <si>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      สำรองหุ้นทุนซื้อคืน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</si>
  <si>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</si>
  <si>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</si>
  <si>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</si>
  <si>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หุ้นทุนซื้อคืน</t>
  </si>
  <si>
    <t>สำรองหุ้นทุน</t>
  </si>
  <si>
    <t>ซื้อคืน</t>
  </si>
  <si>
    <t>7</t>
  </si>
  <si>
    <t xml:space="preserve">   หุ้นทุนซื้อคืน</t>
  </si>
  <si>
    <t xml:space="preserve">      ทุนสำรองตามกฎหมาย</t>
  </si>
  <si>
    <t>31 ธันวาคม</t>
  </si>
  <si>
    <t>งบการเงินรวม</t>
  </si>
  <si>
    <t>เงินลงทุนในบริษัทย่อย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</si>
  <si>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</si>
  <si>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</si>
  <si>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ใบสำคัญ</t>
  </si>
  <si>
    <t>ส่วนของ</t>
  </si>
  <si>
    <t>ส่วนได้เสียที่</t>
  </si>
  <si>
    <t>ไม่มีอำนาจควบคุม</t>
  </si>
  <si>
    <t xml:space="preserve">   การจ่ายโดยใช้หุ้นเป็นเกณฑ์</t>
  </si>
  <si>
    <t>เงินลงทุนชั่วคราว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</si>
  <si>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</si>
  <si>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</si>
  <si>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</si>
  <si>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</si>
  <si>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</si>
  <si>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>ค่าใบอนุญาตให้ใช้คลื่นความถี่และ</t>
  </si>
  <si>
    <t xml:space="preserve">   ประกอบกิจการโทรทัศน์ค้างจ่าย</t>
  </si>
  <si>
    <t>ใบอนุญาตให้ใช้คลื่นความถี่และ</t>
  </si>
  <si>
    <t xml:space="preserve">   ประกอบกิจการโทรทัศน์</t>
  </si>
  <si>
    <t>ค่าใช้จ่ายค้างจ่าย</t>
  </si>
  <si>
    <t>สำหรับงวดสามเดือนสิ้นสุด</t>
  </si>
  <si>
    <t>(พันบาท)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</si>
  <si>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</si>
  <si>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</si>
  <si>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</si>
  <si>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4</t>
  </si>
  <si>
    <t>ของส่วนของผู้ถือหุ้น</t>
  </si>
  <si>
    <t>เงินลงทุนเผื่อขาย</t>
  </si>
  <si>
    <t>ต้นทุนขายและการให้บริการ</t>
  </si>
  <si>
    <t>ใบอนุญาตให้ใช้คลื่นความถี่และประกอบกิจการโทรทัศน์ค้างจ่าย</t>
  </si>
  <si>
    <t>กำไร (ขาดทุน) สะสม</t>
  </si>
  <si>
    <t xml:space="preserve">อาคารและอุปกรณ์ </t>
  </si>
  <si>
    <t>กำไรจากการจำหน่ายอุปกรณ์</t>
  </si>
  <si>
    <t>เจ้าหนี้ค่าซื้อลิขสิทธิ์รายการ</t>
  </si>
  <si>
    <t>30 มิถุนายน</t>
  </si>
  <si>
    <t>สำหรับงวดหกเดือนสิ้นสุด</t>
  </si>
  <si>
    <t>วันที่ 30 มิถุนายน</t>
  </si>
  <si>
    <t xml:space="preserve">   หุ้นทุนออกให้ตามสิทธิ</t>
  </si>
  <si>
    <t>รวมรายการกับผู้ถือหุ้นที่บันทึกโดยตรงกับส่วนของผู้ถือหุ้น</t>
  </si>
  <si>
    <t>ค่าใช้จ่าย (รายได้) ภาษีเงินได้</t>
  </si>
  <si>
    <t>กำไรจากการจำหน่ายเงินลงทุนในตราสารหนี้</t>
  </si>
  <si>
    <t>ค่าตัดจำหน่ายสินทรัพย์ไม่มีตัวตน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</si>
  <si>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</si>
  <si>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>3</t>
  </si>
  <si>
    <t>รวมรายการกับผู้ถือหุ้นที่บันทึกโดยตรงเข้าส่วนของผู้ถือหุ้น</t>
  </si>
  <si>
    <t>อสังหาริมทรัพย์เพื่อการลงทุน</t>
  </si>
  <si>
    <t>ต้นทุนในการจัดจำหน่าย</t>
  </si>
  <si>
    <t>ที่จะซื้อหุ้น</t>
  </si>
  <si>
    <t>แสดงสิทธิ</t>
  </si>
  <si>
    <t>ขาดทุนสะสม</t>
  </si>
  <si>
    <t>ค่าตัดจำหน่ายใบอนุญาตให้ใช้คลื่นความถี่และประกอบกิจการโทรทัศน์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</si>
  <si>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</si>
  <si>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</si>
  <si>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</si>
  <si>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</si>
  <si>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 (ใช้ไปใน) กิจกรรมดำเนินงาน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</si>
  <si>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</si>
  <si>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</si>
  <si>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เงินสดรับการจากขายอุปกรณ์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</si>
  <si>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</si>
  <si>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</si>
  <si>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</si>
  <si>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กระแสเงินสดสุทธิใช้ไปในกิจกรรมจัดหาเงิน</t>
  </si>
  <si>
    <t>ขาดทุนจากการปรับมูลค่าสินค้า</t>
  </si>
  <si>
    <t>เงินสดรับจากการขายตราสารหนี้ในกองทุนส่วนบุคคล</t>
  </si>
  <si>
    <t>เงินสดจ่ายเพื่อซื้ออุปกรณ์</t>
  </si>
  <si>
    <t>รายได้ดอกเบี้ย</t>
  </si>
  <si>
    <t>กำไรจากการจำหน่ายตราสารหนี้ในกองทุนส่วนบุคคล</t>
  </si>
  <si>
    <t>ลูกหนี้อื่น</t>
  </si>
  <si>
    <t>ภาษีซื้อที่ยังไม่ถึงกำหนด</t>
  </si>
  <si>
    <t>ภาษีเงินได้ถูกหัก ณ ที่จ่าย</t>
  </si>
  <si>
    <t>ภาษีขายที่ยังไม่ถึงกำหนดชำระ</t>
  </si>
  <si>
    <t xml:space="preserve">   ขาดทุนสะสม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</si>
  <si>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</si>
  <si>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</si>
  <si>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</si>
  <si>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เจ้าหนี้ค่าซื้อสินทรัพย์ไม่มีตัวตน</t>
  </si>
  <si>
    <t>เจ้าหนี้อื่น</t>
  </si>
  <si>
    <t>ของบริษัทใหญ่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</si>
  <si>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</si>
  <si>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</si>
  <si>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</si>
  <si>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</si>
  <si>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</si>
  <si>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ค่าใช้จ่ายภาษีเงินได้</t>
  </si>
  <si>
    <t>ผลขาดทุนจากการด้อยค่าของเงินลงทุนระยะยาว</t>
  </si>
  <si>
    <t>ภาษีเงินได้หัก ณ ที่จ่ายได้รับคืน</t>
  </si>
  <si>
    <t>รายได้รับล่วงหน้า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</si>
  <si>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</si>
  <si>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</si>
  <si>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</si>
  <si>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</si>
  <si>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</si>
  <si>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6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</si>
  <si>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</si>
  <si>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</si>
  <si>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3, 9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</si>
  <si>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</si>
  <si>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</si>
  <si>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</si>
  <si>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</si>
  <si>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</si>
  <si>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</si>
  <si>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</t>
  </si>
  <si>
    <t>งบกำไรขาดทุนเบ็ดเสร็จ (ไม่ได้ตรวจสอบแต่สอบทานแล้ว)</t>
  </si>
  <si>
    <t>วันที่ 31 มีนาคม</t>
  </si>
  <si>
    <t>3, 6, 7</t>
  </si>
  <si>
    <t xml:space="preserve">หนี้สูญและหนี้สงสัยจะสูญ (กลับรายการ)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</si>
  <si>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</si>
  <si>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เจ้าหนี้ค่าซื้ออุปกรณ์</t>
  </si>
  <si>
    <t>ขาดทุนจากการตัดจำหน่ายภาษีเงินได้หัก ณ ที่จ่าย</t>
  </si>
  <si>
    <t>กระแสเงินสดสุทธิใช้ไปในกิจกรรมลงทุน</t>
  </si>
  <si>
    <t>การจ่ายโดยใช้หุ้นเป็นเกณฑ์</t>
  </si>
  <si>
    <t>ประมาณการหนี้สินไม่หมุนเวียนสำหรับผลประโยชน์พนักงาน</t>
  </si>
  <si>
    <t>ปรับรายการที่กระทบกำไร (ขาดทุน) เป็นเงินสดรับ (จ่าย)</t>
  </si>
  <si>
    <t>ภาษีเงินได้</t>
  </si>
  <si>
    <t>กลับรายการผลขาดทุนจากการด้อยค่าของสินทรัพย์</t>
  </si>
  <si>
    <t>กำไรขาดทุนเบ็ดเสร็จสำหรับงวด</t>
  </si>
  <si>
    <t>รวมกำไรขาดทุนเบ็ดเสร็จสำหรับงวด</t>
  </si>
  <si>
    <t>3, 8</t>
  </si>
  <si>
    <t>3, 6</t>
  </si>
  <si>
    <t>(กลับรายการ) ผลขาดทุนจากค่าเผื่อหนี้สงสัยจะสูญ</t>
  </si>
  <si>
    <t>3, 5, 8</t>
  </si>
  <si>
    <t>8</t>
  </si>
  <si>
    <t>ขาดทุนจากการตัดจำหน่ายสินค้า</t>
  </si>
  <si>
    <t>(ไม่ได้ตรวจสอบ</t>
  </si>
  <si>
    <t>แต่สอบทานแล้ว)</t>
  </si>
  <si>
    <t>งบแสดงการเปลี่ยนแปลงส่วนของผู้ถือหุ้น (ไม่ได้ตรวจสอบแต่สอบทานแล้ว)</t>
  </si>
  <si>
    <t>งบกระแสเงินสด (ไม่ได้ตรวจสอบแต่สอบทานแล้ว)</t>
  </si>
  <si>
    <t>ขาดทุนจากการปรับมูลค่ายุติธรรมของเงินลงทุนในตราสารหนี้</t>
  </si>
  <si>
    <t xml:space="preserve">(กลับรายการ) ขาดทุนจากค่าเผื่อหนี้สงสัยจะสูญ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</si>
</sst>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#,##0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&quot;\&quot;#,##0;[Red]&quot;\&quot;\-#,##0"/>
    <numFmt numFmtId="187" formatCode="&quot;\&quot;#,##0.00;[Red]&quot;\&quot;\-#,##0.00"/>
    <numFmt numFmtId="188" formatCode="###0_);[Red]\(###0\)"/>
    <numFmt numFmtId="189" formatCode="General_)"/>
    <numFmt numFmtId="190" formatCode="0.000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&quot;$&quot;#,##0\ ;\(&quot;$&quot;#,##0\)"/>
    <numFmt numFmtId="197" formatCode="#,##0.00&quot; F&quot;_);\(#,##0.00&quot; F&quot;\)"/>
    <numFmt numFmtId="198" formatCode="0.0%"/>
    <numFmt numFmtId="199" formatCode="#,##0\ \ ;\(#,##0\)\ ;\—\ \ \ \ "/>
    <numFmt numFmtId="200" formatCode="0."/>
    <numFmt numFmtId="201" formatCode="&quot;?&quot;#,##0;[Red]\-&quot;?&quot;#,##0"/>
    <numFmt numFmtId="202" formatCode="0.0&quot;  &quot;"/>
    <numFmt numFmtId="203" formatCode="#,##0\ &quot;F&quot;;[Red]\-#,##0\ &quot;F&quot;"/>
    <numFmt numFmtId="204" formatCode="#,##0.00\ &quot;F&quot;;[Red]\-#,##0.00\ &quot;F&quot;"/>
    <numFmt numFmtId="205" formatCode="#,##0&quot; F&quot;_);[Red]\(#,##0&quot; F&quot;\)"/>
    <numFmt numFmtId="206" formatCode="\60\4\7\:"/>
    <numFmt numFmtId="207" formatCode="#,##0&quot;£&quot;_);[Red]\(#,##0&quot;£&quot;\)"/>
    <numFmt numFmtId="208" formatCode="&quot;$&quot;#,\);\(&quot;$&quot;#,\)"/>
    <numFmt numFmtId="209" formatCode="&quot;$&quot;#,;\(&quot;$&quot;#,\)"/>
    <numFmt numFmtId="210" formatCode="_ * #,##0.00_ ;_ * \-#,##0.00_ ;_ * &quot;-&quot;??_ ;_ @_ 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_(* #,##0.00_);_(* \(#,##0.00\);_(* &quot;-&quot;_);_(@_)"/>
    <numFmt numFmtId="214" formatCode="\t#\ ?/?"/>
    <numFmt numFmtId="215" formatCode="\t0.00E+00"/>
    <numFmt numFmtId="216" formatCode="#,##0.000\ ;\(#,##0.000\)"/>
    <numFmt numFmtId="217" formatCode="_(* #,##0.000_);_(* \(#,##0.000\);_(* &quot;-&quot;??_);_(@_)"/>
  </numFmts>
  <fonts count="1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4.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5">
    <xf numFmtId="0" fontId="0" fillId="0" borderId="0"/>
    <xf numFmtId="0" fontId="27" fillId="0" borderId="0"/>
    <xf numFmtId="172" fontId="27" fillId="0" borderId="0" applyFont="0" applyFill="0" applyBorder="0" applyAlignment="0" applyProtection="0"/>
    <xf numFmtId="0" fontId="29" fillId="0" borderId="0"/>
    <xf numFmtId="173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4" fillId="0" borderId="0"/>
    <xf numFmtId="164" fontId="32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Font="0" applyAlignment="0" applyProtection="0"/>
    <xf numFmtId="18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5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1" applyNumberFormat="0" applyFill="0" applyAlignment="0" applyProtection="0"/>
    <xf numFmtId="0" fontId="38" fillId="0" borderId="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0" fillId="0" borderId="0"/>
    <xf numFmtId="0" fontId="3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9" fontId="31" fillId="0" borderId="0"/>
    <xf numFmtId="9" fontId="46" fillId="0" borderId="0"/>
    <xf numFmtId="189" fontId="103" fillId="0" borderId="0" applyNumberFormat="0" applyFill="0" applyBorder="0" applyAlignment="0"/>
    <xf numFmtId="5" fontId="41" fillId="0" borderId="3" applyAlignment="0" applyProtection="0"/>
    <xf numFmtId="5" fontId="42" fillId="0" borderId="3" applyAlignment="0" applyProtection="0"/>
    <xf numFmtId="5" fontId="42" fillId="0" borderId="3" applyAlignment="0" applyProtection="0"/>
    <xf numFmtId="188" fontId="27" fillId="0" borderId="0" applyFill="0" applyBorder="0" applyAlignment="0"/>
    <xf numFmtId="189" fontId="43" fillId="0" borderId="0" applyFill="0" applyBorder="0" applyAlignment="0"/>
    <xf numFmtId="190" fontId="43" fillId="0" borderId="0" applyFill="0" applyBorder="0" applyAlignment="0"/>
    <xf numFmtId="191" fontId="44" fillId="0" borderId="0" applyFill="0" applyBorder="0" applyAlignment="0"/>
    <xf numFmtId="192" fontId="44" fillId="0" borderId="0" applyFill="0" applyBorder="0" applyAlignment="0"/>
    <xf numFmtId="193" fontId="43" fillId="0" borderId="0" applyFill="0" applyBorder="0" applyAlignment="0"/>
    <xf numFmtId="194" fontId="44" fillId="0" borderId="0" applyFill="0" applyBorder="0" applyAlignment="0"/>
    <xf numFmtId="189" fontId="43" fillId="0" borderId="0" applyFill="0" applyBorder="0" applyAlignment="0"/>
    <xf numFmtId="43" fontId="1" fillId="0" borderId="0" applyFont="0" applyFill="0" applyBorder="0" applyAlignment="0" applyProtection="0"/>
    <xf numFmtId="195" fontId="45" fillId="0" borderId="0"/>
    <xf numFmtId="195" fontId="45" fillId="0" borderId="0"/>
    <xf numFmtId="195" fontId="45" fillId="0" borderId="0"/>
    <xf numFmtId="195" fontId="45" fillId="0" borderId="0"/>
    <xf numFmtId="195" fontId="45" fillId="0" borderId="0"/>
    <xf numFmtId="195" fontId="45" fillId="0" borderId="0"/>
    <xf numFmtId="195" fontId="45" fillId="0" borderId="0"/>
    <xf numFmtId="195" fontId="45" fillId="0" borderId="0"/>
    <xf numFmtId="193" fontId="4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10" fillId="0" borderId="0" applyFont="0" applyFill="0" applyBorder="0" applyAlignment="0" applyProtection="0"/>
    <xf numFmtId="213" fontId="27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1" fillId="0" borderId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/>
    <xf numFmtId="0" fontId="49" fillId="0" borderId="0"/>
    <xf numFmtId="189" fontId="43" fillId="0" borderId="0" applyFont="0" applyFill="0" applyBorder="0" applyAlignment="0" applyProtection="0"/>
    <xf numFmtId="196" fontId="47" fillId="0" borderId="0" applyFont="0" applyFill="0" applyBorder="0" applyAlignment="0" applyProtection="0"/>
    <xf numFmtId="0" fontId="31" fillId="0" borderId="0"/>
    <xf numFmtId="197" fontId="27" fillId="0" borderId="0"/>
    <xf numFmtId="0" fontId="28" fillId="23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14" fontId="50" fillId="0" borderId="0" applyFill="0" applyBorder="0" applyAlignment="0"/>
    <xf numFmtId="38" fontId="51" fillId="0" borderId="6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8" fontId="31" fillId="0" borderId="0"/>
    <xf numFmtId="193" fontId="43" fillId="0" borderId="0" applyFill="0" applyBorder="0" applyAlignment="0"/>
    <xf numFmtId="189" fontId="43" fillId="0" borderId="0" applyFill="0" applyBorder="0" applyAlignment="0"/>
    <xf numFmtId="193" fontId="43" fillId="0" borderId="0" applyFill="0" applyBorder="0" applyAlignment="0"/>
    <xf numFmtId="194" fontId="44" fillId="0" borderId="0" applyFill="0" applyBorder="0" applyAlignment="0"/>
    <xf numFmtId="189" fontId="43" fillId="0" borderId="0" applyFill="0" applyBorder="0" applyAlignment="0"/>
    <xf numFmtId="0" fontId="52" fillId="0" borderId="0" applyNumberFormat="0" applyAlignment="0">
      <alignment horizontal="left"/>
    </xf>
    <xf numFmtId="2" fontId="47" fillId="0" borderId="0" applyFont="0" applyFill="0" applyBorder="0" applyAlignment="0" applyProtection="0"/>
    <xf numFmtId="199" fontId="53" fillId="0" borderId="0">
      <alignment horizontal="right"/>
    </xf>
    <xf numFmtId="38" fontId="54" fillId="23" borderId="0" applyNumberFormat="0" applyBorder="0" applyAlignment="0" applyProtection="0"/>
    <xf numFmtId="0" fontId="55" fillId="0" borderId="7" applyNumberFormat="0" applyAlignment="0" applyProtection="0">
      <alignment horizontal="left" vertical="center"/>
    </xf>
    <xf numFmtId="0" fontId="55" fillId="0" borderId="8">
      <alignment horizontal="left" vertical="center"/>
    </xf>
    <xf numFmtId="200" fontId="56" fillId="24" borderId="0">
      <alignment horizontal="left" vertical="top"/>
    </xf>
    <xf numFmtId="0" fontId="5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 indent="2"/>
    </xf>
    <xf numFmtId="201" fontId="27" fillId="0" borderId="0" applyBorder="0" applyAlignment="0"/>
    <xf numFmtId="10" fontId="54" fillId="24" borderId="12" applyNumberFormat="0" applyBorder="0" applyAlignment="0" applyProtection="0"/>
    <xf numFmtId="202" fontId="27" fillId="0" borderId="0"/>
    <xf numFmtId="198" fontId="59" fillId="0" borderId="0"/>
    <xf numFmtId="38" fontId="60" fillId="0" borderId="0"/>
    <xf numFmtId="38" fontId="61" fillId="0" borderId="0"/>
    <xf numFmtId="38" fontId="62" fillId="0" borderId="0"/>
    <xf numFmtId="38" fontId="63" fillId="0" borderId="0"/>
    <xf numFmtId="0" fontId="53" fillId="0" borderId="0"/>
    <xf numFmtId="0" fontId="53" fillId="0" borderId="0"/>
    <xf numFmtId="0" fontId="53" fillId="0" borderId="0"/>
    <xf numFmtId="0" fontId="64" fillId="0" borderId="0" applyNumberFormat="0" applyFont="0" applyFill="0" applyBorder="0" applyProtection="0">
      <alignment horizontal="left" vertical="center"/>
    </xf>
    <xf numFmtId="193" fontId="43" fillId="0" borderId="0" applyFill="0" applyBorder="0" applyAlignment="0"/>
    <xf numFmtId="189" fontId="43" fillId="0" borderId="0" applyFill="0" applyBorder="0" applyAlignment="0"/>
    <xf numFmtId="193" fontId="43" fillId="0" borderId="0" applyFill="0" applyBorder="0" applyAlignment="0"/>
    <xf numFmtId="194" fontId="44" fillId="0" borderId="0" applyFill="0" applyBorder="0" applyAlignment="0"/>
    <xf numFmtId="189" fontId="43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214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170" fontId="105" fillId="0" borderId="14" applyFont="0" applyFill="0" applyBorder="0" applyAlignment="0" applyProtection="0">
      <alignment horizontal="right"/>
      <protection locked="0"/>
    </xf>
    <xf numFmtId="0" fontId="106" fillId="23" borderId="0" applyFill="0" applyBorder="0" applyAlignment="0">
      <protection hidden="1"/>
    </xf>
    <xf numFmtId="37" fontId="69" fillId="0" borderId="0"/>
    <xf numFmtId="0" fontId="65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49" fillId="0" borderId="0"/>
    <xf numFmtId="0" fontId="27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32" fillId="0" borderId="0"/>
    <xf numFmtId="0" fontId="111" fillId="0" borderId="0"/>
    <xf numFmtId="0" fontId="110" fillId="0" borderId="0"/>
    <xf numFmtId="0" fontId="111" fillId="0" borderId="0"/>
    <xf numFmtId="0" fontId="50" fillId="0" borderId="0">
      <alignment vertical="top"/>
    </xf>
    <xf numFmtId="0" fontId="111" fillId="0" borderId="0"/>
    <xf numFmtId="0" fontId="32" fillId="0" borderId="0"/>
    <xf numFmtId="0" fontId="113" fillId="0" borderId="0"/>
    <xf numFmtId="0" fontId="50" fillId="0" borderId="0">
      <alignment vertical="top"/>
    </xf>
    <xf numFmtId="0" fontId="27" fillId="0" borderId="0"/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1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32" fillId="0" borderId="0"/>
    <xf numFmtId="0" fontId="50" fillId="0" borderId="0">
      <alignment vertical="top"/>
    </xf>
    <xf numFmtId="0" fontId="110" fillId="0" borderId="0"/>
    <xf numFmtId="0" fontId="110" fillId="0" borderId="0"/>
    <xf numFmtId="0" fontId="111" fillId="0" borderId="0"/>
    <xf numFmtId="0" fontId="32" fillId="0" borderId="0"/>
    <xf numFmtId="0" fontId="110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5" fontId="27" fillId="0" borderId="0"/>
    <xf numFmtId="0" fontId="110" fillId="31" borderId="26" applyNumberFormat="0" applyFont="0" applyAlignment="0" applyProtection="0"/>
    <xf numFmtId="40" fontId="71" fillId="26" borderId="0">
      <alignment horizontal="right"/>
    </xf>
    <xf numFmtId="0" fontId="72" fillId="26" borderId="17"/>
    <xf numFmtId="0" fontId="73" fillId="0" borderId="0">
      <alignment horizontal="center"/>
    </xf>
    <xf numFmtId="0" fontId="74" fillId="0" borderId="0">
      <alignment horizontal="center"/>
    </xf>
    <xf numFmtId="164" fontId="75" fillId="0" borderId="0" applyFont="0" applyFill="0" applyBorder="0" applyAlignment="0" applyProtection="0"/>
    <xf numFmtId="192" fontId="44" fillId="0" borderId="0" applyFont="0" applyFill="0" applyBorder="0" applyAlignment="0" applyProtection="0"/>
    <xf numFmtId="206" fontId="43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18" applyNumberFormat="0" applyBorder="0"/>
    <xf numFmtId="3" fontId="7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193" fontId="43" fillId="0" borderId="0" applyFill="0" applyBorder="0" applyAlignment="0"/>
    <xf numFmtId="189" fontId="43" fillId="0" borderId="0" applyFill="0" applyBorder="0" applyAlignment="0"/>
    <xf numFmtId="193" fontId="43" fillId="0" borderId="0" applyFill="0" applyBorder="0" applyAlignment="0"/>
    <xf numFmtId="194" fontId="44" fillId="0" borderId="0" applyFill="0" applyBorder="0" applyAlignment="0"/>
    <xf numFmtId="189" fontId="43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42" fillId="0" borderId="19">
      <alignment horizontal="center"/>
    </xf>
    <xf numFmtId="3" fontId="51" fillId="0" borderId="0" applyFont="0" applyFill="0" applyBorder="0" applyAlignment="0" applyProtection="0"/>
    <xf numFmtId="0" fontId="51" fillId="27" borderId="0" applyNumberFormat="0" applyFont="0" applyBorder="0" applyAlignment="0" applyProtection="0"/>
    <xf numFmtId="37" fontId="77" fillId="0" borderId="0"/>
    <xf numFmtId="1" fontId="27" fillId="0" borderId="20" applyNumberFormat="0" applyFill="0" applyAlignment="0" applyProtection="0">
      <alignment horizontal="center" vertical="center"/>
    </xf>
    <xf numFmtId="207" fontId="27" fillId="0" borderId="0" applyNumberFormat="0" applyFill="0" applyBorder="0" applyAlignment="0" applyProtection="0">
      <alignment horizontal="left"/>
    </xf>
    <xf numFmtId="4" fontId="78" fillId="28" borderId="0" applyNumberFormat="0" applyProtection="0">
      <alignment horizontal="left" vertical="center" wrapText="1" indent="1"/>
    </xf>
    <xf numFmtId="4" fontId="79" fillId="29" borderId="21" applyNumberFormat="0" applyProtection="0">
      <alignment horizontal="right" vertical="center"/>
    </xf>
    <xf numFmtId="4" fontId="80" fillId="29" borderId="21" applyNumberFormat="0" applyProtection="0">
      <alignment horizontal="right" vertical="center"/>
    </xf>
    <xf numFmtId="4" fontId="78" fillId="9" borderId="21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38" fontId="64" fillId="0" borderId="0" applyNumberFormat="0" applyFont="0" applyFill="0" applyBorder="0" applyAlignment="0"/>
    <xf numFmtId="39" fontId="82" fillId="0" borderId="0"/>
    <xf numFmtId="0" fontId="50" fillId="0" borderId="0">
      <alignment vertical="top"/>
    </xf>
    <xf numFmtId="0" fontId="83" fillId="0" borderId="0" applyNumberFormat="0" applyBorder="0"/>
    <xf numFmtId="0" fontId="107" fillId="30" borderId="0"/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108" fillId="30" borderId="0"/>
    <xf numFmtId="0" fontId="107" fillId="30" borderId="0"/>
    <xf numFmtId="0" fontId="84" fillId="24" borderId="0">
      <alignment wrapText="1"/>
    </xf>
    <xf numFmtId="40" fontId="85" fillId="0" borderId="0" applyBorder="0">
      <alignment horizontal="right"/>
    </xf>
    <xf numFmtId="0" fontId="27" fillId="0" borderId="20" applyNumberFormat="0" applyFont="0" applyFill="0" applyAlignment="0" applyProtection="0"/>
    <xf numFmtId="49" fontId="50" fillId="0" borderId="0" applyFill="0" applyBorder="0" applyAlignment="0"/>
    <xf numFmtId="208" fontId="44" fillId="0" borderId="0" applyFill="0" applyBorder="0" applyAlignment="0"/>
    <xf numFmtId="209" fontId="44" fillId="0" borderId="0" applyFill="0" applyBorder="0" applyAlignment="0"/>
    <xf numFmtId="40" fontId="86" fillId="0" borderId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83" fillId="0" borderId="0" applyFill="0" applyBorder="0" applyAlignment="0" applyProtection="0"/>
    <xf numFmtId="165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4" fillId="22" borderId="5" applyNumberFormat="0" applyAlignment="0" applyProtection="0"/>
    <xf numFmtId="0" fontId="21" fillId="0" borderId="13" applyNumberFormat="0" applyFill="0" applyAlignment="0" applyProtection="0"/>
    <xf numFmtId="0" fontId="12" fillId="4" borderId="0" applyNumberFormat="0" applyBorder="0" applyAlignment="0" applyProtection="0"/>
    <xf numFmtId="0" fontId="23" fillId="21" borderId="16" applyNumberFormat="0" applyAlignment="0" applyProtection="0"/>
    <xf numFmtId="0" fontId="13" fillId="21" borderId="4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20" fillId="8" borderId="4" applyNumberFormat="0" applyAlignment="0" applyProtection="0"/>
    <xf numFmtId="0" fontId="22" fillId="2" borderId="0" applyNumberFormat="0" applyBorder="0" applyAlignment="0" applyProtection="0"/>
    <xf numFmtId="0" fontId="25" fillId="0" borderId="22" applyNumberFormat="0" applyFill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46" fillId="25" borderId="15" applyNumberFormat="0" applyFont="0" applyAlignment="0" applyProtection="0"/>
    <xf numFmtId="0" fontId="27" fillId="25" borderId="15" applyNumberFormat="0" applyFon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176" fontId="27" fillId="0" borderId="0" applyFont="0" applyFill="0" applyBorder="0" applyAlignment="0" applyProtection="0"/>
    <xf numFmtId="0" fontId="27" fillId="0" borderId="0"/>
    <xf numFmtId="189" fontId="82" fillId="0" borderId="0"/>
    <xf numFmtId="210" fontId="93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5" fillId="0" borderId="0"/>
    <xf numFmtId="43" fontId="96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8" fillId="0" borderId="0"/>
    <xf numFmtId="0" fontId="99" fillId="0" borderId="0" applyNumberFormat="0" applyFill="0" applyBorder="0" applyAlignment="0" applyProtection="0">
      <alignment vertical="top"/>
      <protection locked="0"/>
    </xf>
    <xf numFmtId="9" fontId="27" fillId="0" borderId="0" applyNumberFormat="0" applyFill="0" applyBorder="0" applyAlignment="0" applyProtection="0"/>
    <xf numFmtId="211" fontId="27" fillId="0" borderId="0" applyNumberFormat="0" applyFill="0" applyBorder="0" applyAlignment="0" applyProtection="0"/>
    <xf numFmtId="211" fontId="77" fillId="0" borderId="0" applyFont="0" applyFill="0" applyBorder="0" applyAlignment="0" applyProtection="0"/>
    <xf numFmtId="212" fontId="2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87" fontId="102" fillId="0" borderId="0" applyFont="0" applyFill="0" applyBorder="0" applyAlignment="0" applyProtection="0"/>
    <xf numFmtId="186" fontId="10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65">
    <xf numFmtId="0" fontId="0" fillId="0" borderId="0" xfId="0"/>
    <xf numFmtId="168" fontId="5" fillId="0" borderId="0" xfId="0" applyNumberFormat="1" applyFont="1" applyFill="1" applyAlignment="1">
      <alignment horizontal="right"/>
    </xf>
    <xf numFmtId="168" fontId="5" fillId="0" borderId="23" xfId="0" applyNumberFormat="1" applyFont="1" applyFill="1" applyBorder="1" applyAlignment="1">
      <alignment horizontal="right"/>
    </xf>
    <xf numFmtId="168" fontId="3" fillId="0" borderId="23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168" fontId="3" fillId="0" borderId="0" xfId="0" applyNumberFormat="1" applyFont="1" applyFill="1" applyAlignment="1">
      <alignment horizontal="right"/>
    </xf>
    <xf numFmtId="171" fontId="5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168" fontId="3" fillId="0" borderId="24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3" fillId="0" borderId="0" xfId="0" applyFont="1" applyFill="1"/>
    <xf numFmtId="49" fontId="3" fillId="0" borderId="0" xfId="0" applyNumberFormat="1" applyFont="1" applyFill="1"/>
    <xf numFmtId="168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171" fontId="5" fillId="0" borderId="0" xfId="69" applyNumberFormat="1" applyFont="1" applyFill="1" applyAlignment="1">
      <alignment horizontal="right"/>
    </xf>
    <xf numFmtId="43" fontId="3" fillId="0" borderId="8" xfId="69" applyFont="1" applyFill="1" applyBorder="1" applyAlignment="1">
      <alignment horizontal="right"/>
    </xf>
    <xf numFmtId="171" fontId="5" fillId="0" borderId="0" xfId="69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37" fontId="5" fillId="0" borderId="0" xfId="69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69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168" fontId="0" fillId="0" borderId="0" xfId="0" applyNumberForma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37" fontId="5" fillId="0" borderId="0" xfId="0" applyNumberFormat="1" applyFont="1" applyFill="1" applyAlignment="1">
      <alignment horizontal="right"/>
    </xf>
    <xf numFmtId="37" fontId="3" fillId="0" borderId="24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8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71" fontId="5" fillId="0" borderId="23" xfId="69" applyNumberFormat="1" applyFont="1" applyFill="1" applyBorder="1" applyAlignment="1">
      <alignment horizontal="center"/>
    </xf>
    <xf numFmtId="43" fontId="5" fillId="0" borderId="0" xfId="69" applyFont="1" applyFill="1" applyBorder="1" applyAlignment="1">
      <alignment horizontal="center"/>
    </xf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43" fontId="0" fillId="0" borderId="0" xfId="69" applyFont="1" applyFill="1" applyBorder="1" applyAlignment="1">
      <alignment horizontal="right"/>
    </xf>
    <xf numFmtId="43" fontId="0" fillId="0" borderId="0" xfId="69" applyFont="1" applyFill="1" applyAlignment="1">
      <alignment horizontal="right"/>
    </xf>
    <xf numFmtId="171" fontId="0" fillId="0" borderId="0" xfId="69" applyNumberFormat="1" applyFont="1" applyFill="1" applyBorder="1" applyAlignment="1">
      <alignment horizontal="right"/>
    </xf>
    <xf numFmtId="171" fontId="5" fillId="0" borderId="0" xfId="6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71" fontId="0" fillId="0" borderId="0" xfId="69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171" fontId="5" fillId="0" borderId="0" xfId="69" applyNumberFormat="1" applyFont="1" applyFill="1" applyAlignment="1">
      <alignment horizontal="center"/>
    </xf>
    <xf numFmtId="168" fontId="3" fillId="0" borderId="25" xfId="0" applyNumberFormat="1" applyFont="1" applyFill="1" applyBorder="1" applyAlignment="1">
      <alignment horizontal="right"/>
    </xf>
    <xf numFmtId="0" fontId="0" fillId="0" borderId="0" xfId="0" applyFont="1" applyFill="1"/>
    <xf numFmtId="49" fontId="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109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168" fontId="8" fillId="0" borderId="0" xfId="0" applyNumberFormat="1" applyFont="1" applyFill="1" applyBorder="1" applyAlignment="1">
      <alignment horizontal="center"/>
    </xf>
    <xf numFmtId="43" fontId="3" fillId="0" borderId="0" xfId="69" applyFont="1" applyFill="1" applyAlignment="1">
      <alignment horizontal="right"/>
    </xf>
    <xf numFmtId="171" fontId="3" fillId="0" borderId="0" xfId="69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>
      <alignment horizontal="left" vertical="top" wrapText="1"/>
    </xf>
    <xf numFmtId="168" fontId="7" fillId="0" borderId="0" xfId="0" applyNumberFormat="1" applyFont="1" applyFill="1" applyBorder="1" applyAlignment="1">
      <alignment horizontal="center"/>
    </xf>
    <xf numFmtId="43" fontId="0" fillId="0" borderId="23" xfId="69" applyFont="1" applyFill="1" applyBorder="1" applyAlignment="1">
      <alignment horizontal="right"/>
    </xf>
    <xf numFmtId="43" fontId="3" fillId="0" borderId="23" xfId="69" applyFont="1" applyFill="1" applyBorder="1" applyAlignment="1">
      <alignment horizontal="center"/>
    </xf>
    <xf numFmtId="43" fontId="3" fillId="0" borderId="0" xfId="69" applyFont="1" applyFill="1" applyAlignment="1"/>
    <xf numFmtId="43" fontId="3" fillId="0" borderId="0" xfId="69" applyFont="1" applyFill="1" applyBorder="1" applyAlignment="1">
      <alignment horizontal="center"/>
    </xf>
    <xf numFmtId="0" fontId="0" fillId="0" borderId="0" xfId="0" applyFont="1" applyFill="1" applyAlignment="1">
      <alignment horizontal="left" vertical="top" wrapText="1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vertical="top" wrapText="1"/>
    </xf>
    <xf numFmtId="171" fontId="0" fillId="0" borderId="0" xfId="69" applyNumberFormat="1" applyFont="1" applyFill="1" applyBorder="1" applyAlignment="1"/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0" fillId="0" borderId="0" xfId="0" applyNumberFormat="1" applyFill="1"/>
    <xf numFmtId="37" fontId="0" fillId="0" borderId="0" xfId="0" applyNumberFormat="1" applyFont="1" applyFill="1"/>
    <xf numFmtId="37" fontId="0" fillId="0" borderId="0" xfId="0" applyNumberFormat="1" applyFill="1" applyAlignment="1">
      <alignment horizontal="center"/>
    </xf>
    <xf numFmtId="49" fontId="7" fillId="0" borderId="0" xfId="0" applyNumberFormat="1" applyFont="1" applyFill="1" applyAlignment="1">
      <alignment horizontal="left" vertical="top"/>
    </xf>
    <xf numFmtId="37" fontId="0" fillId="0" borderId="0" xfId="0" applyNumberFormat="1" applyFill="1" applyBorder="1" applyAlignment="1">
      <alignment horizontal="center"/>
    </xf>
    <xf numFmtId="43" fontId="5" fillId="0" borderId="0" xfId="0" applyNumberFormat="1" applyFont="1" applyFill="1"/>
    <xf numFmtId="37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0" fontId="0" fillId="0" borderId="23" xfId="0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0" fontId="5" fillId="0" borderId="0" xfId="0" applyFont="1" applyFill="1" applyBorder="1"/>
    <xf numFmtId="43" fontId="5" fillId="0" borderId="0" xfId="69" applyFont="1" applyFill="1" applyBorder="1" applyAlignment="1">
      <alignment horizontal="right"/>
    </xf>
    <xf numFmtId="37" fontId="3" fillId="0" borderId="0" xfId="0" applyNumberFormat="1" applyFont="1" applyFill="1" applyBorder="1"/>
    <xf numFmtId="171" fontId="0" fillId="0" borderId="0" xfId="69" applyNumberFormat="1" applyFont="1" applyFill="1" applyAlignment="1">
      <alignment horizontal="center"/>
    </xf>
    <xf numFmtId="171" fontId="5" fillId="0" borderId="24" xfId="69" applyNumberFormat="1" applyFont="1" applyFill="1" applyBorder="1" applyAlignment="1">
      <alignment horizontal="right"/>
    </xf>
    <xf numFmtId="49" fontId="8" fillId="32" borderId="0" xfId="0" applyNumberFormat="1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69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0" fillId="0" borderId="0" xfId="69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0" fillId="0" borderId="0" xfId="69" applyNumberFormat="1" applyFont="1" applyFill="1" applyAlignment="1">
      <alignment horizontal="right"/>
    </xf>
    <xf numFmtId="41" fontId="0" fillId="0" borderId="0" xfId="69" applyNumberFormat="1" applyFont="1" applyFill="1" applyAlignment="1"/>
    <xf numFmtId="41" fontId="0" fillId="0" borderId="0" xfId="69" applyNumberFormat="1" applyFont="1" applyFill="1" applyBorder="1" applyAlignment="1"/>
    <xf numFmtId="41" fontId="3" fillId="0" borderId="8" xfId="69" applyNumberFormat="1" applyFont="1" applyFill="1" applyBorder="1" applyAlignment="1">
      <alignment horizontal="center"/>
    </xf>
    <xf numFmtId="41" fontId="3" fillId="0" borderId="23" xfId="69" applyNumberFormat="1" applyFont="1" applyFill="1" applyBorder="1" applyAlignment="1">
      <alignment horizontal="center"/>
    </xf>
    <xf numFmtId="41" fontId="3" fillId="0" borderId="0" xfId="69" applyNumberFormat="1" applyFont="1" applyFill="1" applyBorder="1" applyAlignment="1">
      <alignment horizontal="center"/>
    </xf>
    <xf numFmtId="41" fontId="3" fillId="0" borderId="0" xfId="69" applyNumberFormat="1" applyFont="1" applyFill="1" applyAlignment="1"/>
    <xf numFmtId="41" fontId="5" fillId="0" borderId="0" xfId="69" applyNumberFormat="1" applyFont="1" applyFill="1" applyBorder="1" applyAlignment="1">
      <alignment horizontal="center"/>
    </xf>
    <xf numFmtId="41" fontId="5" fillId="0" borderId="0" xfId="69" applyNumberFormat="1" applyFont="1" applyFill="1" applyBorder="1" applyAlignment="1">
      <alignment horizontal="right"/>
    </xf>
    <xf numFmtId="41" fontId="5" fillId="0" borderId="0" xfId="69" applyNumberFormat="1" applyFont="1" applyFill="1" applyBorder="1" applyAlignment="1"/>
    <xf numFmtId="41" fontId="5" fillId="0" borderId="0" xfId="69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5" fillId="0" borderId="0" xfId="69" applyNumberFormat="1" applyFont="1" applyFill="1" applyAlignment="1">
      <alignment horizontal="right"/>
    </xf>
    <xf numFmtId="41" fontId="5" fillId="0" borderId="23" xfId="69" applyNumberFormat="1" applyFont="1" applyFill="1" applyBorder="1" applyAlignment="1">
      <alignment horizontal="center"/>
    </xf>
    <xf numFmtId="41" fontId="3" fillId="0" borderId="3" xfId="69" applyNumberFormat="1" applyFont="1" applyFill="1" applyBorder="1" applyAlignment="1">
      <alignment horizontal="center"/>
    </xf>
    <xf numFmtId="41" fontId="3" fillId="0" borderId="0" xfId="69" applyNumberFormat="1" applyFont="1" applyFill="1" applyBorder="1" applyAlignment="1">
      <alignment horizontal="right"/>
    </xf>
    <xf numFmtId="41" fontId="3" fillId="0" borderId="0" xfId="69" applyNumberFormat="1" applyFont="1" applyFill="1" applyBorder="1" applyAlignment="1"/>
    <xf numFmtId="41" fontId="3" fillId="0" borderId="24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3" fillId="0" borderId="24" xfId="69" applyNumberFormat="1" applyFont="1" applyFill="1" applyBorder="1" applyAlignment="1"/>
    <xf numFmtId="41" fontId="5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3" fillId="0" borderId="24" xfId="69" applyNumberFormat="1" applyFont="1" applyFill="1" applyBorder="1" applyAlignment="1">
      <alignment horizontal="right"/>
    </xf>
    <xf numFmtId="43" fontId="3" fillId="0" borderId="23" xfId="69" applyFont="1" applyFill="1" applyBorder="1" applyAlignment="1">
      <alignment horizontal="right"/>
    </xf>
    <xf numFmtId="43" fontId="3" fillId="0" borderId="8" xfId="69" applyFont="1" applyFill="1" applyBorder="1" applyAlignment="1">
      <alignment horizontal="center"/>
    </xf>
    <xf numFmtId="43" fontId="3" fillId="0" borderId="3" xfId="69" applyFont="1" applyFill="1" applyBorder="1" applyAlignment="1">
      <alignment horizontal="center"/>
    </xf>
    <xf numFmtId="43" fontId="0" fillId="0" borderId="0" xfId="69" applyFont="1" applyFill="1" applyBorder="1" applyAlignment="1"/>
    <xf numFmtId="38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5" fillId="0" borderId="0" xfId="69" applyNumberFormat="1" applyFont="1" applyFill="1" applyBorder="1" applyAlignment="1">
      <alignment horizontal="right"/>
    </xf>
    <xf numFmtId="37" fontId="3" fillId="0" borderId="0" xfId="0" applyNumberFormat="1" applyFont="1" applyFill="1"/>
    <xf numFmtId="43" fontId="3" fillId="0" borderId="24" xfId="69" applyFont="1" applyFill="1" applyBorder="1" applyAlignment="1">
      <alignment horizontal="right"/>
    </xf>
    <xf numFmtId="0" fontId="0" fillId="0" borderId="0" xfId="0" applyFont="1" applyFill="1" applyBorder="1"/>
    <xf numFmtId="49" fontId="0" fillId="0" borderId="0" xfId="0" applyNumberFormat="1" applyFill="1" applyBorder="1" applyAlignment="1">
      <alignment vertical="top" wrapText="1"/>
    </xf>
    <xf numFmtId="171" fontId="0" fillId="0" borderId="0" xfId="69" applyNumberFormat="1" applyFont="1" applyFill="1" applyBorder="1" applyAlignment="1">
      <alignment horizontal="center"/>
    </xf>
    <xf numFmtId="37" fontId="0" fillId="0" borderId="0" xfId="69" applyNumberFormat="1" applyFont="1" applyFill="1" applyBorder="1" applyAlignment="1">
      <alignment horizontal="right"/>
    </xf>
    <xf numFmtId="37" fontId="0" fillId="0" borderId="0" xfId="69" applyNumberFormat="1" applyFont="1" applyFill="1" applyBorder="1" applyAlignment="1"/>
    <xf numFmtId="37" fontId="0" fillId="0" borderId="23" xfId="0" applyNumberFormat="1" applyFont="1" applyFill="1" applyBorder="1" applyAlignment="1"/>
    <xf numFmtId="37" fontId="0" fillId="0" borderId="3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37" fontId="3" fillId="0" borderId="8" xfId="0" applyNumberFormat="1" applyFont="1" applyFill="1" applyBorder="1"/>
    <xf numFmtId="37" fontId="0" fillId="0" borderId="23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5" fillId="0" borderId="0" xfId="69" applyNumberFormat="1" applyFont="1" applyFill="1" applyBorder="1" applyAlignment="1"/>
    <xf numFmtId="37" fontId="0" fillId="0" borderId="0" xfId="0" applyNumberFormat="1" applyFill="1" applyBorder="1" applyAlignment="1"/>
    <xf numFmtId="37" fontId="5" fillId="0" borderId="2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2" fillId="0" borderId="0" xfId="0" applyNumberFormat="1" applyFont="1" applyFill="1" applyAlignment="1"/>
    <xf numFmtId="43" fontId="5" fillId="0" borderId="0" xfId="69" applyFont="1" applyFill="1" applyBorder="1" applyAlignment="1"/>
    <xf numFmtId="171" fontId="3" fillId="0" borderId="23" xfId="69" applyNumberFormat="1" applyFont="1" applyFill="1" applyBorder="1" applyAlignment="1">
      <alignment horizontal="right"/>
    </xf>
    <xf numFmtId="43" fontId="3" fillId="0" borderId="24" xfId="69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23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171" fontId="3" fillId="0" borderId="0" xfId="69" applyNumberFormat="1" applyFont="1" applyFill="1" applyAlignment="1">
      <alignment horizontal="right"/>
    </xf>
    <xf numFmtId="171" fontId="3" fillId="0" borderId="24" xfId="69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71" fontId="5" fillId="0" borderId="0" xfId="69" applyNumberFormat="1" applyFont="1" applyFill="1" applyAlignment="1">
      <alignment horizontal="right" vertical="top" wrapText="1"/>
    </xf>
    <xf numFmtId="171" fontId="3" fillId="0" borderId="8" xfId="69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vertical="top" wrapText="1"/>
    </xf>
    <xf numFmtId="171" fontId="5" fillId="0" borderId="0" xfId="69" applyNumberFormat="1" applyFont="1" applyFill="1" applyAlignment="1"/>
    <xf numFmtId="43" fontId="5" fillId="0" borderId="0" xfId="69" applyFont="1" applyFill="1" applyAlignment="1"/>
    <xf numFmtId="171" fontId="3" fillId="0" borderId="3" xfId="69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171" fontId="5" fillId="0" borderId="0" xfId="0" applyNumberFormat="1" applyFont="1" applyFill="1" applyBorder="1" applyAlignment="1"/>
    <xf numFmtId="216" fontId="3" fillId="32" borderId="24" xfId="0" applyNumberFormat="1" applyFont="1" applyFill="1" applyBorder="1" applyAlignment="1">
      <alignment horizontal="right"/>
    </xf>
    <xf numFmtId="169" fontId="3" fillId="32" borderId="0" xfId="0" applyNumberFormat="1" applyFont="1" applyFill="1" applyAlignment="1">
      <alignment horizontal="right"/>
    </xf>
    <xf numFmtId="168" fontId="3" fillId="0" borderId="8" xfId="0" applyNumberFormat="1" applyFont="1" applyFill="1" applyBorder="1" applyAlignment="1">
      <alignment horizontal="right"/>
    </xf>
    <xf numFmtId="171" fontId="114" fillId="0" borderId="0" xfId="69" applyNumberFormat="1" applyFont="1" applyFill="1" applyAlignment="1"/>
    <xf numFmtId="171" fontId="115" fillId="0" borderId="0" xfId="69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Fill="1" applyBorder="1" applyAlignment="1">
      <alignment horizontal="center"/>
    </xf>
    <xf numFmtId="171" fontId="0" fillId="0" borderId="0" xfId="0" applyNumberFormat="1" applyFill="1"/>
    <xf numFmtId="216" fontId="3" fillId="0" borderId="24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 vertical="top"/>
    </xf>
    <xf numFmtId="171" fontId="3" fillId="0" borderId="0" xfId="69" applyNumberFormat="1" applyFont="1" applyFill="1" applyBorder="1" applyAlignment="1"/>
    <xf numFmtId="49" fontId="8" fillId="0" borderId="0" xfId="0" applyNumberFormat="1" applyFont="1" applyFill="1" applyBorder="1" applyAlignment="1">
      <alignment horizontal="center" vertical="top" wrapText="1"/>
    </xf>
    <xf numFmtId="168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190" fontId="5" fillId="0" borderId="0" xfId="0" applyNumberFormat="1" applyFont="1" applyFill="1" applyAlignment="1"/>
    <xf numFmtId="168" fontId="5" fillId="0" borderId="0" xfId="0" applyNumberFormat="1" applyFont="1" applyFill="1"/>
    <xf numFmtId="43" fontId="5" fillId="0" borderId="0" xfId="69" applyFont="1" applyFill="1"/>
    <xf numFmtId="217" fontId="3" fillId="0" borderId="0" xfId="69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right" vertical="top" wrapText="1"/>
    </xf>
    <xf numFmtId="171" fontId="7" fillId="0" borderId="0" xfId="69" applyNumberFormat="1" applyFont="1" applyFill="1" applyBorder="1" applyAlignment="1">
      <alignment horizontal="center" vertical="top" wrapText="1"/>
    </xf>
    <xf numFmtId="171" fontId="5" fillId="0" borderId="0" xfId="69" applyNumberFormat="1" applyFont="1" applyFill="1" applyBorder="1"/>
    <xf numFmtId="171" fontId="5" fillId="0" borderId="0" xfId="0" applyNumberFormat="1" applyFont="1" applyFill="1"/>
    <xf numFmtId="171" fontId="0" fillId="0" borderId="23" xfId="69" applyNumberFormat="1" applyFont="1" applyFill="1" applyBorder="1" applyAlignment="1"/>
    <xf numFmtId="171" fontId="5" fillId="0" borderId="23" xfId="69" applyNumberFormat="1" applyFont="1" applyFill="1" applyBorder="1" applyAlignment="1"/>
    <xf numFmtId="9" fontId="5" fillId="0" borderId="0" xfId="434" applyFont="1" applyFill="1"/>
    <xf numFmtId="171" fontId="3" fillId="0" borderId="25" xfId="69" applyNumberFormat="1" applyFont="1" applyFill="1" applyBorder="1" applyAlignment="1">
      <alignment horizontal="right"/>
    </xf>
    <xf numFmtId="171" fontId="8" fillId="0" borderId="0" xfId="69" applyNumberFormat="1" applyFont="1" applyFill="1" applyBorder="1" applyAlignment="1">
      <alignment horizontal="center" vertical="top" wrapText="1"/>
    </xf>
    <xf numFmtId="171" fontId="0" fillId="0" borderId="23" xfId="69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right"/>
    </xf>
    <xf numFmtId="49" fontId="116" fillId="0" borderId="0" xfId="0" applyNumberFormat="1" applyFont="1" applyFill="1" applyAlignment="1"/>
    <xf numFmtId="216" fontId="3" fillId="32" borderId="0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vertical="top" wrapText="1"/>
    </xf>
    <xf numFmtId="171" fontId="0" fillId="0" borderId="23" xfId="69" applyNumberFormat="1" applyFont="1" applyFill="1" applyBorder="1" applyAlignment="1">
      <alignment horizontal="right"/>
    </xf>
    <xf numFmtId="171" fontId="5" fillId="0" borderId="0" xfId="69" applyNumberFormat="1" applyFont="1" applyFill="1" applyBorder="1" applyAlignment="1"/>
    <xf numFmtId="43" fontId="5" fillId="0" borderId="0" xfId="69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9" fontId="0" fillId="0" borderId="0" xfId="0" applyNumberForma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Alignment="1"/>
  </cellXfs>
  <cellStyles count="435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Euro" xfId="21" xr:uid="{00000000-0005-0000-0000-000014000000}"/>
    <cellStyle name="_Heading" xfId="22" xr:uid="{00000000-0005-0000-0000-000015000000}"/>
    <cellStyle name="_Highlight" xfId="23" xr:uid="{00000000-0005-0000-0000-000016000000}"/>
    <cellStyle name="_Multiple" xfId="24" xr:uid="{00000000-0005-0000-0000-000017000000}"/>
    <cellStyle name="_Multiple_Cheque On Hand" xfId="25" xr:uid="{00000000-0005-0000-0000-000018000000}"/>
    <cellStyle name="_MultipleSpace" xfId="26" xr:uid="{00000000-0005-0000-0000-000019000000}"/>
    <cellStyle name="_MultipleSpace_Cheque On Hand" xfId="27" xr:uid="{00000000-0005-0000-0000-00001A000000}"/>
    <cellStyle name="_SubHeading" xfId="28" xr:uid="{00000000-0005-0000-0000-00001B000000}"/>
    <cellStyle name="_Table" xfId="29" xr:uid="{00000000-0005-0000-0000-00001C000000}"/>
    <cellStyle name="_TableHead" xfId="30" xr:uid="{00000000-0005-0000-0000-00001D000000}"/>
    <cellStyle name="_TableRowHead" xfId="31" xr:uid="{00000000-0005-0000-0000-00001E000000}"/>
    <cellStyle name="_TableSuperHead" xfId="32" xr:uid="{00000000-0005-0000-0000-00001F000000}"/>
    <cellStyle name="’??? [0.00]_TMCA Spreadsheet(body)" xfId="33" xr:uid="{00000000-0005-0000-0000-000020000000}"/>
    <cellStyle name="’???_TMCA Spreadsheet(body)" xfId="34" xr:uid="{00000000-0005-0000-0000-000021000000}"/>
    <cellStyle name="•W?_TMCA Spreadsheet(body)" xfId="35" xr:uid="{00000000-0005-0000-0000-000022000000}"/>
    <cellStyle name="_x0005_0&gt;឴Ǵ" xfId="36" xr:uid="{00000000-0005-0000-0000-000023000000}"/>
    <cellStyle name="20% - ส่วนที่ถูกเน้น1" xfId="37" xr:uid="{00000000-0005-0000-0000-000024000000}"/>
    <cellStyle name="20% - ส่วนที่ถูกเน้น2" xfId="38" xr:uid="{00000000-0005-0000-0000-000025000000}"/>
    <cellStyle name="20% - ส่วนที่ถูกเน้น3" xfId="39" xr:uid="{00000000-0005-0000-0000-000026000000}"/>
    <cellStyle name="20% - ส่วนที่ถูกเน้น4" xfId="40" xr:uid="{00000000-0005-0000-0000-000027000000}"/>
    <cellStyle name="20% - ส่วนที่ถูกเน้น5" xfId="41" xr:uid="{00000000-0005-0000-0000-000028000000}"/>
    <cellStyle name="20% - ส่วนที่ถูกเน้น6" xfId="42" xr:uid="{00000000-0005-0000-0000-000029000000}"/>
    <cellStyle name="40% - ส่วนที่ถูกเน้น1" xfId="43" xr:uid="{00000000-0005-0000-0000-00002A000000}"/>
    <cellStyle name="40% - ส่วนที่ถูกเน้น2" xfId="44" xr:uid="{00000000-0005-0000-0000-00002B000000}"/>
    <cellStyle name="40% - ส่วนที่ถูกเน้น3" xfId="45" xr:uid="{00000000-0005-0000-0000-00002C000000}"/>
    <cellStyle name="40% - ส่วนที่ถูกเน้น4" xfId="46" xr:uid="{00000000-0005-0000-0000-00002D000000}"/>
    <cellStyle name="40% - ส่วนที่ถูกเน้น5" xfId="47" xr:uid="{00000000-0005-0000-0000-00002E000000}"/>
    <cellStyle name="40% - ส่วนที่ถูกเน้น6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75" xfId="55" xr:uid="{00000000-0005-0000-0000-000036000000}"/>
    <cellStyle name="75 2" xfId="56" xr:uid="{00000000-0005-0000-0000-000037000000}"/>
    <cellStyle name="BartText" xfId="57" xr:uid="{00000000-0005-0000-0000-000038000000}"/>
    <cellStyle name="Border" xfId="58" xr:uid="{00000000-0005-0000-0000-000039000000}"/>
    <cellStyle name="Border 2" xfId="59" xr:uid="{00000000-0005-0000-0000-00003A000000}"/>
    <cellStyle name="Border 3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omma" xfId="69" builtinId="3"/>
    <cellStyle name="Comma  - Style1" xfId="70" xr:uid="{00000000-0005-0000-0000-000045000000}"/>
    <cellStyle name="Comma  - Style2" xfId="71" xr:uid="{00000000-0005-0000-0000-000046000000}"/>
    <cellStyle name="Comma  - Style3" xfId="72" xr:uid="{00000000-0005-0000-0000-000047000000}"/>
    <cellStyle name="Comma  - Style4" xfId="73" xr:uid="{00000000-0005-0000-0000-000048000000}"/>
    <cellStyle name="Comma  - Style5" xfId="74" xr:uid="{00000000-0005-0000-0000-000049000000}"/>
    <cellStyle name="Comma  - Style6" xfId="75" xr:uid="{00000000-0005-0000-0000-00004A000000}"/>
    <cellStyle name="Comma  - Style7" xfId="76" xr:uid="{00000000-0005-0000-0000-00004B000000}"/>
    <cellStyle name="Comma  - Style8" xfId="77" xr:uid="{00000000-0005-0000-0000-00004C000000}"/>
    <cellStyle name="Comma [00]" xfId="78" xr:uid="{00000000-0005-0000-0000-00004D000000}"/>
    <cellStyle name="Comma 10" xfId="79" xr:uid="{00000000-0005-0000-0000-00004E000000}"/>
    <cellStyle name="Comma 11" xfId="80" xr:uid="{00000000-0005-0000-0000-00004F000000}"/>
    <cellStyle name="Comma 12" xfId="81" xr:uid="{00000000-0005-0000-0000-000050000000}"/>
    <cellStyle name="Comma 12 2 2" xfId="82" xr:uid="{00000000-0005-0000-0000-000051000000}"/>
    <cellStyle name="Comma 13" xfId="83" xr:uid="{00000000-0005-0000-0000-000052000000}"/>
    <cellStyle name="Comma 13 2" xfId="84" xr:uid="{00000000-0005-0000-0000-000053000000}"/>
    <cellStyle name="Comma 14" xfId="85" xr:uid="{00000000-0005-0000-0000-000054000000}"/>
    <cellStyle name="Comma 15" xfId="86" xr:uid="{00000000-0005-0000-0000-000055000000}"/>
    <cellStyle name="Comma 16" xfId="87" xr:uid="{00000000-0005-0000-0000-000056000000}"/>
    <cellStyle name="Comma 17" xfId="88" xr:uid="{00000000-0005-0000-0000-000057000000}"/>
    <cellStyle name="Comma 18" xfId="89" xr:uid="{00000000-0005-0000-0000-000058000000}"/>
    <cellStyle name="Comma 19" xfId="90" xr:uid="{00000000-0005-0000-0000-000059000000}"/>
    <cellStyle name="Comma 2" xfId="91" xr:uid="{00000000-0005-0000-0000-00005A000000}"/>
    <cellStyle name="Comma 2 2" xfId="92" xr:uid="{00000000-0005-0000-0000-00005B000000}"/>
    <cellStyle name="Comma 2 2 2" xfId="93" xr:uid="{00000000-0005-0000-0000-00005C000000}"/>
    <cellStyle name="Comma 2 2 3" xfId="94" xr:uid="{00000000-0005-0000-0000-00005D000000}"/>
    <cellStyle name="Comma 2 3" xfId="95" xr:uid="{00000000-0005-0000-0000-00005E000000}"/>
    <cellStyle name="Comma 2 3 2" xfId="96" xr:uid="{00000000-0005-0000-0000-00005F000000}"/>
    <cellStyle name="Comma 2 4" xfId="97" xr:uid="{00000000-0005-0000-0000-000060000000}"/>
    <cellStyle name="Comma 2 5" xfId="98" xr:uid="{00000000-0005-0000-0000-000061000000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4" xfId="103" xr:uid="{00000000-0005-0000-0000-000066000000}"/>
    <cellStyle name="Comma 25" xfId="104" xr:uid="{00000000-0005-0000-0000-000067000000}"/>
    <cellStyle name="Comma 26" xfId="105" xr:uid="{00000000-0005-0000-0000-000068000000}"/>
    <cellStyle name="Comma 27" xfId="106" xr:uid="{00000000-0005-0000-0000-000069000000}"/>
    <cellStyle name="Comma 3" xfId="107" xr:uid="{00000000-0005-0000-0000-00006A000000}"/>
    <cellStyle name="Comma 3 2" xfId="108" xr:uid="{00000000-0005-0000-0000-00006B000000}"/>
    <cellStyle name="Comma 3 2 2" xfId="109" xr:uid="{00000000-0005-0000-0000-00006C000000}"/>
    <cellStyle name="Comma 3 3" xfId="110" xr:uid="{00000000-0005-0000-0000-00006D000000}"/>
    <cellStyle name="Comma 3 3 2" xfId="111" xr:uid="{00000000-0005-0000-0000-00006E000000}"/>
    <cellStyle name="Comma 3 4" xfId="112" xr:uid="{00000000-0005-0000-0000-00006F000000}"/>
    <cellStyle name="Comma 3 4 2" xfId="113" xr:uid="{00000000-0005-0000-0000-000070000000}"/>
    <cellStyle name="Comma 3 5" xfId="114" xr:uid="{00000000-0005-0000-0000-000071000000}"/>
    <cellStyle name="Comma 3 5 2" xfId="115" xr:uid="{00000000-0005-0000-0000-000072000000}"/>
    <cellStyle name="Comma 4" xfId="116" xr:uid="{00000000-0005-0000-0000-000073000000}"/>
    <cellStyle name="Comma 4 2" xfId="117" xr:uid="{00000000-0005-0000-0000-000074000000}"/>
    <cellStyle name="Comma 4 2 2" xfId="118" xr:uid="{00000000-0005-0000-0000-000075000000}"/>
    <cellStyle name="Comma 4 2 3" xfId="119" xr:uid="{00000000-0005-0000-0000-000076000000}"/>
    <cellStyle name="Comma 4 3" xfId="120" xr:uid="{00000000-0005-0000-0000-000077000000}"/>
    <cellStyle name="Comma 4 4" xfId="121" xr:uid="{00000000-0005-0000-0000-000078000000}"/>
    <cellStyle name="Comma 5" xfId="122" xr:uid="{00000000-0005-0000-0000-000079000000}"/>
    <cellStyle name="Comma 5 2" xfId="123" xr:uid="{00000000-0005-0000-0000-00007A000000}"/>
    <cellStyle name="Comma 5 3" xfId="124" xr:uid="{00000000-0005-0000-0000-00007B000000}"/>
    <cellStyle name="Comma 5 4" xfId="125" xr:uid="{00000000-0005-0000-0000-00007C000000}"/>
    <cellStyle name="Comma 6" xfId="126" xr:uid="{00000000-0005-0000-0000-00007D000000}"/>
    <cellStyle name="Comma 6 2" xfId="127" xr:uid="{00000000-0005-0000-0000-00007E000000}"/>
    <cellStyle name="Comma 6 2 2" xfId="128" xr:uid="{00000000-0005-0000-0000-00007F000000}"/>
    <cellStyle name="Comma 6 3" xfId="129" xr:uid="{00000000-0005-0000-0000-000080000000}"/>
    <cellStyle name="Comma 6 4" xfId="130" xr:uid="{00000000-0005-0000-0000-000081000000}"/>
    <cellStyle name="Comma 7" xfId="131" xr:uid="{00000000-0005-0000-0000-000082000000}"/>
    <cellStyle name="Comma 7 2" xfId="132" xr:uid="{00000000-0005-0000-0000-000083000000}"/>
    <cellStyle name="Comma 8" xfId="133" xr:uid="{00000000-0005-0000-0000-000084000000}"/>
    <cellStyle name="Comma 8 2" xfId="134" xr:uid="{00000000-0005-0000-0000-000085000000}"/>
    <cellStyle name="Comma 8 3" xfId="135" xr:uid="{00000000-0005-0000-0000-000086000000}"/>
    <cellStyle name="Comma 9" xfId="136" xr:uid="{00000000-0005-0000-0000-000087000000}"/>
    <cellStyle name="Comma 9 2" xfId="137" xr:uid="{00000000-0005-0000-0000-000088000000}"/>
    <cellStyle name="Comma 9 3" xfId="138" xr:uid="{00000000-0005-0000-0000-000089000000}"/>
    <cellStyle name="comma zerodec" xfId="139" xr:uid="{00000000-0005-0000-0000-00008A000000}"/>
    <cellStyle name="Comma0" xfId="140" xr:uid="{00000000-0005-0000-0000-00008B000000}"/>
    <cellStyle name="Copied" xfId="141" xr:uid="{00000000-0005-0000-0000-00008C000000}"/>
    <cellStyle name="Curren - Style3" xfId="142" xr:uid="{00000000-0005-0000-0000-00008D000000}"/>
    <cellStyle name="Curren - Style4" xfId="143" xr:uid="{00000000-0005-0000-0000-00008E000000}"/>
    <cellStyle name="Currency [00]" xfId="144" xr:uid="{00000000-0005-0000-0000-00008F000000}"/>
    <cellStyle name="Currency0" xfId="145" xr:uid="{00000000-0005-0000-0000-000090000000}"/>
    <cellStyle name="Currency1" xfId="146" xr:uid="{00000000-0005-0000-0000-000091000000}"/>
    <cellStyle name="Currency2" xfId="147" xr:uid="{00000000-0005-0000-0000-000092000000}"/>
    <cellStyle name="Dan" xfId="148" xr:uid="{00000000-0005-0000-0000-000093000000}"/>
    <cellStyle name="Date" xfId="149" xr:uid="{00000000-0005-0000-0000-000094000000}"/>
    <cellStyle name="Date Short" xfId="150" xr:uid="{00000000-0005-0000-0000-000095000000}"/>
    <cellStyle name="DELTA" xfId="151" xr:uid="{00000000-0005-0000-0000-000096000000}"/>
    <cellStyle name="Dezimal [0]_35ERI8T2gbIEMixb4v26icuOo" xfId="152" xr:uid="{00000000-0005-0000-0000-000097000000}"/>
    <cellStyle name="Dezimal_35ERI8T2gbIEMixb4v26icuOo" xfId="153" xr:uid="{00000000-0005-0000-0000-000098000000}"/>
    <cellStyle name="Dollar (zero dec)" xfId="154" xr:uid="{00000000-0005-0000-0000-000099000000}"/>
    <cellStyle name="Enter Currency (0)" xfId="155" xr:uid="{00000000-0005-0000-0000-00009A000000}"/>
    <cellStyle name="Enter Currency (2)" xfId="156" xr:uid="{00000000-0005-0000-0000-00009B000000}"/>
    <cellStyle name="Enter Units (0)" xfId="157" xr:uid="{00000000-0005-0000-0000-00009C000000}"/>
    <cellStyle name="Enter Units (1)" xfId="158" xr:uid="{00000000-0005-0000-0000-00009D000000}"/>
    <cellStyle name="Enter Units (2)" xfId="159" xr:uid="{00000000-0005-0000-0000-00009E000000}"/>
    <cellStyle name="Entered" xfId="160" xr:uid="{00000000-0005-0000-0000-00009F000000}"/>
    <cellStyle name="Fixed" xfId="161" xr:uid="{00000000-0005-0000-0000-0000A0000000}"/>
    <cellStyle name="Format Number Column" xfId="162" xr:uid="{00000000-0005-0000-0000-0000A1000000}"/>
    <cellStyle name="Grey" xfId="163" xr:uid="{00000000-0005-0000-0000-0000A2000000}"/>
    <cellStyle name="Header1" xfId="164" xr:uid="{00000000-0005-0000-0000-0000A3000000}"/>
    <cellStyle name="Header2" xfId="165" xr:uid="{00000000-0005-0000-0000-0000A4000000}"/>
    <cellStyle name="Heading" xfId="166" xr:uid="{00000000-0005-0000-0000-0000A5000000}"/>
    <cellStyle name="Hyperlink 2" xfId="167" xr:uid="{00000000-0005-0000-0000-0000A6000000}"/>
    <cellStyle name="Hyperlink 2 2" xfId="168" xr:uid="{00000000-0005-0000-0000-0000A7000000}"/>
    <cellStyle name="Indent" xfId="169" xr:uid="{00000000-0005-0000-0000-0000A8000000}"/>
    <cellStyle name="Indent 2" xfId="170" xr:uid="{00000000-0005-0000-0000-0000A9000000}"/>
    <cellStyle name="Indent 3" xfId="171" xr:uid="{00000000-0005-0000-0000-0000AA000000}"/>
    <cellStyle name="Indent 4" xfId="172" xr:uid="{00000000-0005-0000-0000-0000AB000000}"/>
    <cellStyle name="Info_Main" xfId="173" xr:uid="{00000000-0005-0000-0000-0000AC000000}"/>
    <cellStyle name="Input [yellow]" xfId="174" xr:uid="{00000000-0005-0000-0000-0000AD000000}"/>
    <cellStyle name="InputCurrency" xfId="175" xr:uid="{00000000-0005-0000-0000-0000AE000000}"/>
    <cellStyle name="InputPercent1" xfId="176" xr:uid="{00000000-0005-0000-0000-0000AF000000}"/>
    <cellStyle name="KPMG Heading 1" xfId="177" xr:uid="{00000000-0005-0000-0000-0000B0000000}"/>
    <cellStyle name="KPMG Heading 2" xfId="178" xr:uid="{00000000-0005-0000-0000-0000B1000000}"/>
    <cellStyle name="KPMG Heading 3" xfId="179" xr:uid="{00000000-0005-0000-0000-0000B2000000}"/>
    <cellStyle name="KPMG Heading 4" xfId="180" xr:uid="{00000000-0005-0000-0000-0000B3000000}"/>
    <cellStyle name="KPMG Normal" xfId="181" xr:uid="{00000000-0005-0000-0000-0000B4000000}"/>
    <cellStyle name="KPMG Normal Text" xfId="182" xr:uid="{00000000-0005-0000-0000-0000B5000000}"/>
    <cellStyle name="KPMG Normal_10" xfId="183" xr:uid="{00000000-0005-0000-0000-0000B6000000}"/>
    <cellStyle name="left" xfId="184" xr:uid="{00000000-0005-0000-0000-0000B7000000}"/>
    <cellStyle name="Link Currency (0)" xfId="185" xr:uid="{00000000-0005-0000-0000-0000B8000000}"/>
    <cellStyle name="Link Currency (2)" xfId="186" xr:uid="{00000000-0005-0000-0000-0000B9000000}"/>
    <cellStyle name="Link Units (0)" xfId="187" xr:uid="{00000000-0005-0000-0000-0000BA000000}"/>
    <cellStyle name="Link Units (1)" xfId="188" xr:uid="{00000000-0005-0000-0000-0000BB000000}"/>
    <cellStyle name="Link Units (2)" xfId="189" xr:uid="{00000000-0005-0000-0000-0000BC000000}"/>
    <cellStyle name="Miglia - Stile1" xfId="190" xr:uid="{00000000-0005-0000-0000-0000BD000000}"/>
    <cellStyle name="Miglia - Stile2" xfId="191" xr:uid="{00000000-0005-0000-0000-0000BE000000}"/>
    <cellStyle name="Miglia - Stile3" xfId="192" xr:uid="{00000000-0005-0000-0000-0000BF000000}"/>
    <cellStyle name="Miglia - Stile4" xfId="193" xr:uid="{00000000-0005-0000-0000-0000C0000000}"/>
    <cellStyle name="Miglia - Stile5" xfId="194" xr:uid="{00000000-0005-0000-0000-0000C1000000}"/>
    <cellStyle name="Millares [0]_2%NOM195" xfId="195" xr:uid="{00000000-0005-0000-0000-0000C2000000}"/>
    <cellStyle name="Millares_2%NOM195" xfId="196" xr:uid="{00000000-0005-0000-0000-0000C3000000}"/>
    <cellStyle name="Milliers [0]_AR1194" xfId="197" xr:uid="{00000000-0005-0000-0000-0000C4000000}"/>
    <cellStyle name="Milliers_AR1194" xfId="198" xr:uid="{00000000-0005-0000-0000-0000C5000000}"/>
    <cellStyle name="Moeda [0]_BAYANTEL" xfId="199" xr:uid="{00000000-0005-0000-0000-0000C6000000}"/>
    <cellStyle name="Moeda_BAYANTEL" xfId="200" xr:uid="{00000000-0005-0000-0000-0000C7000000}"/>
    <cellStyle name="Mon?taire [0]_AR1194" xfId="201" xr:uid="{00000000-0005-0000-0000-0000C8000000}"/>
    <cellStyle name="Mon?taire_AR1194" xfId="202" xr:uid="{00000000-0005-0000-0000-0000C9000000}"/>
    <cellStyle name="Moneda [0]_2%NOM195" xfId="203" xr:uid="{00000000-0005-0000-0000-0000CA000000}"/>
    <cellStyle name="Moneda_2%NOM195" xfId="204" xr:uid="{00000000-0005-0000-0000-0000CB000000}"/>
    <cellStyle name="Monétaire [0]_Capex2001" xfId="205" xr:uid="{00000000-0005-0000-0000-0000CC000000}"/>
    <cellStyle name="Monétaire_Capex2001" xfId="206" xr:uid="{00000000-0005-0000-0000-0000CD000000}"/>
    <cellStyle name="Mon้taire [0]_Performance" xfId="207" xr:uid="{00000000-0005-0000-0000-0000CE000000}"/>
    <cellStyle name="Mon้taire_Performance" xfId="208" xr:uid="{00000000-0005-0000-0000-0000CF000000}"/>
    <cellStyle name="MyFigures" xfId="209" xr:uid="{00000000-0005-0000-0000-0000D0000000}"/>
    <cellStyle name="MyNames" xfId="210" xr:uid="{00000000-0005-0000-0000-0000D1000000}"/>
    <cellStyle name="no dec" xfId="211" xr:uid="{00000000-0005-0000-0000-0000D2000000}"/>
    <cellStyle name="Normal" xfId="0" builtinId="0"/>
    <cellStyle name="Normal - Stile6" xfId="212" xr:uid="{00000000-0005-0000-0000-0000D4000000}"/>
    <cellStyle name="Normal - Stile7" xfId="213" xr:uid="{00000000-0005-0000-0000-0000D5000000}"/>
    <cellStyle name="Normal - Stile8" xfId="214" xr:uid="{00000000-0005-0000-0000-0000D6000000}"/>
    <cellStyle name="Normal - Style1" xfId="215" xr:uid="{00000000-0005-0000-0000-0000D7000000}"/>
    <cellStyle name="Normal - Style1 2" xfId="216" xr:uid="{00000000-0005-0000-0000-0000D8000000}"/>
    <cellStyle name="Normal - Style1 3" xfId="217" xr:uid="{00000000-0005-0000-0000-0000D9000000}"/>
    <cellStyle name="Normal - Style5" xfId="218" xr:uid="{00000000-0005-0000-0000-0000DA000000}"/>
    <cellStyle name="Normal 10" xfId="219" xr:uid="{00000000-0005-0000-0000-0000DB000000}"/>
    <cellStyle name="Normal 11" xfId="220" xr:uid="{00000000-0005-0000-0000-0000DC000000}"/>
    <cellStyle name="Normal 12" xfId="221" xr:uid="{00000000-0005-0000-0000-0000DD000000}"/>
    <cellStyle name="Normal 13" xfId="222" xr:uid="{00000000-0005-0000-0000-0000DE000000}"/>
    <cellStyle name="Normal 14" xfId="223" xr:uid="{00000000-0005-0000-0000-0000DF000000}"/>
    <cellStyle name="Normal 15" xfId="224" xr:uid="{00000000-0005-0000-0000-0000E0000000}"/>
    <cellStyle name="Normal 16" xfId="225" xr:uid="{00000000-0005-0000-0000-0000E1000000}"/>
    <cellStyle name="Normal 17" xfId="226" xr:uid="{00000000-0005-0000-0000-0000E2000000}"/>
    <cellStyle name="Normal 18" xfId="227" xr:uid="{00000000-0005-0000-0000-0000E3000000}"/>
    <cellStyle name="Normal 19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2 2 2" xfId="232" xr:uid="{00000000-0005-0000-0000-0000E8000000}"/>
    <cellStyle name="Normal 2 2 3" xfId="233" xr:uid="{00000000-0005-0000-0000-0000E9000000}"/>
    <cellStyle name="Normal 2 2 3 2" xfId="234" xr:uid="{00000000-0005-0000-0000-0000EA000000}"/>
    <cellStyle name="Normal 2 2 4" xfId="235" xr:uid="{00000000-0005-0000-0000-0000EB000000}"/>
    <cellStyle name="Normal 2 2 5" xfId="236" xr:uid="{00000000-0005-0000-0000-0000EC000000}"/>
    <cellStyle name="Normal 2 2 6" xfId="237" xr:uid="{00000000-0005-0000-0000-0000ED000000}"/>
    <cellStyle name="Normal 2 3" xfId="238" xr:uid="{00000000-0005-0000-0000-0000EE000000}"/>
    <cellStyle name="Normal 2 3 2" xfId="239" xr:uid="{00000000-0005-0000-0000-0000EF000000}"/>
    <cellStyle name="Normal 2 4" xfId="240" xr:uid="{00000000-0005-0000-0000-0000F0000000}"/>
    <cellStyle name="Normal 2 4 2" xfId="241" xr:uid="{00000000-0005-0000-0000-0000F1000000}"/>
    <cellStyle name="Normal 2 5" xfId="242" xr:uid="{00000000-0005-0000-0000-0000F2000000}"/>
    <cellStyle name="Normal 2 5 2" xfId="243" xr:uid="{00000000-0005-0000-0000-0000F3000000}"/>
    <cellStyle name="Normal 2 6" xfId="244" xr:uid="{00000000-0005-0000-0000-0000F4000000}"/>
    <cellStyle name="Normal 2 6 2" xfId="245" xr:uid="{00000000-0005-0000-0000-0000F5000000}"/>
    <cellStyle name="Normal 2 7" xfId="246" xr:uid="{00000000-0005-0000-0000-0000F6000000}"/>
    <cellStyle name="Normal 2 8" xfId="247" xr:uid="{00000000-0005-0000-0000-0000F7000000}"/>
    <cellStyle name="Normal 2 9" xfId="248" xr:uid="{00000000-0005-0000-0000-0000F8000000}"/>
    <cellStyle name="Normal 20" xfId="249" xr:uid="{00000000-0005-0000-0000-0000F9000000}"/>
    <cellStyle name="Normal 21" xfId="250" xr:uid="{00000000-0005-0000-0000-0000FA000000}"/>
    <cellStyle name="Normal 22" xfId="251" xr:uid="{00000000-0005-0000-0000-0000FB000000}"/>
    <cellStyle name="Normal 23" xfId="252" xr:uid="{00000000-0005-0000-0000-0000FC000000}"/>
    <cellStyle name="Normal 24" xfId="253" xr:uid="{00000000-0005-0000-0000-0000FD000000}"/>
    <cellStyle name="Normal 25" xfId="254" xr:uid="{00000000-0005-0000-0000-0000FE000000}"/>
    <cellStyle name="Normal 26" xfId="255" xr:uid="{00000000-0005-0000-0000-0000FF000000}"/>
    <cellStyle name="Normal 27" xfId="256" xr:uid="{00000000-0005-0000-0000-000000010000}"/>
    <cellStyle name="Normal 28" xfId="257" xr:uid="{00000000-0005-0000-0000-000001010000}"/>
    <cellStyle name="Normal 29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 5" xfId="264" xr:uid="{00000000-0005-0000-0000-000008010000}"/>
    <cellStyle name="Normal 4" xfId="265" xr:uid="{00000000-0005-0000-0000-000009010000}"/>
    <cellStyle name="Normal 4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5" xfId="269" xr:uid="{00000000-0005-0000-0000-00000D010000}"/>
    <cellStyle name="Normal 5 2" xfId="270" xr:uid="{00000000-0005-0000-0000-00000E010000}"/>
    <cellStyle name="Normal 6" xfId="271" xr:uid="{00000000-0005-0000-0000-00000F010000}"/>
    <cellStyle name="Normal 6 2" xfId="272" xr:uid="{00000000-0005-0000-0000-000010010000}"/>
    <cellStyle name="Normal 7" xfId="273" xr:uid="{00000000-0005-0000-0000-000011010000}"/>
    <cellStyle name="Normal 7 2" xfId="274" xr:uid="{00000000-0005-0000-0000-000012010000}"/>
    <cellStyle name="Normal 8" xfId="275" xr:uid="{00000000-0005-0000-0000-000013010000}"/>
    <cellStyle name="Normal 8 2" xfId="276" xr:uid="{00000000-0005-0000-0000-000014010000}"/>
    <cellStyle name="Normal 8 3" xfId="277" xr:uid="{00000000-0005-0000-0000-000015010000}"/>
    <cellStyle name="Normal 9" xfId="278" xr:uid="{00000000-0005-0000-0000-000016010000}"/>
    <cellStyle name="Normal0" xfId="279" xr:uid="{00000000-0005-0000-0000-000017010000}"/>
    <cellStyle name="Note 2" xfId="280" xr:uid="{00000000-0005-0000-0000-000018010000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attern" xfId="285" xr:uid="{00000000-0005-0000-0000-00001D010000}"/>
    <cellStyle name="Percent" xfId="434" builtinId="5"/>
    <cellStyle name="Percent [0]" xfId="286" xr:uid="{00000000-0005-0000-0000-00001E010000}"/>
    <cellStyle name="Percent [00]" xfId="287" xr:uid="{00000000-0005-0000-0000-00001F010000}"/>
    <cellStyle name="Percent [2]" xfId="288" xr:uid="{00000000-0005-0000-0000-000020010000}"/>
    <cellStyle name="Percent 10" xfId="289" xr:uid="{00000000-0005-0000-0000-000021010000}"/>
    <cellStyle name="Percent 11" xfId="290" xr:uid="{00000000-0005-0000-0000-000022010000}"/>
    <cellStyle name="Percent 12" xfId="291" xr:uid="{00000000-0005-0000-0000-000023010000}"/>
    <cellStyle name="Percent 13" xfId="292" xr:uid="{00000000-0005-0000-0000-000024010000}"/>
    <cellStyle name="Percent 14" xfId="293" xr:uid="{00000000-0005-0000-0000-000025010000}"/>
    <cellStyle name="Percent 15" xfId="294" xr:uid="{00000000-0005-0000-0000-000026010000}"/>
    <cellStyle name="Percent 16" xfId="295" xr:uid="{00000000-0005-0000-0000-000027010000}"/>
    <cellStyle name="Percent 2" xfId="296" xr:uid="{00000000-0005-0000-0000-000028010000}"/>
    <cellStyle name="Percent 2 2" xfId="297" xr:uid="{00000000-0005-0000-0000-000029010000}"/>
    <cellStyle name="Percent 2 2 2" xfId="298" xr:uid="{00000000-0005-0000-0000-00002A010000}"/>
    <cellStyle name="Percent 2 2 3" xfId="299" xr:uid="{00000000-0005-0000-0000-00002B010000}"/>
    <cellStyle name="Percent 2 3" xfId="300" xr:uid="{00000000-0005-0000-0000-00002C010000}"/>
    <cellStyle name="Percent 3" xfId="301" xr:uid="{00000000-0005-0000-0000-00002D010000}"/>
    <cellStyle name="Percent 4" xfId="302" xr:uid="{00000000-0005-0000-0000-00002E010000}"/>
    <cellStyle name="Percent 5" xfId="303" xr:uid="{00000000-0005-0000-0000-00002F010000}"/>
    <cellStyle name="Percent 6" xfId="304" xr:uid="{00000000-0005-0000-0000-000030010000}"/>
    <cellStyle name="Percent 7" xfId="305" xr:uid="{00000000-0005-0000-0000-000031010000}"/>
    <cellStyle name="Percent 8" xfId="306" xr:uid="{00000000-0005-0000-0000-000032010000}"/>
    <cellStyle name="Percent 9" xfId="307" xr:uid="{00000000-0005-0000-0000-000033010000}"/>
    <cellStyle name="PERCENTAGE" xfId="308" xr:uid="{00000000-0005-0000-0000-000034010000}"/>
    <cellStyle name="PLAN" xfId="309" xr:uid="{00000000-0005-0000-0000-000035010000}"/>
    <cellStyle name="Porcentual_ret_conso_statu_2000" xfId="310" xr:uid="{00000000-0005-0000-0000-000036010000}"/>
    <cellStyle name="PrePop Currency (0)" xfId="311" xr:uid="{00000000-0005-0000-0000-000037010000}"/>
    <cellStyle name="PrePop Currency (2)" xfId="312" xr:uid="{00000000-0005-0000-0000-000038010000}"/>
    <cellStyle name="PrePop Units (0)" xfId="313" xr:uid="{00000000-0005-0000-0000-000039010000}"/>
    <cellStyle name="PrePop Units (1)" xfId="314" xr:uid="{00000000-0005-0000-0000-00003A010000}"/>
    <cellStyle name="PrePop Units (2)" xfId="315" xr:uid="{00000000-0005-0000-0000-00003B010000}"/>
    <cellStyle name="PSChar" xfId="316" xr:uid="{00000000-0005-0000-0000-00003C010000}"/>
    <cellStyle name="PSDate" xfId="317" xr:uid="{00000000-0005-0000-0000-00003D010000}"/>
    <cellStyle name="PSDec" xfId="318" xr:uid="{00000000-0005-0000-0000-00003E010000}"/>
    <cellStyle name="PSHeading" xfId="319" xr:uid="{00000000-0005-0000-0000-00003F010000}"/>
    <cellStyle name="PSInt" xfId="320" xr:uid="{00000000-0005-0000-0000-000040010000}"/>
    <cellStyle name="PSSpacer" xfId="321" xr:uid="{00000000-0005-0000-0000-000041010000}"/>
    <cellStyle name="pwstyle" xfId="322" xr:uid="{00000000-0005-0000-0000-000042010000}"/>
    <cellStyle name="Quantity" xfId="323" xr:uid="{00000000-0005-0000-0000-000043010000}"/>
    <cellStyle name="RevList" xfId="324" xr:uid="{00000000-0005-0000-0000-000044010000}"/>
    <cellStyle name="SAPBEXchaText" xfId="325" xr:uid="{00000000-0005-0000-0000-000045010000}"/>
    <cellStyle name="SAPBEXstdData" xfId="326" xr:uid="{00000000-0005-0000-0000-000046010000}"/>
    <cellStyle name="SAPBEXstdDataEmph" xfId="327" xr:uid="{00000000-0005-0000-0000-000047010000}"/>
    <cellStyle name="SAPBEXstdItem" xfId="328" xr:uid="{00000000-0005-0000-0000-000048010000}"/>
    <cellStyle name="SAPBEXundefined" xfId="329" xr:uid="{00000000-0005-0000-0000-000049010000}"/>
    <cellStyle name="SCH1" xfId="330" xr:uid="{00000000-0005-0000-0000-00004A010000}"/>
    <cellStyle name="Standard_9912(4)" xfId="331" xr:uid="{00000000-0005-0000-0000-00004B010000}"/>
    <cellStyle name="Style 1" xfId="332" xr:uid="{00000000-0005-0000-0000-00004C010000}"/>
    <cellStyle name="style1" xfId="333" xr:uid="{00000000-0005-0000-0000-00004D010000}"/>
    <cellStyle name="STYLE1 - Style1" xfId="334" xr:uid="{00000000-0005-0000-0000-00004E010000}"/>
    <cellStyle name="style1 10" xfId="335" xr:uid="{00000000-0005-0000-0000-00004F010000}"/>
    <cellStyle name="style1 11" xfId="336" xr:uid="{00000000-0005-0000-0000-000050010000}"/>
    <cellStyle name="style1 12" xfId="337" xr:uid="{00000000-0005-0000-0000-000051010000}"/>
    <cellStyle name="style1 13" xfId="338" xr:uid="{00000000-0005-0000-0000-000052010000}"/>
    <cellStyle name="style1 14" xfId="339" xr:uid="{00000000-0005-0000-0000-000053010000}"/>
    <cellStyle name="style1 15" xfId="340" xr:uid="{00000000-0005-0000-0000-000054010000}"/>
    <cellStyle name="style1 2" xfId="341" xr:uid="{00000000-0005-0000-0000-000055010000}"/>
    <cellStyle name="style1 3" xfId="342" xr:uid="{00000000-0005-0000-0000-000056010000}"/>
    <cellStyle name="style1 4" xfId="343" xr:uid="{00000000-0005-0000-0000-000057010000}"/>
    <cellStyle name="style1 5" xfId="344" xr:uid="{00000000-0005-0000-0000-000058010000}"/>
    <cellStyle name="style1 6" xfId="345" xr:uid="{00000000-0005-0000-0000-000059010000}"/>
    <cellStyle name="style1 7" xfId="346" xr:uid="{00000000-0005-0000-0000-00005A010000}"/>
    <cellStyle name="style1 8" xfId="347" xr:uid="{00000000-0005-0000-0000-00005B010000}"/>
    <cellStyle name="style1 9" xfId="348" xr:uid="{00000000-0005-0000-0000-00005C010000}"/>
    <cellStyle name="STYLE2 - Style2" xfId="349" xr:uid="{00000000-0005-0000-0000-00005D010000}"/>
    <cellStyle name="STYLE3 - Style3" xfId="350" xr:uid="{00000000-0005-0000-0000-00005E010000}"/>
    <cellStyle name="SubHeading" xfId="351" xr:uid="{00000000-0005-0000-0000-00005F010000}"/>
    <cellStyle name="Subtotal" xfId="352" xr:uid="{00000000-0005-0000-0000-000060010000}"/>
    <cellStyle name="TB" xfId="353" xr:uid="{00000000-0005-0000-0000-000061010000}"/>
    <cellStyle name="Text Indent A" xfId="354" xr:uid="{00000000-0005-0000-0000-000062010000}"/>
    <cellStyle name="Text Indent B" xfId="355" xr:uid="{00000000-0005-0000-0000-000063010000}"/>
    <cellStyle name="Text Indent C" xfId="356" xr:uid="{00000000-0005-0000-0000-000064010000}"/>
    <cellStyle name="Times New Roman" xfId="357" xr:uid="{00000000-0005-0000-0000-000065010000}"/>
    <cellStyle name="Tusental (0)_pldt" xfId="358" xr:uid="{00000000-0005-0000-0000-000066010000}"/>
    <cellStyle name="Tusental_pldt" xfId="359" xr:uid="{00000000-0005-0000-0000-000067010000}"/>
    <cellStyle name="Valuta (0)_pldt" xfId="360" xr:uid="{00000000-0005-0000-0000-000068010000}"/>
    <cellStyle name="Valuta_pldt" xfId="361" xr:uid="{00000000-0005-0000-0000-000069010000}"/>
    <cellStyle name="Währung [0]_Tabelle1" xfId="362" xr:uid="{00000000-0005-0000-0000-00006A010000}"/>
    <cellStyle name="Währung_Tabelle1" xfId="363" xr:uid="{00000000-0005-0000-0000-00006B010000}"/>
    <cellStyle name="wrap" xfId="364" xr:uid="{00000000-0005-0000-0000-00006C010000}"/>
    <cellStyle name="Wไhrung [0]_35ERI8T2gbIEMixb4v26icuOo" xfId="365" xr:uid="{00000000-0005-0000-0000-00006D010000}"/>
    <cellStyle name="Wไhrung_35ERI8T2gbIEMixb4v26icuOo" xfId="366" xr:uid="{00000000-0005-0000-0000-00006E010000}"/>
    <cellStyle name="ｵﾒﾁ｡ﾒﾃ爼ﾗ靉ﾁ篦ｧﾋﾅﾒﾂﾁﾔｵﾔ" xfId="367" xr:uid="{00000000-0005-0000-0000-00006F010000}"/>
    <cellStyle name="เครื่องหมายเปอร์เซ็นต์_~4510722" xfId="368" xr:uid="{00000000-0005-0000-0000-000077010000}"/>
    <cellStyle name="เครื่องหมายจุลภาค [0]" xfId="369" xr:uid="{00000000-0005-0000-0000-000073010000}"/>
    <cellStyle name="เครื่องหมายจุลภาค 2" xfId="370" xr:uid="{00000000-0005-0000-0000-000074010000}"/>
    <cellStyle name="เครื่องหมายจุลภาค 3" xfId="371" xr:uid="{00000000-0005-0000-0000-000075010000}"/>
    <cellStyle name="เครื่องหมายจุลภาค_~0391937" xfId="372" xr:uid="{00000000-0005-0000-0000-000076010000}"/>
    <cellStyle name="เครื่องหมายสกุลเงิน [0]" xfId="373" xr:uid="{00000000-0005-0000-0000-000078010000}"/>
    <cellStyle name="เครื่องหมายสกุลเงิน_~0391937" xfId="374" xr:uid="{00000000-0005-0000-0000-000079010000}"/>
    <cellStyle name="เชื่อมโยงหลายมิติ" xfId="375" xr:uid="{00000000-0005-0000-0000-00007B010000}"/>
    <cellStyle name="เซลล์ตรวจสอบ" xfId="376" xr:uid="{00000000-0005-0000-0000-00007C010000}"/>
    <cellStyle name="เซลล์ที่มีการเชื่อมโยง" xfId="377" xr:uid="{00000000-0005-0000-0000-00007D010000}"/>
    <cellStyle name="แย่" xfId="378" xr:uid="{00000000-0005-0000-0000-000087010000}"/>
    <cellStyle name="แสดงผล" xfId="379" xr:uid="{00000000-0005-0000-0000-000096010000}"/>
    <cellStyle name="การคำนวณ" xfId="380" xr:uid="{00000000-0005-0000-0000-000070010000}"/>
    <cellStyle name="ข้อความเตือน" xfId="381" xr:uid="{00000000-0005-0000-0000-000071010000}"/>
    <cellStyle name="ข้อความอธิบาย" xfId="382" xr:uid="{00000000-0005-0000-0000-000072010000}"/>
    <cellStyle name="ชื่อเรื่อง" xfId="383" xr:uid="{00000000-0005-0000-0000-00007A010000}"/>
    <cellStyle name="ดี" xfId="384" xr:uid="{00000000-0005-0000-0000-00007E010000}"/>
    <cellStyle name="ตามการเชื่อมโยงหลายมิติ" xfId="385" xr:uid="{00000000-0005-0000-0000-00007F010000}"/>
    <cellStyle name="น้บะภฒ_95" xfId="386" xr:uid="{00000000-0005-0000-0000-000080010000}"/>
    <cellStyle name="ปกติ 2" xfId="387" xr:uid="{00000000-0005-0000-0000-000081010000}"/>
    <cellStyle name="ปกติ 3" xfId="388" xr:uid="{00000000-0005-0000-0000-000082010000}"/>
    <cellStyle name="ปกติ_~0391937" xfId="389" xr:uid="{00000000-0005-0000-0000-000083010000}"/>
    <cellStyle name="ป้อนค่า" xfId="390" xr:uid="{00000000-0005-0000-0000-000084010000}"/>
    <cellStyle name="ปานกลาง" xfId="391" xr:uid="{00000000-0005-0000-0000-000085010000}"/>
    <cellStyle name="ผลรวม" xfId="392" xr:uid="{00000000-0005-0000-0000-000086010000}"/>
    <cellStyle name="ฤ?ธถ [0]_95" xfId="393" xr:uid="{00000000-0005-0000-0000-000088010000}"/>
    <cellStyle name="ฤ?ธถ_95" xfId="394" xr:uid="{00000000-0005-0000-0000-000089010000}"/>
    <cellStyle name="ฤธถ [0]_95" xfId="395" xr:uid="{00000000-0005-0000-0000-00008A010000}"/>
    <cellStyle name="ฤธถ_95" xfId="396" xr:uid="{00000000-0005-0000-0000-00008B010000}"/>
    <cellStyle name="ลวดลาย_CONSOL DEC.38 (2)" xfId="397" xr:uid="{00000000-0005-0000-0000-00008C010000}"/>
    <cellStyle name="ล๋ศญ [0]_95" xfId="398" xr:uid="{00000000-0005-0000-0000-00008D010000}"/>
    <cellStyle name="ล๋ศญ_95" xfId="399" xr:uid="{00000000-0005-0000-0000-00008E010000}"/>
    <cellStyle name="วฅมุ_4ฟ๙ฝวภ๛" xfId="400" xr:uid="{00000000-0005-0000-0000-00008F010000}"/>
    <cellStyle name="ส่วนที่ถูกเน้น1" xfId="401" xr:uid="{00000000-0005-0000-0000-000090010000}"/>
    <cellStyle name="ส่วนที่ถูกเน้น2" xfId="402" xr:uid="{00000000-0005-0000-0000-000091010000}"/>
    <cellStyle name="ส่วนที่ถูกเน้น3" xfId="403" xr:uid="{00000000-0005-0000-0000-000092010000}"/>
    <cellStyle name="ส่วนที่ถูกเน้น4" xfId="404" xr:uid="{00000000-0005-0000-0000-000093010000}"/>
    <cellStyle name="ส่วนที่ถูกเน้น5" xfId="405" xr:uid="{00000000-0005-0000-0000-000094010000}"/>
    <cellStyle name="ส่วนที่ถูกเน้น6" xfId="406" xr:uid="{00000000-0005-0000-0000-000095010000}"/>
    <cellStyle name="หมายเหตุ" xfId="407" xr:uid="{00000000-0005-0000-0000-000097010000}"/>
    <cellStyle name="หมายเหตุ 2" xfId="408" xr:uid="{00000000-0005-0000-0000-000098010000}"/>
    <cellStyle name="หัวเรื่อง 1" xfId="409" xr:uid="{00000000-0005-0000-0000-000099010000}"/>
    <cellStyle name="หัวเรื่อง 2" xfId="410" xr:uid="{00000000-0005-0000-0000-00009A010000}"/>
    <cellStyle name="หัวเรื่อง 3" xfId="411" xr:uid="{00000000-0005-0000-0000-00009B010000}"/>
    <cellStyle name="หัวเรื่อง 4" xfId="412" xr:uid="{00000000-0005-0000-0000-00009C010000}"/>
    <cellStyle name="콤마 [0]_Ultimo03KOR031024" xfId="413" xr:uid="{00000000-0005-0000-0000-00009D010000}"/>
    <cellStyle name="표준_Ultimo03KOR031024" xfId="414" xr:uid="{00000000-0005-0000-0000-00009E010000}"/>
    <cellStyle name="一般_0006(1)" xfId="415" xr:uid="{00000000-0005-0000-0000-00009F010000}"/>
    <cellStyle name="千位分隔_10原料汇总" xfId="416" xr:uid="{00000000-0005-0000-0000-0000A0010000}"/>
    <cellStyle name="千分位[0]_0227" xfId="417" xr:uid="{00000000-0005-0000-0000-0000A1010000}"/>
    <cellStyle name="千分位_0227" xfId="418" xr:uid="{00000000-0005-0000-0000-0000A2010000}"/>
    <cellStyle name="后继超级链接" xfId="419" xr:uid="{00000000-0005-0000-0000-0000A3010000}"/>
    <cellStyle name="常规_03-三表 (1)" xfId="420" xr:uid="{00000000-0005-0000-0000-0000A4010000}"/>
    <cellStyle name="未定義" xfId="421" xr:uid="{00000000-0005-0000-0000-0000A5010000}"/>
    <cellStyle name="桁区切り [0.00]_DLCT Revenue Budgeting 2001" xfId="422" xr:uid="{00000000-0005-0000-0000-0000A6010000}"/>
    <cellStyle name="桁区切り_BOM_Apr02" xfId="423" xr:uid="{00000000-0005-0000-0000-0000A7010000}"/>
    <cellStyle name="標準_AR562売上出来高確認表印刷_帳票レイアウト" xfId="424" xr:uid="{00000000-0005-0000-0000-0000A8010000}"/>
    <cellStyle name="爼ﾗ靉ﾁ篦ｧﾋﾅﾒﾂﾁﾔｵﾔ" xfId="425" xr:uid="{00000000-0005-0000-0000-0000A9010000}"/>
    <cellStyle name="百分比_0227" xfId="426" xr:uid="{00000000-0005-0000-0000-0000AA010000}"/>
    <cellStyle name="貨幣 [0]_0227" xfId="427" xr:uid="{00000000-0005-0000-0000-0000AB010000}"/>
    <cellStyle name="貨幣[0]_LC (2)" xfId="428" xr:uid="{00000000-0005-0000-0000-0000AC010000}"/>
    <cellStyle name="貨幣_0227" xfId="429" xr:uid="{00000000-0005-0000-0000-0000AD010000}"/>
    <cellStyle name="超级链接" xfId="430" xr:uid="{00000000-0005-0000-0000-0000AE010000}"/>
    <cellStyle name="超連結_FOB-WIP" xfId="431" xr:uid="{00000000-0005-0000-0000-0000AF010000}"/>
    <cellStyle name="通貨 [0.00]_laroux" xfId="432" xr:uid="{00000000-0005-0000-0000-0000B0010000}"/>
    <cellStyle name="通貨_laroux" xfId="433" xr:uid="{00000000-0005-0000-0000-0000B1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1"/>
  <sheetViews>
    <sheetView showGridLines="0" view="pageBreakPreview" zoomScaleNormal="100" zoomScaleSheetLayoutView="100" workbookViewId="0">
      <selection activeCell="K93" sqref="K93"/>
    </sheetView>
  </sheetViews>
  <sheetFormatPr defaultRowHeight="23.25" customHeight="1"/>
  <cols>
    <col min="1" max="1" width="37.69921875" style="9" customWidth="1"/>
    <col min="2" max="2" width="9" style="6" bestFit="1" customWidth="1"/>
    <col min="3" max="3" width="14" style="8" customWidth="1"/>
    <col min="4" max="4" width="1.59765625" style="8" customWidth="1"/>
    <col min="5" max="5" width="12" style="8" customWidth="1"/>
    <col min="6" max="6" width="1.59765625" style="8" customWidth="1"/>
    <col min="7" max="7" width="14" style="8" customWidth="1"/>
    <col min="8" max="8" width="1.59765625" style="8" customWidth="1"/>
    <col min="9" max="9" width="12" style="8" customWidth="1"/>
    <col min="10" max="250" width="9.09765625" style="14"/>
    <col min="251" max="251" width="37.8984375" style="14" customWidth="1"/>
    <col min="252" max="252" width="8.59765625" style="14" customWidth="1"/>
    <col min="253" max="253" width="14" style="14" customWidth="1"/>
    <col min="254" max="254" width="1.59765625" style="14" customWidth="1"/>
    <col min="255" max="255" width="12" style="14" customWidth="1"/>
    <col min="256" max="256" width="1.59765625" style="14" customWidth="1"/>
    <col min="257" max="257" width="14" style="14" customWidth="1"/>
    <col min="258" max="258" width="1.59765625" style="14" customWidth="1"/>
    <col min="259" max="259" width="12" style="14" customWidth="1"/>
    <col min="260" max="506" width="9.09765625" style="14"/>
    <col min="507" max="507" width="37.8984375" style="14" customWidth="1"/>
    <col min="508" max="508" width="8.59765625" style="14" customWidth="1"/>
    <col min="509" max="509" width="14" style="14" customWidth="1"/>
    <col min="510" max="510" width="1.59765625" style="14" customWidth="1"/>
    <col min="511" max="511" width="12" style="14" customWidth="1"/>
    <col min="512" max="512" width="1.59765625" style="14" customWidth="1"/>
    <col min="513" max="513" width="14" style="14" customWidth="1"/>
    <col min="514" max="514" width="1.59765625" style="14" customWidth="1"/>
    <col min="515" max="515" width="12" style="14" customWidth="1"/>
    <col min="516" max="762" width="9.09765625" style="14"/>
    <col min="763" max="763" width="37.8984375" style="14" customWidth="1"/>
    <col min="764" max="764" width="8.59765625" style="14" customWidth="1"/>
    <col min="765" max="765" width="14" style="14" customWidth="1"/>
    <col min="766" max="766" width="1.59765625" style="14" customWidth="1"/>
    <col min="767" max="767" width="12" style="14" customWidth="1"/>
    <col min="768" max="768" width="1.59765625" style="14" customWidth="1"/>
    <col min="769" max="769" width="14" style="14" customWidth="1"/>
    <col min="770" max="770" width="1.59765625" style="14" customWidth="1"/>
    <col min="771" max="771" width="12" style="14" customWidth="1"/>
    <col min="772" max="1018" width="9.09765625" style="14"/>
    <col min="1019" max="1019" width="37.8984375" style="14" customWidth="1"/>
    <col min="1020" max="1020" width="8.59765625" style="14" customWidth="1"/>
    <col min="1021" max="1021" width="14" style="14" customWidth="1"/>
    <col min="1022" max="1022" width="1.59765625" style="14" customWidth="1"/>
    <col min="1023" max="1023" width="12" style="14" customWidth="1"/>
    <col min="1024" max="1024" width="1.59765625" style="14" customWidth="1"/>
    <col min="1025" max="1025" width="14" style="14" customWidth="1"/>
    <col min="1026" max="1026" width="1.59765625" style="14" customWidth="1"/>
    <col min="1027" max="1027" width="12" style="14" customWidth="1"/>
    <col min="1028" max="1274" width="9.09765625" style="14"/>
    <col min="1275" max="1275" width="37.8984375" style="14" customWidth="1"/>
    <col min="1276" max="1276" width="8.59765625" style="14" customWidth="1"/>
    <col min="1277" max="1277" width="14" style="14" customWidth="1"/>
    <col min="1278" max="1278" width="1.59765625" style="14" customWidth="1"/>
    <col min="1279" max="1279" width="12" style="14" customWidth="1"/>
    <col min="1280" max="1280" width="1.59765625" style="14" customWidth="1"/>
    <col min="1281" max="1281" width="14" style="14" customWidth="1"/>
    <col min="1282" max="1282" width="1.59765625" style="14" customWidth="1"/>
    <col min="1283" max="1283" width="12" style="14" customWidth="1"/>
    <col min="1284" max="1530" width="9.09765625" style="14"/>
    <col min="1531" max="1531" width="37.8984375" style="14" customWidth="1"/>
    <col min="1532" max="1532" width="8.59765625" style="14" customWidth="1"/>
    <col min="1533" max="1533" width="14" style="14" customWidth="1"/>
    <col min="1534" max="1534" width="1.59765625" style="14" customWidth="1"/>
    <col min="1535" max="1535" width="12" style="14" customWidth="1"/>
    <col min="1536" max="1536" width="1.59765625" style="14" customWidth="1"/>
    <col min="1537" max="1537" width="14" style="14" customWidth="1"/>
    <col min="1538" max="1538" width="1.59765625" style="14" customWidth="1"/>
    <col min="1539" max="1539" width="12" style="14" customWidth="1"/>
    <col min="1540" max="1786" width="9.09765625" style="14"/>
    <col min="1787" max="1787" width="37.8984375" style="14" customWidth="1"/>
    <col min="1788" max="1788" width="8.59765625" style="14" customWidth="1"/>
    <col min="1789" max="1789" width="14" style="14" customWidth="1"/>
    <col min="1790" max="1790" width="1.59765625" style="14" customWidth="1"/>
    <col min="1791" max="1791" width="12" style="14" customWidth="1"/>
    <col min="1792" max="1792" width="1.59765625" style="14" customWidth="1"/>
    <col min="1793" max="1793" width="14" style="14" customWidth="1"/>
    <col min="1794" max="1794" width="1.59765625" style="14" customWidth="1"/>
    <col min="1795" max="1795" width="12" style="14" customWidth="1"/>
    <col min="1796" max="2042" width="9.09765625" style="14"/>
    <col min="2043" max="2043" width="37.8984375" style="14" customWidth="1"/>
    <col min="2044" max="2044" width="8.59765625" style="14" customWidth="1"/>
    <col min="2045" max="2045" width="14" style="14" customWidth="1"/>
    <col min="2046" max="2046" width="1.59765625" style="14" customWidth="1"/>
    <col min="2047" max="2047" width="12" style="14" customWidth="1"/>
    <col min="2048" max="2048" width="1.59765625" style="14" customWidth="1"/>
    <col min="2049" max="2049" width="14" style="14" customWidth="1"/>
    <col min="2050" max="2050" width="1.59765625" style="14" customWidth="1"/>
    <col min="2051" max="2051" width="12" style="14" customWidth="1"/>
    <col min="2052" max="2298" width="9.09765625" style="14"/>
    <col min="2299" max="2299" width="37.8984375" style="14" customWidth="1"/>
    <col min="2300" max="2300" width="8.59765625" style="14" customWidth="1"/>
    <col min="2301" max="2301" width="14" style="14" customWidth="1"/>
    <col min="2302" max="2302" width="1.59765625" style="14" customWidth="1"/>
    <col min="2303" max="2303" width="12" style="14" customWidth="1"/>
    <col min="2304" max="2304" width="1.59765625" style="14" customWidth="1"/>
    <col min="2305" max="2305" width="14" style="14" customWidth="1"/>
    <col min="2306" max="2306" width="1.59765625" style="14" customWidth="1"/>
    <col min="2307" max="2307" width="12" style="14" customWidth="1"/>
    <col min="2308" max="2554" width="9.09765625" style="14"/>
    <col min="2555" max="2555" width="37.8984375" style="14" customWidth="1"/>
    <col min="2556" max="2556" width="8.59765625" style="14" customWidth="1"/>
    <col min="2557" max="2557" width="14" style="14" customWidth="1"/>
    <col min="2558" max="2558" width="1.59765625" style="14" customWidth="1"/>
    <col min="2559" max="2559" width="12" style="14" customWidth="1"/>
    <col min="2560" max="2560" width="1.59765625" style="14" customWidth="1"/>
    <col min="2561" max="2561" width="14" style="14" customWidth="1"/>
    <col min="2562" max="2562" width="1.59765625" style="14" customWidth="1"/>
    <col min="2563" max="2563" width="12" style="14" customWidth="1"/>
    <col min="2564" max="2810" width="9.09765625" style="14"/>
    <col min="2811" max="2811" width="37.8984375" style="14" customWidth="1"/>
    <col min="2812" max="2812" width="8.59765625" style="14" customWidth="1"/>
    <col min="2813" max="2813" width="14" style="14" customWidth="1"/>
    <col min="2814" max="2814" width="1.59765625" style="14" customWidth="1"/>
    <col min="2815" max="2815" width="12" style="14" customWidth="1"/>
    <col min="2816" max="2816" width="1.59765625" style="14" customWidth="1"/>
    <col min="2817" max="2817" width="14" style="14" customWidth="1"/>
    <col min="2818" max="2818" width="1.59765625" style="14" customWidth="1"/>
    <col min="2819" max="2819" width="12" style="14" customWidth="1"/>
    <col min="2820" max="3066" width="9.09765625" style="14"/>
    <col min="3067" max="3067" width="37.8984375" style="14" customWidth="1"/>
    <col min="3068" max="3068" width="8.59765625" style="14" customWidth="1"/>
    <col min="3069" max="3069" width="14" style="14" customWidth="1"/>
    <col min="3070" max="3070" width="1.59765625" style="14" customWidth="1"/>
    <col min="3071" max="3071" width="12" style="14" customWidth="1"/>
    <col min="3072" max="3072" width="1.59765625" style="14" customWidth="1"/>
    <col min="3073" max="3073" width="14" style="14" customWidth="1"/>
    <col min="3074" max="3074" width="1.59765625" style="14" customWidth="1"/>
    <col min="3075" max="3075" width="12" style="14" customWidth="1"/>
    <col min="3076" max="3322" width="9.09765625" style="14"/>
    <col min="3323" max="3323" width="37.8984375" style="14" customWidth="1"/>
    <col min="3324" max="3324" width="8.59765625" style="14" customWidth="1"/>
    <col min="3325" max="3325" width="14" style="14" customWidth="1"/>
    <col min="3326" max="3326" width="1.59765625" style="14" customWidth="1"/>
    <col min="3327" max="3327" width="12" style="14" customWidth="1"/>
    <col min="3328" max="3328" width="1.59765625" style="14" customWidth="1"/>
    <col min="3329" max="3329" width="14" style="14" customWidth="1"/>
    <col min="3330" max="3330" width="1.59765625" style="14" customWidth="1"/>
    <col min="3331" max="3331" width="12" style="14" customWidth="1"/>
    <col min="3332" max="3578" width="9.09765625" style="14"/>
    <col min="3579" max="3579" width="37.8984375" style="14" customWidth="1"/>
    <col min="3580" max="3580" width="8.59765625" style="14" customWidth="1"/>
    <col min="3581" max="3581" width="14" style="14" customWidth="1"/>
    <col min="3582" max="3582" width="1.59765625" style="14" customWidth="1"/>
    <col min="3583" max="3583" width="12" style="14" customWidth="1"/>
    <col min="3584" max="3584" width="1.59765625" style="14" customWidth="1"/>
    <col min="3585" max="3585" width="14" style="14" customWidth="1"/>
    <col min="3586" max="3586" width="1.59765625" style="14" customWidth="1"/>
    <col min="3587" max="3587" width="12" style="14" customWidth="1"/>
    <col min="3588" max="3834" width="9.09765625" style="14"/>
    <col min="3835" max="3835" width="37.8984375" style="14" customWidth="1"/>
    <col min="3836" max="3836" width="8.59765625" style="14" customWidth="1"/>
    <col min="3837" max="3837" width="14" style="14" customWidth="1"/>
    <col min="3838" max="3838" width="1.59765625" style="14" customWidth="1"/>
    <col min="3839" max="3839" width="12" style="14" customWidth="1"/>
    <col min="3840" max="3840" width="1.59765625" style="14" customWidth="1"/>
    <col min="3841" max="3841" width="14" style="14" customWidth="1"/>
    <col min="3842" max="3842" width="1.59765625" style="14" customWidth="1"/>
    <col min="3843" max="3843" width="12" style="14" customWidth="1"/>
    <col min="3844" max="4090" width="9.09765625" style="14"/>
    <col min="4091" max="4091" width="37.8984375" style="14" customWidth="1"/>
    <col min="4092" max="4092" width="8.59765625" style="14" customWidth="1"/>
    <col min="4093" max="4093" width="14" style="14" customWidth="1"/>
    <col min="4094" max="4094" width="1.59765625" style="14" customWidth="1"/>
    <col min="4095" max="4095" width="12" style="14" customWidth="1"/>
    <col min="4096" max="4096" width="1.59765625" style="14" customWidth="1"/>
    <col min="4097" max="4097" width="14" style="14" customWidth="1"/>
    <col min="4098" max="4098" width="1.59765625" style="14" customWidth="1"/>
    <col min="4099" max="4099" width="12" style="14" customWidth="1"/>
    <col min="4100" max="4346" width="9.09765625" style="14"/>
    <col min="4347" max="4347" width="37.8984375" style="14" customWidth="1"/>
    <col min="4348" max="4348" width="8.59765625" style="14" customWidth="1"/>
    <col min="4349" max="4349" width="14" style="14" customWidth="1"/>
    <col min="4350" max="4350" width="1.59765625" style="14" customWidth="1"/>
    <col min="4351" max="4351" width="12" style="14" customWidth="1"/>
    <col min="4352" max="4352" width="1.59765625" style="14" customWidth="1"/>
    <col min="4353" max="4353" width="14" style="14" customWidth="1"/>
    <col min="4354" max="4354" width="1.59765625" style="14" customWidth="1"/>
    <col min="4355" max="4355" width="12" style="14" customWidth="1"/>
    <col min="4356" max="4602" width="9.09765625" style="14"/>
    <col min="4603" max="4603" width="37.8984375" style="14" customWidth="1"/>
    <col min="4604" max="4604" width="8.59765625" style="14" customWidth="1"/>
    <col min="4605" max="4605" width="14" style="14" customWidth="1"/>
    <col min="4606" max="4606" width="1.59765625" style="14" customWidth="1"/>
    <col min="4607" max="4607" width="12" style="14" customWidth="1"/>
    <col min="4608" max="4608" width="1.59765625" style="14" customWidth="1"/>
    <col min="4609" max="4609" width="14" style="14" customWidth="1"/>
    <col min="4610" max="4610" width="1.59765625" style="14" customWidth="1"/>
    <col min="4611" max="4611" width="12" style="14" customWidth="1"/>
    <col min="4612" max="4858" width="9.09765625" style="14"/>
    <col min="4859" max="4859" width="37.8984375" style="14" customWidth="1"/>
    <col min="4860" max="4860" width="8.59765625" style="14" customWidth="1"/>
    <col min="4861" max="4861" width="14" style="14" customWidth="1"/>
    <col min="4862" max="4862" width="1.59765625" style="14" customWidth="1"/>
    <col min="4863" max="4863" width="12" style="14" customWidth="1"/>
    <col min="4864" max="4864" width="1.59765625" style="14" customWidth="1"/>
    <col min="4865" max="4865" width="14" style="14" customWidth="1"/>
    <col min="4866" max="4866" width="1.59765625" style="14" customWidth="1"/>
    <col min="4867" max="4867" width="12" style="14" customWidth="1"/>
    <col min="4868" max="5114" width="9.09765625" style="14"/>
    <col min="5115" max="5115" width="37.8984375" style="14" customWidth="1"/>
    <col min="5116" max="5116" width="8.59765625" style="14" customWidth="1"/>
    <col min="5117" max="5117" width="14" style="14" customWidth="1"/>
    <col min="5118" max="5118" width="1.59765625" style="14" customWidth="1"/>
    <col min="5119" max="5119" width="12" style="14" customWidth="1"/>
    <col min="5120" max="5120" width="1.59765625" style="14" customWidth="1"/>
    <col min="5121" max="5121" width="14" style="14" customWidth="1"/>
    <col min="5122" max="5122" width="1.59765625" style="14" customWidth="1"/>
    <col min="5123" max="5123" width="12" style="14" customWidth="1"/>
    <col min="5124" max="5370" width="9.09765625" style="14"/>
    <col min="5371" max="5371" width="37.8984375" style="14" customWidth="1"/>
    <col min="5372" max="5372" width="8.59765625" style="14" customWidth="1"/>
    <col min="5373" max="5373" width="14" style="14" customWidth="1"/>
    <col min="5374" max="5374" width="1.59765625" style="14" customWidth="1"/>
    <col min="5375" max="5375" width="12" style="14" customWidth="1"/>
    <col min="5376" max="5376" width="1.59765625" style="14" customWidth="1"/>
    <col min="5377" max="5377" width="14" style="14" customWidth="1"/>
    <col min="5378" max="5378" width="1.59765625" style="14" customWidth="1"/>
    <col min="5379" max="5379" width="12" style="14" customWidth="1"/>
    <col min="5380" max="5626" width="9.09765625" style="14"/>
    <col min="5627" max="5627" width="37.8984375" style="14" customWidth="1"/>
    <col min="5628" max="5628" width="8.59765625" style="14" customWidth="1"/>
    <col min="5629" max="5629" width="14" style="14" customWidth="1"/>
    <col min="5630" max="5630" width="1.59765625" style="14" customWidth="1"/>
    <col min="5631" max="5631" width="12" style="14" customWidth="1"/>
    <col min="5632" max="5632" width="1.59765625" style="14" customWidth="1"/>
    <col min="5633" max="5633" width="14" style="14" customWidth="1"/>
    <col min="5634" max="5634" width="1.59765625" style="14" customWidth="1"/>
    <col min="5635" max="5635" width="12" style="14" customWidth="1"/>
    <col min="5636" max="5882" width="9.09765625" style="14"/>
    <col min="5883" max="5883" width="37.8984375" style="14" customWidth="1"/>
    <col min="5884" max="5884" width="8.59765625" style="14" customWidth="1"/>
    <col min="5885" max="5885" width="14" style="14" customWidth="1"/>
    <col min="5886" max="5886" width="1.59765625" style="14" customWidth="1"/>
    <col min="5887" max="5887" width="12" style="14" customWidth="1"/>
    <col min="5888" max="5888" width="1.59765625" style="14" customWidth="1"/>
    <col min="5889" max="5889" width="14" style="14" customWidth="1"/>
    <col min="5890" max="5890" width="1.59765625" style="14" customWidth="1"/>
    <col min="5891" max="5891" width="12" style="14" customWidth="1"/>
    <col min="5892" max="6138" width="9.09765625" style="14"/>
    <col min="6139" max="6139" width="37.8984375" style="14" customWidth="1"/>
    <col min="6140" max="6140" width="8.59765625" style="14" customWidth="1"/>
    <col min="6141" max="6141" width="14" style="14" customWidth="1"/>
    <col min="6142" max="6142" width="1.59765625" style="14" customWidth="1"/>
    <col min="6143" max="6143" width="12" style="14" customWidth="1"/>
    <col min="6144" max="6144" width="1.59765625" style="14" customWidth="1"/>
    <col min="6145" max="6145" width="14" style="14" customWidth="1"/>
    <col min="6146" max="6146" width="1.59765625" style="14" customWidth="1"/>
    <col min="6147" max="6147" width="12" style="14" customWidth="1"/>
    <col min="6148" max="6394" width="9.09765625" style="14"/>
    <col min="6395" max="6395" width="37.8984375" style="14" customWidth="1"/>
    <col min="6396" max="6396" width="8.59765625" style="14" customWidth="1"/>
    <col min="6397" max="6397" width="14" style="14" customWidth="1"/>
    <col min="6398" max="6398" width="1.59765625" style="14" customWidth="1"/>
    <col min="6399" max="6399" width="12" style="14" customWidth="1"/>
    <col min="6400" max="6400" width="1.59765625" style="14" customWidth="1"/>
    <col min="6401" max="6401" width="14" style="14" customWidth="1"/>
    <col min="6402" max="6402" width="1.59765625" style="14" customWidth="1"/>
    <col min="6403" max="6403" width="12" style="14" customWidth="1"/>
    <col min="6404" max="6650" width="9.09765625" style="14"/>
    <col min="6651" max="6651" width="37.8984375" style="14" customWidth="1"/>
    <col min="6652" max="6652" width="8.59765625" style="14" customWidth="1"/>
    <col min="6653" max="6653" width="14" style="14" customWidth="1"/>
    <col min="6654" max="6654" width="1.59765625" style="14" customWidth="1"/>
    <col min="6655" max="6655" width="12" style="14" customWidth="1"/>
    <col min="6656" max="6656" width="1.59765625" style="14" customWidth="1"/>
    <col min="6657" max="6657" width="14" style="14" customWidth="1"/>
    <col min="6658" max="6658" width="1.59765625" style="14" customWidth="1"/>
    <col min="6659" max="6659" width="12" style="14" customWidth="1"/>
    <col min="6660" max="6906" width="9.09765625" style="14"/>
    <col min="6907" max="6907" width="37.8984375" style="14" customWidth="1"/>
    <col min="6908" max="6908" width="8.59765625" style="14" customWidth="1"/>
    <col min="6909" max="6909" width="14" style="14" customWidth="1"/>
    <col min="6910" max="6910" width="1.59765625" style="14" customWidth="1"/>
    <col min="6911" max="6911" width="12" style="14" customWidth="1"/>
    <col min="6912" max="6912" width="1.59765625" style="14" customWidth="1"/>
    <col min="6913" max="6913" width="14" style="14" customWidth="1"/>
    <col min="6914" max="6914" width="1.59765625" style="14" customWidth="1"/>
    <col min="6915" max="6915" width="12" style="14" customWidth="1"/>
    <col min="6916" max="7162" width="9.09765625" style="14"/>
    <col min="7163" max="7163" width="37.8984375" style="14" customWidth="1"/>
    <col min="7164" max="7164" width="8.59765625" style="14" customWidth="1"/>
    <col min="7165" max="7165" width="14" style="14" customWidth="1"/>
    <col min="7166" max="7166" width="1.59765625" style="14" customWidth="1"/>
    <col min="7167" max="7167" width="12" style="14" customWidth="1"/>
    <col min="7168" max="7168" width="1.59765625" style="14" customWidth="1"/>
    <col min="7169" max="7169" width="14" style="14" customWidth="1"/>
    <col min="7170" max="7170" width="1.59765625" style="14" customWidth="1"/>
    <col min="7171" max="7171" width="12" style="14" customWidth="1"/>
    <col min="7172" max="7418" width="9.09765625" style="14"/>
    <col min="7419" max="7419" width="37.8984375" style="14" customWidth="1"/>
    <col min="7420" max="7420" width="8.59765625" style="14" customWidth="1"/>
    <col min="7421" max="7421" width="14" style="14" customWidth="1"/>
    <col min="7422" max="7422" width="1.59765625" style="14" customWidth="1"/>
    <col min="7423" max="7423" width="12" style="14" customWidth="1"/>
    <col min="7424" max="7424" width="1.59765625" style="14" customWidth="1"/>
    <col min="7425" max="7425" width="14" style="14" customWidth="1"/>
    <col min="7426" max="7426" width="1.59765625" style="14" customWidth="1"/>
    <col min="7427" max="7427" width="12" style="14" customWidth="1"/>
    <col min="7428" max="7674" width="9.09765625" style="14"/>
    <col min="7675" max="7675" width="37.8984375" style="14" customWidth="1"/>
    <col min="7676" max="7676" width="8.59765625" style="14" customWidth="1"/>
    <col min="7677" max="7677" width="14" style="14" customWidth="1"/>
    <col min="7678" max="7678" width="1.59765625" style="14" customWidth="1"/>
    <col min="7679" max="7679" width="12" style="14" customWidth="1"/>
    <col min="7680" max="7680" width="1.59765625" style="14" customWidth="1"/>
    <col min="7681" max="7681" width="14" style="14" customWidth="1"/>
    <col min="7682" max="7682" width="1.59765625" style="14" customWidth="1"/>
    <col min="7683" max="7683" width="12" style="14" customWidth="1"/>
    <col min="7684" max="7930" width="9.09765625" style="14"/>
    <col min="7931" max="7931" width="37.8984375" style="14" customWidth="1"/>
    <col min="7932" max="7932" width="8.59765625" style="14" customWidth="1"/>
    <col min="7933" max="7933" width="14" style="14" customWidth="1"/>
    <col min="7934" max="7934" width="1.59765625" style="14" customWidth="1"/>
    <col min="7935" max="7935" width="12" style="14" customWidth="1"/>
    <col min="7936" max="7936" width="1.59765625" style="14" customWidth="1"/>
    <col min="7937" max="7937" width="14" style="14" customWidth="1"/>
    <col min="7938" max="7938" width="1.59765625" style="14" customWidth="1"/>
    <col min="7939" max="7939" width="12" style="14" customWidth="1"/>
    <col min="7940" max="8186" width="9.09765625" style="14"/>
    <col min="8187" max="8187" width="37.8984375" style="14" customWidth="1"/>
    <col min="8188" max="8188" width="8.59765625" style="14" customWidth="1"/>
    <col min="8189" max="8189" width="14" style="14" customWidth="1"/>
    <col min="8190" max="8190" width="1.59765625" style="14" customWidth="1"/>
    <col min="8191" max="8191" width="12" style="14" customWidth="1"/>
    <col min="8192" max="8192" width="1.59765625" style="14" customWidth="1"/>
    <col min="8193" max="8193" width="14" style="14" customWidth="1"/>
    <col min="8194" max="8194" width="1.59765625" style="14" customWidth="1"/>
    <col min="8195" max="8195" width="12" style="14" customWidth="1"/>
    <col min="8196" max="8442" width="9.09765625" style="14"/>
    <col min="8443" max="8443" width="37.8984375" style="14" customWidth="1"/>
    <col min="8444" max="8444" width="8.59765625" style="14" customWidth="1"/>
    <col min="8445" max="8445" width="14" style="14" customWidth="1"/>
    <col min="8446" max="8446" width="1.59765625" style="14" customWidth="1"/>
    <col min="8447" max="8447" width="12" style="14" customWidth="1"/>
    <col min="8448" max="8448" width="1.59765625" style="14" customWidth="1"/>
    <col min="8449" max="8449" width="14" style="14" customWidth="1"/>
    <col min="8450" max="8450" width="1.59765625" style="14" customWidth="1"/>
    <col min="8451" max="8451" width="12" style="14" customWidth="1"/>
    <col min="8452" max="8698" width="9.09765625" style="14"/>
    <col min="8699" max="8699" width="37.8984375" style="14" customWidth="1"/>
    <col min="8700" max="8700" width="8.59765625" style="14" customWidth="1"/>
    <col min="8701" max="8701" width="14" style="14" customWidth="1"/>
    <col min="8702" max="8702" width="1.59765625" style="14" customWidth="1"/>
    <col min="8703" max="8703" width="12" style="14" customWidth="1"/>
    <col min="8704" max="8704" width="1.59765625" style="14" customWidth="1"/>
    <col min="8705" max="8705" width="14" style="14" customWidth="1"/>
    <col min="8706" max="8706" width="1.59765625" style="14" customWidth="1"/>
    <col min="8707" max="8707" width="12" style="14" customWidth="1"/>
    <col min="8708" max="8954" width="9.09765625" style="14"/>
    <col min="8955" max="8955" width="37.8984375" style="14" customWidth="1"/>
    <col min="8956" max="8956" width="8.59765625" style="14" customWidth="1"/>
    <col min="8957" max="8957" width="14" style="14" customWidth="1"/>
    <col min="8958" max="8958" width="1.59765625" style="14" customWidth="1"/>
    <col min="8959" max="8959" width="12" style="14" customWidth="1"/>
    <col min="8960" max="8960" width="1.59765625" style="14" customWidth="1"/>
    <col min="8961" max="8961" width="14" style="14" customWidth="1"/>
    <col min="8962" max="8962" width="1.59765625" style="14" customWidth="1"/>
    <col min="8963" max="8963" width="12" style="14" customWidth="1"/>
    <col min="8964" max="9210" width="9.09765625" style="14"/>
    <col min="9211" max="9211" width="37.8984375" style="14" customWidth="1"/>
    <col min="9212" max="9212" width="8.59765625" style="14" customWidth="1"/>
    <col min="9213" max="9213" width="14" style="14" customWidth="1"/>
    <col min="9214" max="9214" width="1.59765625" style="14" customWidth="1"/>
    <col min="9215" max="9215" width="12" style="14" customWidth="1"/>
    <col min="9216" max="9216" width="1.59765625" style="14" customWidth="1"/>
    <col min="9217" max="9217" width="14" style="14" customWidth="1"/>
    <col min="9218" max="9218" width="1.59765625" style="14" customWidth="1"/>
    <col min="9219" max="9219" width="12" style="14" customWidth="1"/>
    <col min="9220" max="9466" width="9.09765625" style="14"/>
    <col min="9467" max="9467" width="37.8984375" style="14" customWidth="1"/>
    <col min="9468" max="9468" width="8.59765625" style="14" customWidth="1"/>
    <col min="9469" max="9469" width="14" style="14" customWidth="1"/>
    <col min="9470" max="9470" width="1.59765625" style="14" customWidth="1"/>
    <col min="9471" max="9471" width="12" style="14" customWidth="1"/>
    <col min="9472" max="9472" width="1.59765625" style="14" customWidth="1"/>
    <col min="9473" max="9473" width="14" style="14" customWidth="1"/>
    <col min="9474" max="9474" width="1.59765625" style="14" customWidth="1"/>
    <col min="9475" max="9475" width="12" style="14" customWidth="1"/>
    <col min="9476" max="9722" width="9.09765625" style="14"/>
    <col min="9723" max="9723" width="37.8984375" style="14" customWidth="1"/>
    <col min="9724" max="9724" width="8.59765625" style="14" customWidth="1"/>
    <col min="9725" max="9725" width="14" style="14" customWidth="1"/>
    <col min="9726" max="9726" width="1.59765625" style="14" customWidth="1"/>
    <col min="9727" max="9727" width="12" style="14" customWidth="1"/>
    <col min="9728" max="9728" width="1.59765625" style="14" customWidth="1"/>
    <col min="9729" max="9729" width="14" style="14" customWidth="1"/>
    <col min="9730" max="9730" width="1.59765625" style="14" customWidth="1"/>
    <col min="9731" max="9731" width="12" style="14" customWidth="1"/>
    <col min="9732" max="9978" width="9.09765625" style="14"/>
    <col min="9979" max="9979" width="37.8984375" style="14" customWidth="1"/>
    <col min="9980" max="9980" width="8.59765625" style="14" customWidth="1"/>
    <col min="9981" max="9981" width="14" style="14" customWidth="1"/>
    <col min="9982" max="9982" width="1.59765625" style="14" customWidth="1"/>
    <col min="9983" max="9983" width="12" style="14" customWidth="1"/>
    <col min="9984" max="9984" width="1.59765625" style="14" customWidth="1"/>
    <col min="9985" max="9985" width="14" style="14" customWidth="1"/>
    <col min="9986" max="9986" width="1.59765625" style="14" customWidth="1"/>
    <col min="9987" max="9987" width="12" style="14" customWidth="1"/>
    <col min="9988" max="10234" width="9.09765625" style="14"/>
    <col min="10235" max="10235" width="37.8984375" style="14" customWidth="1"/>
    <col min="10236" max="10236" width="8.59765625" style="14" customWidth="1"/>
    <col min="10237" max="10237" width="14" style="14" customWidth="1"/>
    <col min="10238" max="10238" width="1.59765625" style="14" customWidth="1"/>
    <col min="10239" max="10239" width="12" style="14" customWidth="1"/>
    <col min="10240" max="10240" width="1.59765625" style="14" customWidth="1"/>
    <col min="10241" max="10241" width="14" style="14" customWidth="1"/>
    <col min="10242" max="10242" width="1.59765625" style="14" customWidth="1"/>
    <col min="10243" max="10243" width="12" style="14" customWidth="1"/>
    <col min="10244" max="10490" width="9.09765625" style="14"/>
    <col min="10491" max="10491" width="37.8984375" style="14" customWidth="1"/>
    <col min="10492" max="10492" width="8.59765625" style="14" customWidth="1"/>
    <col min="10493" max="10493" width="14" style="14" customWidth="1"/>
    <col min="10494" max="10494" width="1.59765625" style="14" customWidth="1"/>
    <col min="10495" max="10495" width="12" style="14" customWidth="1"/>
    <col min="10496" max="10496" width="1.59765625" style="14" customWidth="1"/>
    <col min="10497" max="10497" width="14" style="14" customWidth="1"/>
    <col min="10498" max="10498" width="1.59765625" style="14" customWidth="1"/>
    <col min="10499" max="10499" width="12" style="14" customWidth="1"/>
    <col min="10500" max="10746" width="9.09765625" style="14"/>
    <col min="10747" max="10747" width="37.8984375" style="14" customWidth="1"/>
    <col min="10748" max="10748" width="8.59765625" style="14" customWidth="1"/>
    <col min="10749" max="10749" width="14" style="14" customWidth="1"/>
    <col min="10750" max="10750" width="1.59765625" style="14" customWidth="1"/>
    <col min="10751" max="10751" width="12" style="14" customWidth="1"/>
    <col min="10752" max="10752" width="1.59765625" style="14" customWidth="1"/>
    <col min="10753" max="10753" width="14" style="14" customWidth="1"/>
    <col min="10754" max="10754" width="1.59765625" style="14" customWidth="1"/>
    <col min="10755" max="10755" width="12" style="14" customWidth="1"/>
    <col min="10756" max="11002" width="9.09765625" style="14"/>
    <col min="11003" max="11003" width="37.8984375" style="14" customWidth="1"/>
    <col min="11004" max="11004" width="8.59765625" style="14" customWidth="1"/>
    <col min="11005" max="11005" width="14" style="14" customWidth="1"/>
    <col min="11006" max="11006" width="1.59765625" style="14" customWidth="1"/>
    <col min="11007" max="11007" width="12" style="14" customWidth="1"/>
    <col min="11008" max="11008" width="1.59765625" style="14" customWidth="1"/>
    <col min="11009" max="11009" width="14" style="14" customWidth="1"/>
    <col min="11010" max="11010" width="1.59765625" style="14" customWidth="1"/>
    <col min="11011" max="11011" width="12" style="14" customWidth="1"/>
    <col min="11012" max="11258" width="9.09765625" style="14"/>
    <col min="11259" max="11259" width="37.8984375" style="14" customWidth="1"/>
    <col min="11260" max="11260" width="8.59765625" style="14" customWidth="1"/>
    <col min="11261" max="11261" width="14" style="14" customWidth="1"/>
    <col min="11262" max="11262" width="1.59765625" style="14" customWidth="1"/>
    <col min="11263" max="11263" width="12" style="14" customWidth="1"/>
    <col min="11264" max="11264" width="1.59765625" style="14" customWidth="1"/>
    <col min="11265" max="11265" width="14" style="14" customWidth="1"/>
    <col min="11266" max="11266" width="1.59765625" style="14" customWidth="1"/>
    <col min="11267" max="11267" width="12" style="14" customWidth="1"/>
    <col min="11268" max="11514" width="9.09765625" style="14"/>
    <col min="11515" max="11515" width="37.8984375" style="14" customWidth="1"/>
    <col min="11516" max="11516" width="8.59765625" style="14" customWidth="1"/>
    <col min="11517" max="11517" width="14" style="14" customWidth="1"/>
    <col min="11518" max="11518" width="1.59765625" style="14" customWidth="1"/>
    <col min="11519" max="11519" width="12" style="14" customWidth="1"/>
    <col min="11520" max="11520" width="1.59765625" style="14" customWidth="1"/>
    <col min="11521" max="11521" width="14" style="14" customWidth="1"/>
    <col min="11522" max="11522" width="1.59765625" style="14" customWidth="1"/>
    <col min="11523" max="11523" width="12" style="14" customWidth="1"/>
    <col min="11524" max="11770" width="9.09765625" style="14"/>
    <col min="11771" max="11771" width="37.8984375" style="14" customWidth="1"/>
    <col min="11772" max="11772" width="8.59765625" style="14" customWidth="1"/>
    <col min="11773" max="11773" width="14" style="14" customWidth="1"/>
    <col min="11774" max="11774" width="1.59765625" style="14" customWidth="1"/>
    <col min="11775" max="11775" width="12" style="14" customWidth="1"/>
    <col min="11776" max="11776" width="1.59765625" style="14" customWidth="1"/>
    <col min="11777" max="11777" width="14" style="14" customWidth="1"/>
    <col min="11778" max="11778" width="1.59765625" style="14" customWidth="1"/>
    <col min="11779" max="11779" width="12" style="14" customWidth="1"/>
    <col min="11780" max="12026" width="9.09765625" style="14"/>
    <col min="12027" max="12027" width="37.8984375" style="14" customWidth="1"/>
    <col min="12028" max="12028" width="8.59765625" style="14" customWidth="1"/>
    <col min="12029" max="12029" width="14" style="14" customWidth="1"/>
    <col min="12030" max="12030" width="1.59765625" style="14" customWidth="1"/>
    <col min="12031" max="12031" width="12" style="14" customWidth="1"/>
    <col min="12032" max="12032" width="1.59765625" style="14" customWidth="1"/>
    <col min="12033" max="12033" width="14" style="14" customWidth="1"/>
    <col min="12034" max="12034" width="1.59765625" style="14" customWidth="1"/>
    <col min="12035" max="12035" width="12" style="14" customWidth="1"/>
    <col min="12036" max="12282" width="9.09765625" style="14"/>
    <col min="12283" max="12283" width="37.8984375" style="14" customWidth="1"/>
    <col min="12284" max="12284" width="8.59765625" style="14" customWidth="1"/>
    <col min="12285" max="12285" width="14" style="14" customWidth="1"/>
    <col min="12286" max="12286" width="1.59765625" style="14" customWidth="1"/>
    <col min="12287" max="12287" width="12" style="14" customWidth="1"/>
    <col min="12288" max="12288" width="1.59765625" style="14" customWidth="1"/>
    <col min="12289" max="12289" width="14" style="14" customWidth="1"/>
    <col min="12290" max="12290" width="1.59765625" style="14" customWidth="1"/>
    <col min="12291" max="12291" width="12" style="14" customWidth="1"/>
    <col min="12292" max="12538" width="9.09765625" style="14"/>
    <col min="12539" max="12539" width="37.8984375" style="14" customWidth="1"/>
    <col min="12540" max="12540" width="8.59765625" style="14" customWidth="1"/>
    <col min="12541" max="12541" width="14" style="14" customWidth="1"/>
    <col min="12542" max="12542" width="1.59765625" style="14" customWidth="1"/>
    <col min="12543" max="12543" width="12" style="14" customWidth="1"/>
    <col min="12544" max="12544" width="1.59765625" style="14" customWidth="1"/>
    <col min="12545" max="12545" width="14" style="14" customWidth="1"/>
    <col min="12546" max="12546" width="1.59765625" style="14" customWidth="1"/>
    <col min="12547" max="12547" width="12" style="14" customWidth="1"/>
    <col min="12548" max="12794" width="9.09765625" style="14"/>
    <col min="12795" max="12795" width="37.8984375" style="14" customWidth="1"/>
    <col min="12796" max="12796" width="8.59765625" style="14" customWidth="1"/>
    <col min="12797" max="12797" width="14" style="14" customWidth="1"/>
    <col min="12798" max="12798" width="1.59765625" style="14" customWidth="1"/>
    <col min="12799" max="12799" width="12" style="14" customWidth="1"/>
    <col min="12800" max="12800" width="1.59765625" style="14" customWidth="1"/>
    <col min="12801" max="12801" width="14" style="14" customWidth="1"/>
    <col min="12802" max="12802" width="1.59765625" style="14" customWidth="1"/>
    <col min="12803" max="12803" width="12" style="14" customWidth="1"/>
    <col min="12804" max="13050" width="9.09765625" style="14"/>
    <col min="13051" max="13051" width="37.8984375" style="14" customWidth="1"/>
    <col min="13052" max="13052" width="8.59765625" style="14" customWidth="1"/>
    <col min="13053" max="13053" width="14" style="14" customWidth="1"/>
    <col min="13054" max="13054" width="1.59765625" style="14" customWidth="1"/>
    <col min="13055" max="13055" width="12" style="14" customWidth="1"/>
    <col min="13056" max="13056" width="1.59765625" style="14" customWidth="1"/>
    <col min="13057" max="13057" width="14" style="14" customWidth="1"/>
    <col min="13058" max="13058" width="1.59765625" style="14" customWidth="1"/>
    <col min="13059" max="13059" width="12" style="14" customWidth="1"/>
    <col min="13060" max="13306" width="9.09765625" style="14"/>
    <col min="13307" max="13307" width="37.8984375" style="14" customWidth="1"/>
    <col min="13308" max="13308" width="8.59765625" style="14" customWidth="1"/>
    <col min="13309" max="13309" width="14" style="14" customWidth="1"/>
    <col min="13310" max="13310" width="1.59765625" style="14" customWidth="1"/>
    <col min="13311" max="13311" width="12" style="14" customWidth="1"/>
    <col min="13312" max="13312" width="1.59765625" style="14" customWidth="1"/>
    <col min="13313" max="13313" width="14" style="14" customWidth="1"/>
    <col min="13314" max="13314" width="1.59765625" style="14" customWidth="1"/>
    <col min="13315" max="13315" width="12" style="14" customWidth="1"/>
    <col min="13316" max="13562" width="9.09765625" style="14"/>
    <col min="13563" max="13563" width="37.8984375" style="14" customWidth="1"/>
    <col min="13564" max="13564" width="8.59765625" style="14" customWidth="1"/>
    <col min="13565" max="13565" width="14" style="14" customWidth="1"/>
    <col min="13566" max="13566" width="1.59765625" style="14" customWidth="1"/>
    <col min="13567" max="13567" width="12" style="14" customWidth="1"/>
    <col min="13568" max="13568" width="1.59765625" style="14" customWidth="1"/>
    <col min="13569" max="13569" width="14" style="14" customWidth="1"/>
    <col min="13570" max="13570" width="1.59765625" style="14" customWidth="1"/>
    <col min="13571" max="13571" width="12" style="14" customWidth="1"/>
    <col min="13572" max="13818" width="9.09765625" style="14"/>
    <col min="13819" max="13819" width="37.8984375" style="14" customWidth="1"/>
    <col min="13820" max="13820" width="8.59765625" style="14" customWidth="1"/>
    <col min="13821" max="13821" width="14" style="14" customWidth="1"/>
    <col min="13822" max="13822" width="1.59765625" style="14" customWidth="1"/>
    <col min="13823" max="13823" width="12" style="14" customWidth="1"/>
    <col min="13824" max="13824" width="1.59765625" style="14" customWidth="1"/>
    <col min="13825" max="13825" width="14" style="14" customWidth="1"/>
    <col min="13826" max="13826" width="1.59765625" style="14" customWidth="1"/>
    <col min="13827" max="13827" width="12" style="14" customWidth="1"/>
    <col min="13828" max="14074" width="9.09765625" style="14"/>
    <col min="14075" max="14075" width="37.8984375" style="14" customWidth="1"/>
    <col min="14076" max="14076" width="8.59765625" style="14" customWidth="1"/>
    <col min="14077" max="14077" width="14" style="14" customWidth="1"/>
    <col min="14078" max="14078" width="1.59765625" style="14" customWidth="1"/>
    <col min="14079" max="14079" width="12" style="14" customWidth="1"/>
    <col min="14080" max="14080" width="1.59765625" style="14" customWidth="1"/>
    <col min="14081" max="14081" width="14" style="14" customWidth="1"/>
    <col min="14082" max="14082" width="1.59765625" style="14" customWidth="1"/>
    <col min="14083" max="14083" width="12" style="14" customWidth="1"/>
    <col min="14084" max="14330" width="9.09765625" style="14"/>
    <col min="14331" max="14331" width="37.8984375" style="14" customWidth="1"/>
    <col min="14332" max="14332" width="8.59765625" style="14" customWidth="1"/>
    <col min="14333" max="14333" width="14" style="14" customWidth="1"/>
    <col min="14334" max="14334" width="1.59765625" style="14" customWidth="1"/>
    <col min="14335" max="14335" width="12" style="14" customWidth="1"/>
    <col min="14336" max="14336" width="1.59765625" style="14" customWidth="1"/>
    <col min="14337" max="14337" width="14" style="14" customWidth="1"/>
    <col min="14338" max="14338" width="1.59765625" style="14" customWidth="1"/>
    <col min="14339" max="14339" width="12" style="14" customWidth="1"/>
    <col min="14340" max="14586" width="9.09765625" style="14"/>
    <col min="14587" max="14587" width="37.8984375" style="14" customWidth="1"/>
    <col min="14588" max="14588" width="8.59765625" style="14" customWidth="1"/>
    <col min="14589" max="14589" width="14" style="14" customWidth="1"/>
    <col min="14590" max="14590" width="1.59765625" style="14" customWidth="1"/>
    <col min="14591" max="14591" width="12" style="14" customWidth="1"/>
    <col min="14592" max="14592" width="1.59765625" style="14" customWidth="1"/>
    <col min="14593" max="14593" width="14" style="14" customWidth="1"/>
    <col min="14594" max="14594" width="1.59765625" style="14" customWidth="1"/>
    <col min="14595" max="14595" width="12" style="14" customWidth="1"/>
    <col min="14596" max="14842" width="9.09765625" style="14"/>
    <col min="14843" max="14843" width="37.8984375" style="14" customWidth="1"/>
    <col min="14844" max="14844" width="8.59765625" style="14" customWidth="1"/>
    <col min="14845" max="14845" width="14" style="14" customWidth="1"/>
    <col min="14846" max="14846" width="1.59765625" style="14" customWidth="1"/>
    <col min="14847" max="14847" width="12" style="14" customWidth="1"/>
    <col min="14848" max="14848" width="1.59765625" style="14" customWidth="1"/>
    <col min="14849" max="14849" width="14" style="14" customWidth="1"/>
    <col min="14850" max="14850" width="1.59765625" style="14" customWidth="1"/>
    <col min="14851" max="14851" width="12" style="14" customWidth="1"/>
    <col min="14852" max="15098" width="9.09765625" style="14"/>
    <col min="15099" max="15099" width="37.8984375" style="14" customWidth="1"/>
    <col min="15100" max="15100" width="8.59765625" style="14" customWidth="1"/>
    <col min="15101" max="15101" width="14" style="14" customWidth="1"/>
    <col min="15102" max="15102" width="1.59765625" style="14" customWidth="1"/>
    <col min="15103" max="15103" width="12" style="14" customWidth="1"/>
    <col min="15104" max="15104" width="1.59765625" style="14" customWidth="1"/>
    <col min="15105" max="15105" width="14" style="14" customWidth="1"/>
    <col min="15106" max="15106" width="1.59765625" style="14" customWidth="1"/>
    <col min="15107" max="15107" width="12" style="14" customWidth="1"/>
    <col min="15108" max="15354" width="9.09765625" style="14"/>
    <col min="15355" max="15355" width="37.8984375" style="14" customWidth="1"/>
    <col min="15356" max="15356" width="8.59765625" style="14" customWidth="1"/>
    <col min="15357" max="15357" width="14" style="14" customWidth="1"/>
    <col min="15358" max="15358" width="1.59765625" style="14" customWidth="1"/>
    <col min="15359" max="15359" width="12" style="14" customWidth="1"/>
    <col min="15360" max="15360" width="1.59765625" style="14" customWidth="1"/>
    <col min="15361" max="15361" width="14" style="14" customWidth="1"/>
    <col min="15362" max="15362" width="1.59765625" style="14" customWidth="1"/>
    <col min="15363" max="15363" width="12" style="14" customWidth="1"/>
    <col min="15364" max="15610" width="9.09765625" style="14"/>
    <col min="15611" max="15611" width="37.8984375" style="14" customWidth="1"/>
    <col min="15612" max="15612" width="8.59765625" style="14" customWidth="1"/>
    <col min="15613" max="15613" width="14" style="14" customWidth="1"/>
    <col min="15614" max="15614" width="1.59765625" style="14" customWidth="1"/>
    <col min="15615" max="15615" width="12" style="14" customWidth="1"/>
    <col min="15616" max="15616" width="1.59765625" style="14" customWidth="1"/>
    <col min="15617" max="15617" width="14" style="14" customWidth="1"/>
    <col min="15618" max="15618" width="1.59765625" style="14" customWidth="1"/>
    <col min="15619" max="15619" width="12" style="14" customWidth="1"/>
    <col min="15620" max="15866" width="9.09765625" style="14"/>
    <col min="15867" max="15867" width="37.8984375" style="14" customWidth="1"/>
    <col min="15868" max="15868" width="8.59765625" style="14" customWidth="1"/>
    <col min="15869" max="15869" width="14" style="14" customWidth="1"/>
    <col min="15870" max="15870" width="1.59765625" style="14" customWidth="1"/>
    <col min="15871" max="15871" width="12" style="14" customWidth="1"/>
    <col min="15872" max="15872" width="1.59765625" style="14" customWidth="1"/>
    <col min="15873" max="15873" width="14" style="14" customWidth="1"/>
    <col min="15874" max="15874" width="1.59765625" style="14" customWidth="1"/>
    <col min="15875" max="15875" width="12" style="14" customWidth="1"/>
    <col min="15876" max="16122" width="9.09765625" style="14"/>
    <col min="16123" max="16123" width="37.8984375" style="14" customWidth="1"/>
    <col min="16124" max="16124" width="8.59765625" style="14" customWidth="1"/>
    <col min="16125" max="16125" width="14" style="14" customWidth="1"/>
    <col min="16126" max="16126" width="1.59765625" style="14" customWidth="1"/>
    <col min="16127" max="16127" width="12" style="14" customWidth="1"/>
    <col min="16128" max="16128" width="1.59765625" style="14" customWidth="1"/>
    <col min="16129" max="16129" width="14" style="14" customWidth="1"/>
    <col min="16130" max="16130" width="1.59765625" style="14" customWidth="1"/>
    <col min="16131" max="16131" width="12" style="14" customWidth="1"/>
    <col min="16132" max="16384" width="9.09765625" style="14"/>
  </cols>
  <sheetData>
    <row r="1" spans="1:10" ht="23">
      <c r="A1" s="28" t="s">
        <v>70</v>
      </c>
      <c r="B1" s="25"/>
    </row>
    <row r="2" spans="1:10" ht="23.25" customHeight="1">
      <c r="A2" s="18" t="s">
        <v>58</v>
      </c>
    </row>
    <row r="3" spans="1:10" ht="23.25" customHeight="1">
      <c r="A3" s="18"/>
    </row>
    <row r="4" spans="1:10" ht="23.25" customHeight="1">
      <c r="A4" s="18"/>
      <c r="C4" s="254" t="s">
        <v>68</v>
      </c>
      <c r="D4" s="254"/>
      <c r="E4" s="254"/>
      <c r="F4" s="187"/>
      <c r="G4" s="255" t="s">
        <v>54</v>
      </c>
      <c r="H4" s="255"/>
      <c r="I4" s="255"/>
    </row>
    <row r="5" spans="1:10" ht="23.25" customHeight="1">
      <c r="A5" s="14"/>
      <c r="B5" s="14"/>
      <c r="C5" s="189" t="s">
        <v>102</v>
      </c>
      <c r="D5" s="189"/>
      <c r="E5" s="189" t="s">
        <v>67</v>
      </c>
      <c r="F5" s="20"/>
      <c r="G5" s="189" t="s">
        <v>102</v>
      </c>
      <c r="H5" s="189"/>
      <c r="I5" s="189" t="s">
        <v>67</v>
      </c>
    </row>
    <row r="6" spans="1:10" ht="23.25" customHeight="1">
      <c r="A6" s="29" t="s">
        <v>0</v>
      </c>
      <c r="B6" s="19" t="s">
        <v>1</v>
      </c>
      <c r="C6" s="189">
        <v>2562</v>
      </c>
      <c r="D6" s="20"/>
      <c r="E6" s="189">
        <v>2561</v>
      </c>
      <c r="F6" s="20"/>
      <c r="G6" s="189">
        <v>2562</v>
      </c>
      <c r="H6" s="20"/>
      <c r="I6" s="189">
        <v>2561</v>
      </c>
    </row>
    <row r="7" spans="1:10" ht="23.25" customHeight="1">
      <c r="A7" s="29"/>
      <c r="B7" s="19"/>
      <c r="C7" s="189" t="s">
        <v>193</v>
      </c>
      <c r="D7" s="20"/>
      <c r="E7" s="189"/>
      <c r="F7" s="20"/>
      <c r="G7" s="189" t="s">
        <v>193</v>
      </c>
      <c r="H7" s="20"/>
      <c r="I7" s="20"/>
    </row>
    <row r="8" spans="1:10" ht="23.25" customHeight="1">
      <c r="A8" s="29"/>
      <c r="B8" s="19"/>
      <c r="C8" s="252" t="s">
        <v>194</v>
      </c>
      <c r="D8" s="20"/>
      <c r="E8" s="252"/>
      <c r="F8" s="20"/>
      <c r="G8" s="252" t="s">
        <v>194</v>
      </c>
      <c r="H8" s="20"/>
      <c r="I8" s="20"/>
    </row>
    <row r="9" spans="1:10" ht="23.25" customHeight="1">
      <c r="A9" s="21"/>
      <c r="B9" s="19"/>
      <c r="C9" s="253" t="s">
        <v>89</v>
      </c>
      <c r="D9" s="253"/>
      <c r="E9" s="253"/>
      <c r="F9" s="253"/>
      <c r="G9" s="253"/>
      <c r="H9" s="253"/>
      <c r="I9" s="253"/>
      <c r="J9" s="215"/>
    </row>
    <row r="10" spans="1:10" ht="23.25" customHeight="1">
      <c r="A10" s="23" t="s">
        <v>2</v>
      </c>
      <c r="B10" s="4"/>
      <c r="C10" s="34"/>
      <c r="D10" s="34"/>
      <c r="E10" s="34"/>
      <c r="F10" s="34"/>
      <c r="G10" s="34"/>
      <c r="H10" s="34"/>
      <c r="I10" s="34"/>
    </row>
    <row r="11" spans="1:10" ht="23.25" customHeight="1">
      <c r="A11" s="9" t="s">
        <v>50</v>
      </c>
      <c r="B11" s="4"/>
      <c r="C11" s="67">
        <f>79136+136</f>
        <v>79272</v>
      </c>
      <c r="D11" s="34"/>
      <c r="E11" s="34">
        <v>118693</v>
      </c>
      <c r="F11" s="34"/>
      <c r="G11" s="34">
        <v>78339</v>
      </c>
      <c r="H11" s="34"/>
      <c r="I11" s="34">
        <v>116231</v>
      </c>
    </row>
    <row r="12" spans="1:10" ht="23.25" customHeight="1">
      <c r="A12" s="43" t="s">
        <v>77</v>
      </c>
      <c r="B12" s="4" t="s">
        <v>93</v>
      </c>
      <c r="C12" s="34">
        <v>1800</v>
      </c>
      <c r="D12" s="34"/>
      <c r="E12" s="34">
        <v>0</v>
      </c>
      <c r="F12" s="34"/>
      <c r="G12" s="34">
        <v>1800</v>
      </c>
      <c r="H12" s="34"/>
      <c r="I12" s="34">
        <v>0</v>
      </c>
    </row>
    <row r="13" spans="1:10" ht="23.25" customHeight="1">
      <c r="A13" s="9" t="s">
        <v>40</v>
      </c>
      <c r="B13" s="4" t="s">
        <v>190</v>
      </c>
      <c r="C13" s="34">
        <v>60076</v>
      </c>
      <c r="D13" s="34"/>
      <c r="E13" s="34">
        <v>67461</v>
      </c>
      <c r="F13" s="34"/>
      <c r="G13" s="34">
        <v>60076</v>
      </c>
      <c r="H13" s="34"/>
      <c r="I13" s="34">
        <v>86411</v>
      </c>
    </row>
    <row r="14" spans="1:10" ht="23.25" customHeight="1">
      <c r="A14" s="9" t="s">
        <v>37</v>
      </c>
      <c r="B14" s="4" t="s">
        <v>187</v>
      </c>
      <c r="C14" s="34">
        <v>52668</v>
      </c>
      <c r="D14" s="34"/>
      <c r="E14" s="34">
        <v>37603</v>
      </c>
      <c r="F14" s="34"/>
      <c r="G14" s="34">
        <v>32371</v>
      </c>
      <c r="H14" s="34"/>
      <c r="I14" s="34">
        <v>22445</v>
      </c>
    </row>
    <row r="15" spans="1:10" ht="23.25" customHeight="1">
      <c r="A15" s="48" t="s">
        <v>136</v>
      </c>
      <c r="B15" s="4" t="s">
        <v>111</v>
      </c>
      <c r="C15" s="34">
        <v>19628</v>
      </c>
      <c r="D15" s="34"/>
      <c r="E15" s="34">
        <v>21158</v>
      </c>
      <c r="F15" s="34"/>
      <c r="G15" s="67">
        <v>32635</v>
      </c>
      <c r="H15" s="34"/>
      <c r="I15" s="67">
        <v>3276</v>
      </c>
    </row>
    <row r="16" spans="1:10" ht="23.25" customHeight="1">
      <c r="A16" s="9" t="s">
        <v>41</v>
      </c>
      <c r="B16" s="4"/>
      <c r="C16" s="34">
        <v>66</v>
      </c>
      <c r="D16" s="34"/>
      <c r="E16" s="34">
        <v>201</v>
      </c>
      <c r="F16" s="34"/>
      <c r="G16" s="34">
        <v>66</v>
      </c>
      <c r="H16" s="34"/>
      <c r="I16" s="34">
        <v>201</v>
      </c>
    </row>
    <row r="17" spans="1:9" ht="23.25" customHeight="1">
      <c r="A17" s="43" t="s">
        <v>137</v>
      </c>
      <c r="B17" s="4"/>
      <c r="C17" s="34">
        <v>5599</v>
      </c>
      <c r="D17" s="34"/>
      <c r="E17" s="34">
        <v>10517</v>
      </c>
      <c r="F17" s="34"/>
      <c r="G17" s="34">
        <v>2621</v>
      </c>
      <c r="H17" s="34"/>
      <c r="I17" s="34">
        <v>5855</v>
      </c>
    </row>
    <row r="18" spans="1:9" ht="23.25" customHeight="1">
      <c r="A18" s="9" t="s">
        <v>44</v>
      </c>
      <c r="B18" s="4"/>
      <c r="C18" s="13">
        <v>7498</v>
      </c>
      <c r="D18" s="36"/>
      <c r="E18" s="13">
        <v>6089</v>
      </c>
      <c r="F18" s="36"/>
      <c r="G18" s="13">
        <v>1402</v>
      </c>
      <c r="H18" s="67"/>
      <c r="I18" s="13">
        <v>0</v>
      </c>
    </row>
    <row r="19" spans="1:9" ht="23.25" customHeight="1">
      <c r="A19" s="21" t="s">
        <v>3</v>
      </c>
      <c r="B19" s="24"/>
      <c r="C19" s="184">
        <f>SUM(C11:C18)</f>
        <v>226607</v>
      </c>
      <c r="D19" s="86"/>
      <c r="E19" s="184">
        <f>SUM(E11:E18)</f>
        <v>261722</v>
      </c>
      <c r="F19" s="86"/>
      <c r="G19" s="184">
        <f>SUM(G11:G18)</f>
        <v>209310</v>
      </c>
      <c r="H19" s="194"/>
      <c r="I19" s="184">
        <f>SUM(I11:I18)</f>
        <v>234419</v>
      </c>
    </row>
    <row r="20" spans="1:9" s="30" customFormat="1" ht="23.25" customHeight="1">
      <c r="A20" s="9"/>
      <c r="B20" s="4"/>
      <c r="C20" s="34"/>
      <c r="D20" s="34"/>
      <c r="E20" s="34"/>
      <c r="F20" s="34"/>
      <c r="G20" s="34"/>
      <c r="H20" s="34"/>
      <c r="I20" s="34"/>
    </row>
    <row r="21" spans="1:9" s="30" customFormat="1" ht="23.25" customHeight="1">
      <c r="A21" s="23" t="s">
        <v>4</v>
      </c>
      <c r="B21" s="4"/>
      <c r="C21" s="34"/>
      <c r="D21" s="34"/>
      <c r="E21" s="34"/>
      <c r="F21" s="34"/>
      <c r="G21" s="34"/>
      <c r="H21" s="34"/>
      <c r="I21" s="34"/>
    </row>
    <row r="22" spans="1:9" s="30" customFormat="1" ht="23.25" customHeight="1">
      <c r="A22" s="43" t="s">
        <v>69</v>
      </c>
      <c r="B22" s="4" t="s">
        <v>64</v>
      </c>
      <c r="C22" s="34">
        <v>0</v>
      </c>
      <c r="D22" s="34"/>
      <c r="E22" s="34">
        <v>0</v>
      </c>
      <c r="F22" s="34"/>
      <c r="G22" s="34">
        <v>0</v>
      </c>
      <c r="H22" s="34"/>
      <c r="I22" s="34">
        <v>0</v>
      </c>
    </row>
    <row r="23" spans="1:9" s="30" customFormat="1" ht="23.25" customHeight="1">
      <c r="A23" s="43" t="s">
        <v>113</v>
      </c>
      <c r="B23" s="4"/>
      <c r="C23" s="64">
        <v>9079</v>
      </c>
      <c r="D23" s="123"/>
      <c r="E23" s="64">
        <v>12116</v>
      </c>
      <c r="F23" s="123"/>
      <c r="G23" s="64">
        <v>9079</v>
      </c>
      <c r="H23" s="34"/>
      <c r="I23" s="64">
        <v>12116</v>
      </c>
    </row>
    <row r="24" spans="1:9" ht="23.25" customHeight="1">
      <c r="A24" s="48" t="s">
        <v>99</v>
      </c>
      <c r="B24" s="4"/>
      <c r="C24" s="34">
        <v>56527</v>
      </c>
      <c r="D24" s="34"/>
      <c r="E24" s="34">
        <v>63558</v>
      </c>
      <c r="F24" s="34"/>
      <c r="G24" s="34">
        <v>56527</v>
      </c>
      <c r="H24" s="34"/>
      <c r="I24" s="34">
        <v>63558</v>
      </c>
    </row>
    <row r="25" spans="1:9" ht="23.25" customHeight="1">
      <c r="A25" s="9" t="s">
        <v>48</v>
      </c>
      <c r="B25" s="4"/>
      <c r="C25" s="34">
        <v>12310</v>
      </c>
      <c r="D25" s="34"/>
      <c r="E25" s="34">
        <v>3078</v>
      </c>
      <c r="F25" s="34"/>
      <c r="G25" s="34">
        <v>9097</v>
      </c>
      <c r="H25" s="34"/>
      <c r="I25" s="34">
        <v>2808</v>
      </c>
    </row>
    <row r="26" spans="1:9" ht="23.25" customHeight="1">
      <c r="A26" s="48" t="s">
        <v>85</v>
      </c>
      <c r="B26" s="4"/>
      <c r="C26" s="34"/>
      <c r="D26" s="34"/>
      <c r="E26" s="34"/>
      <c r="F26" s="34"/>
      <c r="G26" s="34"/>
      <c r="H26" s="34"/>
      <c r="I26" s="34"/>
    </row>
    <row r="27" spans="1:9" ht="23.25" customHeight="1">
      <c r="A27" s="48" t="s">
        <v>86</v>
      </c>
      <c r="B27" s="4" t="s">
        <v>161</v>
      </c>
      <c r="C27" s="34">
        <v>355403</v>
      </c>
      <c r="D27" s="34"/>
      <c r="E27" s="34">
        <v>314950</v>
      </c>
      <c r="F27" s="34"/>
      <c r="G27" s="168">
        <v>0</v>
      </c>
      <c r="H27" s="34"/>
      <c r="I27" s="168">
        <v>0</v>
      </c>
    </row>
    <row r="28" spans="1:9" ht="23.25" customHeight="1">
      <c r="A28" s="43" t="s">
        <v>138</v>
      </c>
      <c r="B28" s="4"/>
      <c r="C28" s="34">
        <v>50630</v>
      </c>
      <c r="D28" s="34"/>
      <c r="E28" s="34">
        <v>50408</v>
      </c>
      <c r="F28" s="34"/>
      <c r="G28" s="34">
        <v>29775</v>
      </c>
      <c r="H28" s="34"/>
      <c r="I28" s="34">
        <v>24147</v>
      </c>
    </row>
    <row r="29" spans="1:9" ht="23.25" customHeight="1">
      <c r="A29" s="9" t="s">
        <v>45</v>
      </c>
      <c r="B29" s="4"/>
      <c r="C29" s="13">
        <v>5869</v>
      </c>
      <c r="D29" s="36"/>
      <c r="E29" s="13">
        <v>5903</v>
      </c>
      <c r="F29" s="36"/>
      <c r="G29" s="13">
        <v>2652</v>
      </c>
      <c r="H29" s="34"/>
      <c r="I29" s="13">
        <v>2686</v>
      </c>
    </row>
    <row r="30" spans="1:9" ht="23.25" customHeight="1">
      <c r="A30" s="21" t="s">
        <v>6</v>
      </c>
      <c r="B30" s="24"/>
      <c r="C30" s="184">
        <f>SUM(C22:C29)</f>
        <v>489818</v>
      </c>
      <c r="D30" s="86"/>
      <c r="E30" s="184">
        <f>SUM(E22:E29)</f>
        <v>450013</v>
      </c>
      <c r="F30" s="86"/>
      <c r="G30" s="184">
        <f>SUM(G22:G29)</f>
        <v>107130</v>
      </c>
      <c r="H30" s="194"/>
      <c r="I30" s="184">
        <f>SUM(I22:I29)</f>
        <v>105315</v>
      </c>
    </row>
    <row r="31" spans="1:9" ht="23.25" customHeight="1">
      <c r="B31" s="4"/>
      <c r="C31" s="34"/>
      <c r="D31" s="34"/>
      <c r="E31" s="34"/>
      <c r="F31" s="34"/>
      <c r="G31" s="34"/>
      <c r="H31" s="34"/>
      <c r="I31" s="34"/>
    </row>
    <row r="32" spans="1:9" ht="23.25" customHeight="1" thickBot="1">
      <c r="A32" s="21" t="s">
        <v>7</v>
      </c>
      <c r="B32" s="24"/>
      <c r="C32" s="195">
        <f>SUM(C19+C30)</f>
        <v>716425</v>
      </c>
      <c r="D32" s="86"/>
      <c r="E32" s="195">
        <f>SUM(E19+E30)</f>
        <v>711735</v>
      </c>
      <c r="F32" s="86"/>
      <c r="G32" s="195">
        <f>SUM(G19+G30)</f>
        <v>316440</v>
      </c>
      <c r="H32" s="194"/>
      <c r="I32" s="195">
        <f>SUM(I19+I30)</f>
        <v>339734</v>
      </c>
    </row>
    <row r="33" spans="1:9" s="30" customFormat="1" ht="23.25" customHeight="1" thickTop="1">
      <c r="A33" s="196"/>
      <c r="B33" s="197"/>
      <c r="C33" s="86"/>
      <c r="D33" s="86"/>
      <c r="E33" s="86"/>
      <c r="F33" s="86"/>
      <c r="G33" s="86"/>
      <c r="H33" s="86"/>
      <c r="I33" s="86"/>
    </row>
    <row r="34" spans="1:9" ht="23">
      <c r="A34" s="28" t="s">
        <v>70</v>
      </c>
      <c r="B34" s="25"/>
    </row>
    <row r="35" spans="1:9" ht="23.25" customHeight="1">
      <c r="A35" s="18" t="s">
        <v>58</v>
      </c>
    </row>
    <row r="36" spans="1:9" ht="23.25" customHeight="1">
      <c r="A36" s="18"/>
    </row>
    <row r="37" spans="1:9" ht="23.25" customHeight="1">
      <c r="A37" s="18"/>
      <c r="C37" s="254" t="s">
        <v>68</v>
      </c>
      <c r="D37" s="254"/>
      <c r="E37" s="254"/>
      <c r="F37" s="187"/>
      <c r="G37" s="255" t="s">
        <v>54</v>
      </c>
      <c r="H37" s="255"/>
      <c r="I37" s="255"/>
    </row>
    <row r="38" spans="1:9" ht="23.25" customHeight="1">
      <c r="A38" s="31"/>
      <c r="C38" s="189" t="s">
        <v>102</v>
      </c>
      <c r="D38" s="189"/>
      <c r="E38" s="189" t="s">
        <v>67</v>
      </c>
      <c r="F38" s="20"/>
      <c r="G38" s="189" t="s">
        <v>102</v>
      </c>
      <c r="H38" s="189"/>
      <c r="I38" s="189" t="s">
        <v>67</v>
      </c>
    </row>
    <row r="39" spans="1:9" ht="23.25" customHeight="1">
      <c r="A39" s="29" t="s">
        <v>8</v>
      </c>
      <c r="B39" s="19" t="s">
        <v>1</v>
      </c>
      <c r="C39" s="189">
        <v>2562</v>
      </c>
      <c r="D39" s="20"/>
      <c r="E39" s="189">
        <v>2561</v>
      </c>
      <c r="F39" s="20"/>
      <c r="G39" s="189">
        <v>2562</v>
      </c>
      <c r="H39" s="20"/>
      <c r="I39" s="189">
        <v>2561</v>
      </c>
    </row>
    <row r="40" spans="1:9" ht="23.25" customHeight="1">
      <c r="A40" s="29"/>
      <c r="B40" s="19"/>
      <c r="C40" s="189" t="s">
        <v>193</v>
      </c>
      <c r="D40" s="20"/>
      <c r="E40" s="189"/>
      <c r="F40" s="20"/>
      <c r="G40" s="252" t="s">
        <v>193</v>
      </c>
      <c r="H40" s="20"/>
      <c r="I40" s="20"/>
    </row>
    <row r="41" spans="1:9" ht="23.25" customHeight="1">
      <c r="A41" s="29"/>
      <c r="B41" s="19"/>
      <c r="C41" s="252" t="s">
        <v>194</v>
      </c>
      <c r="D41" s="20"/>
      <c r="E41" s="252"/>
      <c r="F41" s="20"/>
      <c r="G41" s="252" t="s">
        <v>194</v>
      </c>
      <c r="H41" s="20"/>
      <c r="I41" s="20"/>
    </row>
    <row r="42" spans="1:9" ht="23.25" customHeight="1">
      <c r="A42" s="21"/>
      <c r="B42" s="19"/>
      <c r="C42" s="253" t="s">
        <v>89</v>
      </c>
      <c r="D42" s="253"/>
      <c r="E42" s="253"/>
      <c r="F42" s="253"/>
      <c r="G42" s="253"/>
      <c r="H42" s="253"/>
      <c r="I42" s="253"/>
    </row>
    <row r="43" spans="1:9" s="11" customFormat="1" ht="23.25" customHeight="1">
      <c r="A43" s="22" t="s">
        <v>9</v>
      </c>
      <c r="B43" s="26"/>
      <c r="C43" s="198"/>
      <c r="D43" s="198"/>
      <c r="E43" s="198"/>
      <c r="F43" s="198"/>
      <c r="G43" s="198"/>
      <c r="H43" s="198"/>
      <c r="I43" s="198"/>
    </row>
    <row r="44" spans="1:9" s="11" customFormat="1" ht="23.25" customHeight="1">
      <c r="A44" s="10" t="s">
        <v>10</v>
      </c>
      <c r="B44" s="5" t="s">
        <v>111</v>
      </c>
      <c r="C44" s="34">
        <v>36180</v>
      </c>
      <c r="D44" s="34"/>
      <c r="E44" s="34">
        <v>42085</v>
      </c>
      <c r="F44" s="34"/>
      <c r="G44" s="34">
        <v>35298</v>
      </c>
      <c r="H44" s="34"/>
      <c r="I44" s="34">
        <v>82574</v>
      </c>
    </row>
    <row r="45" spans="1:9" s="11" customFormat="1" ht="23.25" hidden="1" customHeight="1">
      <c r="A45" s="10" t="s">
        <v>38</v>
      </c>
      <c r="B45" s="5"/>
      <c r="C45" s="34"/>
      <c r="D45" s="34"/>
      <c r="E45" s="34"/>
      <c r="F45" s="34"/>
      <c r="G45" s="34"/>
      <c r="H45" s="34"/>
      <c r="I45" s="34"/>
    </row>
    <row r="46" spans="1:9" s="11" customFormat="1" ht="23.25" hidden="1" customHeight="1">
      <c r="A46" s="10" t="s">
        <v>39</v>
      </c>
      <c r="B46" s="5" t="s">
        <v>5</v>
      </c>
      <c r="C46" s="34"/>
      <c r="D46" s="34"/>
      <c r="E46" s="34"/>
      <c r="F46" s="34"/>
      <c r="G46" s="34"/>
      <c r="H46" s="34"/>
      <c r="I46" s="34"/>
    </row>
    <row r="47" spans="1:9" s="11" customFormat="1" ht="23.25" customHeight="1">
      <c r="A47" s="49" t="s">
        <v>145</v>
      </c>
      <c r="B47" s="5" t="s">
        <v>111</v>
      </c>
      <c r="C47" s="34">
        <v>7515</v>
      </c>
      <c r="D47" s="34"/>
      <c r="E47" s="34">
        <v>9559</v>
      </c>
      <c r="F47" s="34"/>
      <c r="G47" s="34">
        <v>7000</v>
      </c>
      <c r="H47" s="34"/>
      <c r="I47" s="34">
        <v>8752</v>
      </c>
    </row>
    <row r="48" spans="1:9" s="11" customFormat="1" ht="23.25" customHeight="1">
      <c r="A48" s="49" t="s">
        <v>155</v>
      </c>
      <c r="B48" s="5" t="s">
        <v>191</v>
      </c>
      <c r="C48" s="34">
        <v>3486</v>
      </c>
      <c r="D48" s="34"/>
      <c r="E48" s="34">
        <v>2145</v>
      </c>
      <c r="F48" s="34"/>
      <c r="G48" s="34">
        <v>3486</v>
      </c>
      <c r="H48" s="34"/>
      <c r="I48" s="34">
        <v>2145</v>
      </c>
    </row>
    <row r="49" spans="1:9" s="11" customFormat="1" ht="23.25" customHeight="1">
      <c r="A49" s="49" t="s">
        <v>162</v>
      </c>
      <c r="B49" s="5"/>
      <c r="C49" s="34"/>
      <c r="D49" s="34"/>
      <c r="E49" s="34"/>
      <c r="F49" s="34"/>
      <c r="G49" s="34"/>
      <c r="H49" s="34"/>
      <c r="I49" s="34"/>
    </row>
    <row r="50" spans="1:9" s="11" customFormat="1" ht="23.25" customHeight="1">
      <c r="A50" s="49" t="s">
        <v>84</v>
      </c>
      <c r="B50" s="5"/>
      <c r="C50" s="34"/>
      <c r="D50" s="34"/>
      <c r="E50" s="34"/>
      <c r="F50" s="34"/>
      <c r="G50" s="34"/>
      <c r="H50" s="34"/>
      <c r="I50" s="34"/>
    </row>
    <row r="51" spans="1:9" s="11" customFormat="1" ht="23.25" customHeight="1">
      <c r="A51" s="49" t="s">
        <v>163</v>
      </c>
      <c r="B51" s="4" t="s">
        <v>161</v>
      </c>
      <c r="C51" s="34">
        <v>122598</v>
      </c>
      <c r="D51" s="34"/>
      <c r="E51" s="67">
        <v>0</v>
      </c>
      <c r="F51" s="34"/>
      <c r="G51" s="34">
        <v>0</v>
      </c>
      <c r="H51" s="34"/>
      <c r="I51" s="34">
        <v>0</v>
      </c>
    </row>
    <row r="52" spans="1:9" s="11" customFormat="1" ht="23.25" customHeight="1">
      <c r="A52" s="191" t="s">
        <v>87</v>
      </c>
      <c r="B52" s="5" t="s">
        <v>111</v>
      </c>
      <c r="C52" s="34">
        <f>20958+209</f>
        <v>21167</v>
      </c>
      <c r="D52" s="34"/>
      <c r="E52" s="34">
        <v>29006</v>
      </c>
      <c r="F52" s="34"/>
      <c r="G52" s="34">
        <f>18340+209</f>
        <v>18549</v>
      </c>
      <c r="H52" s="34"/>
      <c r="I52" s="34">
        <v>22308</v>
      </c>
    </row>
    <row r="53" spans="1:9" s="11" customFormat="1" ht="23.25" customHeight="1">
      <c r="A53" s="191" t="s">
        <v>139</v>
      </c>
      <c r="B53" s="5"/>
      <c r="C53" s="34">
        <v>12239</v>
      </c>
      <c r="D53" s="34"/>
      <c r="E53" s="34">
        <v>18411</v>
      </c>
      <c r="F53" s="34"/>
      <c r="G53" s="73">
        <v>9933</v>
      </c>
      <c r="H53" s="34"/>
      <c r="I53" s="73">
        <v>12926</v>
      </c>
    </row>
    <row r="54" spans="1:9" s="11" customFormat="1" ht="23.25" customHeight="1">
      <c r="A54" s="10" t="s">
        <v>11</v>
      </c>
      <c r="B54" s="5"/>
      <c r="C54" s="34">
        <v>2858</v>
      </c>
      <c r="D54" s="36"/>
      <c r="E54" s="34">
        <v>1856</v>
      </c>
      <c r="F54" s="36"/>
      <c r="G54" s="34">
        <v>2858</v>
      </c>
      <c r="H54" s="34"/>
      <c r="I54" s="34">
        <v>1856</v>
      </c>
    </row>
    <row r="55" spans="1:9" s="11" customFormat="1" ht="23.25" hidden="1" customHeight="1">
      <c r="A55" s="15" t="s">
        <v>12</v>
      </c>
      <c r="B55" s="5"/>
      <c r="C55" s="184">
        <f>SUM(C44:C54)</f>
        <v>206043</v>
      </c>
      <c r="D55" s="86"/>
      <c r="E55" s="184">
        <f>SUM(E44:E54)</f>
        <v>103062</v>
      </c>
      <c r="F55" s="86"/>
      <c r="G55" s="184">
        <f>SUM(G44:G54)</f>
        <v>77124</v>
      </c>
      <c r="H55" s="194"/>
      <c r="I55" s="184">
        <f>SUM(I44:I54)</f>
        <v>130561</v>
      </c>
    </row>
    <row r="56" spans="1:9" s="11" customFormat="1" ht="23.25" hidden="1" customHeight="1">
      <c r="A56" s="15"/>
      <c r="B56" s="5"/>
      <c r="C56" s="86"/>
      <c r="D56" s="86"/>
      <c r="E56" s="86"/>
      <c r="F56" s="86"/>
      <c r="G56" s="86"/>
      <c r="H56" s="194"/>
      <c r="I56" s="86"/>
    </row>
    <row r="57" spans="1:9" s="11" customFormat="1" ht="23.25" hidden="1" customHeight="1">
      <c r="A57" s="22" t="s">
        <v>13</v>
      </c>
      <c r="B57" s="5"/>
      <c r="C57" s="34"/>
      <c r="D57" s="34"/>
      <c r="E57" s="34"/>
      <c r="F57" s="34"/>
      <c r="G57" s="34"/>
      <c r="H57" s="34"/>
      <c r="I57" s="34"/>
    </row>
    <row r="58" spans="1:9" s="11" customFormat="1" ht="23.25" hidden="1" customHeight="1">
      <c r="A58" s="10" t="s">
        <v>31</v>
      </c>
      <c r="B58" s="5" t="s">
        <v>5</v>
      </c>
      <c r="C58" s="34">
        <v>0</v>
      </c>
      <c r="D58" s="34"/>
      <c r="E58" s="34">
        <v>0</v>
      </c>
      <c r="F58" s="34"/>
      <c r="G58" s="34">
        <v>0</v>
      </c>
      <c r="H58" s="34"/>
      <c r="I58" s="34">
        <v>0</v>
      </c>
    </row>
    <row r="59" spans="1:9" s="11" customFormat="1" ht="23.25" hidden="1" customHeight="1">
      <c r="A59" s="10" t="s">
        <v>32</v>
      </c>
      <c r="B59" s="5" t="s">
        <v>30</v>
      </c>
      <c r="C59" s="13">
        <v>0</v>
      </c>
      <c r="D59" s="36"/>
      <c r="E59" s="13">
        <v>0</v>
      </c>
      <c r="F59" s="36"/>
      <c r="G59" s="13">
        <v>0</v>
      </c>
      <c r="H59" s="34"/>
      <c r="I59" s="13">
        <v>0</v>
      </c>
    </row>
    <row r="60" spans="1:9" s="11" customFormat="1" ht="23.25" hidden="1" customHeight="1">
      <c r="A60" s="15" t="s">
        <v>14</v>
      </c>
      <c r="B60" s="5"/>
      <c r="C60" s="199">
        <f>SUM(C58:C59)</f>
        <v>0</v>
      </c>
      <c r="D60" s="86"/>
      <c r="E60" s="199">
        <f>SUM(E58:E59)</f>
        <v>0</v>
      </c>
      <c r="F60" s="86"/>
      <c r="G60" s="199">
        <f>SUM(G58:G59)</f>
        <v>0</v>
      </c>
      <c r="H60" s="194"/>
      <c r="I60" s="199">
        <f>SUM(I58:I59)</f>
        <v>0</v>
      </c>
    </row>
    <row r="61" spans="1:9" s="11" customFormat="1" ht="23.25" customHeight="1">
      <c r="A61" s="15" t="s">
        <v>12</v>
      </c>
      <c r="B61" s="5"/>
      <c r="C61" s="199">
        <f>SUM(C55+C60)</f>
        <v>206043</v>
      </c>
      <c r="D61" s="86"/>
      <c r="E61" s="199">
        <f>SUM(E55+E60)</f>
        <v>103062</v>
      </c>
      <c r="F61" s="86"/>
      <c r="G61" s="199">
        <f>SUM(G55+G60)</f>
        <v>77124</v>
      </c>
      <c r="H61" s="194"/>
      <c r="I61" s="199">
        <f>SUM(I55+I60)</f>
        <v>130561</v>
      </c>
    </row>
    <row r="62" spans="1:9" s="11" customFormat="1" ht="11.25" customHeight="1">
      <c r="A62" s="15"/>
      <c r="B62" s="5"/>
      <c r="C62" s="86"/>
      <c r="D62" s="86"/>
      <c r="E62" s="86"/>
      <c r="F62" s="86"/>
      <c r="G62" s="86"/>
      <c r="H62" s="86"/>
      <c r="I62" s="86"/>
    </row>
    <row r="63" spans="1:9" s="11" customFormat="1" ht="23.25" customHeight="1">
      <c r="A63" s="22" t="s">
        <v>13</v>
      </c>
      <c r="B63" s="5"/>
      <c r="C63" s="86"/>
      <c r="D63" s="86"/>
      <c r="E63" s="86"/>
      <c r="F63" s="86"/>
      <c r="G63" s="86"/>
      <c r="H63" s="194"/>
      <c r="I63" s="86"/>
    </row>
    <row r="64" spans="1:9" s="11" customFormat="1" ht="23.25" customHeight="1">
      <c r="A64" s="10" t="s">
        <v>83</v>
      </c>
      <c r="B64" s="5"/>
      <c r="C64" s="86"/>
      <c r="D64" s="86"/>
      <c r="E64" s="86"/>
      <c r="F64" s="86"/>
      <c r="G64" s="86"/>
      <c r="H64" s="194"/>
      <c r="I64" s="86"/>
    </row>
    <row r="65" spans="1:9" s="11" customFormat="1" ht="23.25" customHeight="1">
      <c r="A65" s="191" t="s">
        <v>84</v>
      </c>
      <c r="B65" s="4" t="s">
        <v>161</v>
      </c>
      <c r="C65" s="63">
        <v>0</v>
      </c>
      <c r="D65" s="86"/>
      <c r="E65" s="63">
        <v>550898</v>
      </c>
      <c r="F65" s="86"/>
      <c r="G65" s="123">
        <v>0</v>
      </c>
      <c r="H65" s="194"/>
      <c r="I65" s="123">
        <v>0</v>
      </c>
    </row>
    <row r="66" spans="1:9" s="11" customFormat="1" ht="23.25" customHeight="1">
      <c r="A66" s="191" t="s">
        <v>156</v>
      </c>
      <c r="B66" s="5"/>
      <c r="C66" s="63"/>
      <c r="D66" s="86"/>
      <c r="E66" s="63"/>
      <c r="F66" s="86"/>
      <c r="G66" s="123"/>
      <c r="H66" s="194"/>
      <c r="I66" s="123"/>
    </row>
    <row r="67" spans="1:9" s="11" customFormat="1" ht="23.25" customHeight="1">
      <c r="A67" s="49" t="s">
        <v>157</v>
      </c>
      <c r="B67" s="5"/>
      <c r="C67" s="13">
        <v>31245</v>
      </c>
      <c r="D67" s="36"/>
      <c r="E67" s="13">
        <v>23115</v>
      </c>
      <c r="F67" s="36"/>
      <c r="G67" s="13">
        <v>30769</v>
      </c>
      <c r="H67" s="34"/>
      <c r="I67" s="13">
        <v>22736</v>
      </c>
    </row>
    <row r="68" spans="1:9" s="11" customFormat="1" ht="23.25" customHeight="1">
      <c r="A68" s="15" t="s">
        <v>14</v>
      </c>
      <c r="B68" s="5"/>
      <c r="C68" s="199">
        <f>SUM(C65:C67)</f>
        <v>31245</v>
      </c>
      <c r="D68" s="86"/>
      <c r="E68" s="199">
        <f>SUM(E65:E67)</f>
        <v>574013</v>
      </c>
      <c r="F68" s="86"/>
      <c r="G68" s="199">
        <f>SUM(G65:G67)</f>
        <v>30769</v>
      </c>
      <c r="H68" s="34"/>
      <c r="I68" s="199">
        <f>SUM(I65:I67)</f>
        <v>22736</v>
      </c>
    </row>
    <row r="69" spans="1:9" s="11" customFormat="1" ht="23.25" customHeight="1">
      <c r="A69" s="10"/>
      <c r="B69" s="5"/>
      <c r="C69" s="36"/>
      <c r="D69" s="36"/>
      <c r="E69" s="36"/>
      <c r="F69" s="36"/>
      <c r="G69" s="36"/>
      <c r="H69" s="34"/>
      <c r="I69" s="36"/>
    </row>
    <row r="70" spans="1:9" s="11" customFormat="1" ht="24" customHeight="1">
      <c r="A70" s="15" t="s">
        <v>15</v>
      </c>
      <c r="B70" s="5"/>
      <c r="C70" s="184">
        <f>C61+C68</f>
        <v>237288</v>
      </c>
      <c r="D70" s="86"/>
      <c r="E70" s="184">
        <f>E61+E68</f>
        <v>677075</v>
      </c>
      <c r="F70" s="86"/>
      <c r="G70" s="184">
        <f>SUM(G61+G68)</f>
        <v>107893</v>
      </c>
      <c r="H70" s="194"/>
      <c r="I70" s="184">
        <f>SUM(I61+I68)</f>
        <v>153297</v>
      </c>
    </row>
    <row r="71" spans="1:9" s="11" customFormat="1" ht="22">
      <c r="A71" s="200"/>
      <c r="B71" s="37"/>
      <c r="C71" s="32"/>
      <c r="D71" s="32"/>
      <c r="E71" s="32"/>
      <c r="F71" s="32"/>
      <c r="G71" s="32"/>
      <c r="H71" s="32"/>
      <c r="I71" s="32"/>
    </row>
    <row r="72" spans="1:9" ht="23">
      <c r="A72" s="28" t="s">
        <v>70</v>
      </c>
      <c r="B72" s="25"/>
    </row>
    <row r="73" spans="1:9" ht="23.25" customHeight="1">
      <c r="A73" s="18" t="s">
        <v>58</v>
      </c>
    </row>
    <row r="74" spans="1:9" ht="23.25" customHeight="1">
      <c r="A74" s="18"/>
    </row>
    <row r="75" spans="1:9" ht="23.25" customHeight="1">
      <c r="A75" s="18"/>
      <c r="C75" s="254" t="s">
        <v>68</v>
      </c>
      <c r="D75" s="254"/>
      <c r="E75" s="254"/>
      <c r="F75" s="187"/>
      <c r="G75" s="255" t="s">
        <v>54</v>
      </c>
      <c r="H75" s="255"/>
      <c r="I75" s="255"/>
    </row>
    <row r="76" spans="1:9" ht="23.25" customHeight="1">
      <c r="A76" s="31"/>
      <c r="C76" s="189" t="s">
        <v>102</v>
      </c>
      <c r="D76" s="189"/>
      <c r="E76" s="189" t="s">
        <v>67</v>
      </c>
      <c r="F76" s="20"/>
      <c r="G76" s="189" t="s">
        <v>102</v>
      </c>
      <c r="H76" s="189"/>
      <c r="I76" s="189" t="s">
        <v>67</v>
      </c>
    </row>
    <row r="77" spans="1:9" ht="23.25" customHeight="1">
      <c r="A77" s="29" t="s">
        <v>8</v>
      </c>
      <c r="B77" s="19"/>
      <c r="C77" s="189">
        <v>2562</v>
      </c>
      <c r="D77" s="20"/>
      <c r="E77" s="189">
        <v>2561</v>
      </c>
      <c r="F77" s="20"/>
      <c r="G77" s="189">
        <v>2562</v>
      </c>
      <c r="H77" s="20"/>
      <c r="I77" s="189">
        <v>2561</v>
      </c>
    </row>
    <row r="78" spans="1:9" ht="23.25" customHeight="1">
      <c r="A78" s="29"/>
      <c r="B78" s="19"/>
      <c r="C78" s="252" t="s">
        <v>193</v>
      </c>
      <c r="D78" s="20"/>
      <c r="E78" s="189"/>
      <c r="F78" s="20"/>
      <c r="G78" s="252" t="s">
        <v>193</v>
      </c>
      <c r="H78" s="20"/>
      <c r="I78" s="20"/>
    </row>
    <row r="79" spans="1:9" ht="23.25" customHeight="1">
      <c r="A79" s="29"/>
      <c r="B79" s="19"/>
      <c r="C79" s="252" t="s">
        <v>194</v>
      </c>
      <c r="D79" s="20"/>
      <c r="E79" s="252"/>
      <c r="F79" s="20"/>
      <c r="G79" s="252" t="s">
        <v>194</v>
      </c>
      <c r="H79" s="20"/>
      <c r="I79" s="20"/>
    </row>
    <row r="80" spans="1:9" ht="23.25" customHeight="1">
      <c r="A80" s="21"/>
      <c r="B80" s="19"/>
      <c r="C80" s="253" t="s">
        <v>89</v>
      </c>
      <c r="D80" s="253"/>
      <c r="E80" s="253"/>
      <c r="F80" s="253"/>
      <c r="G80" s="253"/>
      <c r="H80" s="253"/>
      <c r="I80" s="253"/>
    </row>
    <row r="81" spans="1:9" s="11" customFormat="1" ht="23.25" customHeight="1">
      <c r="A81" s="22" t="s">
        <v>16</v>
      </c>
      <c r="B81" s="5"/>
      <c r="C81" s="34"/>
      <c r="D81" s="34"/>
      <c r="E81" s="34"/>
      <c r="F81" s="34"/>
      <c r="G81" s="34"/>
      <c r="H81" s="34"/>
      <c r="I81" s="34"/>
    </row>
    <row r="82" spans="1:9" s="11" customFormat="1" ht="23.25" customHeight="1">
      <c r="A82" s="10" t="s">
        <v>17</v>
      </c>
      <c r="B82" s="5"/>
      <c r="C82" s="34"/>
      <c r="D82" s="34"/>
      <c r="E82" s="34"/>
      <c r="F82" s="34"/>
      <c r="G82" s="34"/>
      <c r="H82" s="34"/>
      <c r="I82" s="34"/>
    </row>
    <row r="83" spans="1:9" s="11" customFormat="1" ht="23.25" customHeight="1" thickBot="1">
      <c r="A83" s="10" t="s">
        <v>33</v>
      </c>
      <c r="C83" s="124">
        <v>720344</v>
      </c>
      <c r="D83" s="36"/>
      <c r="E83" s="124">
        <v>720344</v>
      </c>
      <c r="F83" s="36"/>
      <c r="G83" s="124">
        <v>720344</v>
      </c>
      <c r="H83" s="34"/>
      <c r="I83" s="124">
        <v>720344</v>
      </c>
    </row>
    <row r="84" spans="1:9" s="11" customFormat="1" ht="23.25" customHeight="1" thickTop="1">
      <c r="A84" s="10" t="s">
        <v>34</v>
      </c>
      <c r="B84" s="5"/>
      <c r="C84" s="201">
        <v>535437</v>
      </c>
      <c r="D84" s="34"/>
      <c r="E84" s="201">
        <v>535437</v>
      </c>
      <c r="F84" s="34"/>
      <c r="G84" s="67">
        <v>535437</v>
      </c>
      <c r="H84" s="34"/>
      <c r="I84" s="67">
        <v>535437</v>
      </c>
    </row>
    <row r="85" spans="1:9" s="11" customFormat="1" ht="23.25" hidden="1" customHeight="1" thickBot="1">
      <c r="A85" s="40" t="s">
        <v>65</v>
      </c>
      <c r="B85" s="5"/>
      <c r="C85" s="183"/>
      <c r="D85" s="34"/>
      <c r="E85" s="183"/>
      <c r="F85" s="34"/>
      <c r="G85" s="64"/>
      <c r="H85" s="34"/>
      <c r="I85" s="64"/>
    </row>
    <row r="86" spans="1:9" s="11" customFormat="1" ht="23.25" customHeight="1">
      <c r="A86" s="191" t="s">
        <v>82</v>
      </c>
      <c r="B86" s="5"/>
      <c r="C86" s="34">
        <v>824432</v>
      </c>
      <c r="D86" s="34"/>
      <c r="E86" s="34">
        <v>824432</v>
      </c>
      <c r="F86" s="34"/>
      <c r="G86" s="34">
        <v>824432</v>
      </c>
      <c r="H86" s="34"/>
      <c r="I86" s="34">
        <v>824432</v>
      </c>
    </row>
    <row r="87" spans="1:9" s="11" customFormat="1" ht="23.25" customHeight="1">
      <c r="A87" s="49" t="s">
        <v>98</v>
      </c>
      <c r="B87" s="5"/>
      <c r="C87" s="202"/>
      <c r="D87" s="34"/>
      <c r="E87" s="202"/>
      <c r="F87" s="34"/>
      <c r="G87" s="34"/>
      <c r="H87" s="34"/>
      <c r="I87" s="34"/>
    </row>
    <row r="88" spans="1:9" s="11" customFormat="1" ht="23.25" customHeight="1">
      <c r="A88" s="49" t="s">
        <v>56</v>
      </c>
      <c r="C88" s="202"/>
      <c r="D88" s="34"/>
      <c r="E88" s="202"/>
      <c r="F88" s="34"/>
      <c r="G88" s="34"/>
      <c r="H88" s="34"/>
      <c r="I88" s="34"/>
    </row>
    <row r="89" spans="1:9" s="11" customFormat="1" ht="23.25" customHeight="1">
      <c r="A89" s="10" t="s">
        <v>66</v>
      </c>
      <c r="B89" s="5"/>
      <c r="C89" s="201">
        <v>24100</v>
      </c>
      <c r="D89" s="34"/>
      <c r="E89" s="201">
        <v>24100</v>
      </c>
      <c r="F89" s="34"/>
      <c r="G89" s="34">
        <v>24100</v>
      </c>
      <c r="H89" s="34"/>
      <c r="I89" s="34">
        <v>24100</v>
      </c>
    </row>
    <row r="90" spans="1:9" s="11" customFormat="1" ht="23.25" hidden="1" customHeight="1">
      <c r="A90" s="40" t="s">
        <v>57</v>
      </c>
      <c r="B90" s="5"/>
      <c r="C90" s="183"/>
      <c r="D90" s="34"/>
      <c r="E90" s="183"/>
      <c r="F90" s="34"/>
      <c r="G90" s="64"/>
      <c r="H90" s="34"/>
      <c r="I90" s="64"/>
    </row>
    <row r="91" spans="1:9" s="11" customFormat="1" ht="23.25" customHeight="1">
      <c r="A91" s="49" t="s">
        <v>140</v>
      </c>
      <c r="B91" s="5"/>
      <c r="C91" s="201">
        <v>-904832</v>
      </c>
      <c r="D91" s="36"/>
      <c r="E91" s="201">
        <v>-1349309</v>
      </c>
      <c r="F91" s="36"/>
      <c r="G91" s="63">
        <v>-1175422</v>
      </c>
      <c r="H91" s="34"/>
      <c r="I91" s="36">
        <v>-1197532</v>
      </c>
    </row>
    <row r="92" spans="1:9" s="11" customFormat="1" ht="23.25" customHeight="1">
      <c r="A92" s="15" t="s">
        <v>79</v>
      </c>
      <c r="B92" s="27"/>
      <c r="C92" s="203">
        <f>SUM(C84:C91)</f>
        <v>479137</v>
      </c>
      <c r="D92" s="86"/>
      <c r="E92" s="203">
        <f>SUM(E84:E91)</f>
        <v>34660</v>
      </c>
      <c r="F92" s="86"/>
      <c r="G92" s="203">
        <f>SUM(G84:G91)</f>
        <v>208547</v>
      </c>
      <c r="H92" s="194"/>
      <c r="I92" s="203">
        <f>SUM(I84:I91)</f>
        <v>186437</v>
      </c>
    </row>
    <row r="93" spans="1:9" s="11" customFormat="1" ht="23.25" customHeight="1">
      <c r="A93" s="49" t="s">
        <v>80</v>
      </c>
      <c r="B93" s="5"/>
      <c r="C93" s="63">
        <v>0</v>
      </c>
      <c r="D93" s="63"/>
      <c r="E93" s="63">
        <v>0</v>
      </c>
      <c r="F93" s="63"/>
      <c r="G93" s="63">
        <v>0</v>
      </c>
      <c r="H93" s="67"/>
      <c r="I93" s="123">
        <v>0</v>
      </c>
    </row>
    <row r="94" spans="1:9" s="11" customFormat="1" ht="22">
      <c r="A94" s="15" t="s">
        <v>47</v>
      </c>
      <c r="B94" s="5"/>
      <c r="C94" s="199">
        <f>SUM(C92:C93)</f>
        <v>479137</v>
      </c>
      <c r="D94" s="63"/>
      <c r="E94" s="199">
        <f>SUM(E92:E93)</f>
        <v>34660</v>
      </c>
      <c r="F94" s="63"/>
      <c r="G94" s="199">
        <f>SUM(G92:G93)</f>
        <v>208547</v>
      </c>
      <c r="H94" s="67"/>
      <c r="I94" s="199">
        <f>SUM(I92:I93)</f>
        <v>186437</v>
      </c>
    </row>
    <row r="95" spans="1:9" s="11" customFormat="1" ht="22">
      <c r="A95" s="15"/>
      <c r="B95" s="5"/>
      <c r="C95" s="34"/>
      <c r="D95" s="63"/>
      <c r="E95" s="34"/>
      <c r="F95" s="63"/>
      <c r="G95" s="34"/>
      <c r="H95" s="67"/>
      <c r="I95" s="34"/>
    </row>
    <row r="96" spans="1:9" s="11" customFormat="1" ht="19.5" customHeight="1" thickBot="1">
      <c r="A96" s="15" t="s">
        <v>18</v>
      </c>
      <c r="B96" s="5"/>
      <c r="C96" s="195">
        <f>SUM(C70+C94)</f>
        <v>716425</v>
      </c>
      <c r="D96" s="86"/>
      <c r="E96" s="195">
        <f>SUM(E70+E94)</f>
        <v>711735</v>
      </c>
      <c r="F96" s="86"/>
      <c r="G96" s="195">
        <f>SUM(G70+G94)</f>
        <v>316440</v>
      </c>
      <c r="H96" s="194"/>
      <c r="I96" s="195">
        <f>SUM(I70+I94)</f>
        <v>339734</v>
      </c>
    </row>
    <row r="97" spans="1:9" s="11" customFormat="1" ht="23.25" customHeight="1" thickTop="1">
      <c r="A97" s="200"/>
      <c r="B97" s="37"/>
      <c r="C97" s="86"/>
      <c r="D97" s="86"/>
      <c r="E97" s="86"/>
      <c r="F97" s="86"/>
      <c r="G97" s="86"/>
      <c r="H97" s="86"/>
      <c r="I97" s="86"/>
    </row>
    <row r="98" spans="1:9" s="11" customFormat="1" ht="23.25" customHeight="1">
      <c r="A98" s="204"/>
      <c r="B98" s="205"/>
      <c r="C98" s="183"/>
      <c r="D98" s="183"/>
      <c r="E98" s="183"/>
      <c r="F98" s="183"/>
      <c r="G98" s="183"/>
      <c r="H98" s="183"/>
      <c r="I98" s="183"/>
    </row>
    <row r="99" spans="1:9" ht="21.5">
      <c r="A99" s="204"/>
      <c r="B99" s="205"/>
      <c r="C99" s="206"/>
      <c r="D99" s="69"/>
      <c r="E99" s="206"/>
      <c r="F99" s="69"/>
      <c r="G99" s="206"/>
      <c r="H99" s="206"/>
      <c r="I99" s="206"/>
    </row>
    <row r="100" spans="1:9" ht="21.5">
      <c r="A100" s="204"/>
      <c r="B100" s="205"/>
      <c r="C100" s="69"/>
      <c r="D100" s="69"/>
      <c r="E100" s="69"/>
      <c r="F100" s="69"/>
      <c r="G100" s="69"/>
      <c r="H100" s="69"/>
      <c r="I100" s="69"/>
    </row>
    <row r="101" spans="1:9" ht="21.5"/>
  </sheetData>
  <mergeCells count="9">
    <mergeCell ref="C80:I80"/>
    <mergeCell ref="C4:E4"/>
    <mergeCell ref="G4:I4"/>
    <mergeCell ref="C9:I9"/>
    <mergeCell ref="C37:E37"/>
    <mergeCell ref="G37:I37"/>
    <mergeCell ref="C42:I42"/>
    <mergeCell ref="C75:E75"/>
    <mergeCell ref="G75:I75"/>
  </mergeCells>
  <phoneticPr fontId="4" type="noConversion"/>
  <pageMargins left="0.8" right="0.55000000000000004" top="0.48" bottom="0.5" header="0.5" footer="0.5"/>
  <pageSetup paperSize="9" scale="95" firstPageNumber="3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showGridLines="0" view="pageBreakPreview" zoomScaleNormal="100" zoomScaleSheetLayoutView="100" workbookViewId="0">
      <selection activeCell="A12" sqref="A12"/>
    </sheetView>
  </sheetViews>
  <sheetFormatPr defaultColWidth="9.09765625" defaultRowHeight="23.25" customHeight="1"/>
  <cols>
    <col min="1" max="1" width="52.296875" style="9" customWidth="1"/>
    <col min="2" max="2" width="10.69921875" style="6" customWidth="1"/>
    <col min="3" max="3" width="12.69921875" style="8" customWidth="1"/>
    <col min="4" max="4" width="1.09765625" style="8" customWidth="1"/>
    <col min="5" max="5" width="12.69921875" style="8" customWidth="1"/>
    <col min="6" max="6" width="1.09765625" style="8" customWidth="1"/>
    <col min="7" max="7" width="12.69921875" style="8" customWidth="1"/>
    <col min="8" max="8" width="1.09765625" style="8" customWidth="1"/>
    <col min="9" max="9" width="12.69921875" style="8" customWidth="1"/>
    <col min="10" max="10" width="9.3984375" style="14" bestFit="1" customWidth="1"/>
    <col min="11" max="11" width="14.59765625" style="14" bestFit="1" customWidth="1"/>
    <col min="12" max="16384" width="9.09765625" style="14"/>
  </cols>
  <sheetData>
    <row r="1" spans="1:14" s="11" customFormat="1" ht="23.25" customHeight="1">
      <c r="A1" s="28" t="s">
        <v>70</v>
      </c>
      <c r="B1" s="68"/>
      <c r="C1" s="65"/>
      <c r="D1" s="68"/>
      <c r="E1" s="65"/>
      <c r="F1" s="14"/>
      <c r="G1" s="14"/>
      <c r="I1" s="14"/>
    </row>
    <row r="2" spans="1:14" ht="23.25" customHeight="1">
      <c r="A2" s="17" t="s">
        <v>172</v>
      </c>
      <c r="B2" s="68"/>
      <c r="C2" s="65"/>
      <c r="D2" s="68"/>
      <c r="E2" s="65"/>
      <c r="F2" s="14"/>
      <c r="G2" s="14"/>
      <c r="H2" s="14"/>
      <c r="I2" s="14"/>
    </row>
    <row r="3" spans="1:14" ht="23.25" customHeight="1">
      <c r="A3" s="38"/>
      <c r="B3" s="68"/>
      <c r="C3" s="65"/>
      <c r="D3" s="68"/>
      <c r="E3" s="65"/>
      <c r="F3" s="14"/>
      <c r="G3" s="14"/>
      <c r="H3" s="14"/>
      <c r="I3" s="14"/>
    </row>
    <row r="4" spans="1:14" ht="23.25" customHeight="1">
      <c r="A4" s="38"/>
      <c r="B4" s="20"/>
      <c r="C4" s="255" t="s">
        <v>68</v>
      </c>
      <c r="D4" s="255"/>
      <c r="E4" s="255"/>
      <c r="F4" s="69"/>
      <c r="G4" s="255" t="s">
        <v>54</v>
      </c>
      <c r="H4" s="255"/>
      <c r="I4" s="255"/>
    </row>
    <row r="5" spans="1:14" ht="23.25" customHeight="1">
      <c r="A5" s="38"/>
      <c r="B5" s="20"/>
      <c r="C5" s="258" t="s">
        <v>88</v>
      </c>
      <c r="D5" s="259"/>
      <c r="E5" s="259"/>
      <c r="F5" s="69"/>
      <c r="G5" s="258" t="s">
        <v>88</v>
      </c>
      <c r="H5" s="259"/>
      <c r="I5" s="259"/>
    </row>
    <row r="6" spans="1:14" ht="23.25" customHeight="1">
      <c r="A6" s="38"/>
      <c r="B6" s="20"/>
      <c r="C6" s="258" t="s">
        <v>104</v>
      </c>
      <c r="D6" s="259"/>
      <c r="E6" s="259"/>
      <c r="F6" s="69"/>
      <c r="G6" s="258" t="s">
        <v>104</v>
      </c>
      <c r="H6" s="259"/>
      <c r="I6" s="259"/>
    </row>
    <row r="7" spans="1:14" ht="23.25" customHeight="1">
      <c r="A7" s="38"/>
      <c r="B7" s="19" t="s">
        <v>1</v>
      </c>
      <c r="C7" s="44">
        <v>2562</v>
      </c>
      <c r="D7" s="20"/>
      <c r="E7" s="44">
        <v>2561</v>
      </c>
      <c r="F7" s="20"/>
      <c r="G7" s="189">
        <v>2562</v>
      </c>
      <c r="H7" s="20"/>
      <c r="I7" s="189">
        <v>2561</v>
      </c>
    </row>
    <row r="8" spans="1:14" ht="23.25" customHeight="1">
      <c r="A8" s="21"/>
      <c r="B8" s="19"/>
      <c r="C8" s="253" t="s">
        <v>89</v>
      </c>
      <c r="D8" s="253"/>
      <c r="E8" s="253"/>
      <c r="F8" s="253"/>
      <c r="G8" s="253"/>
      <c r="H8" s="253"/>
      <c r="I8" s="253"/>
    </row>
    <row r="9" spans="1:14" s="11" customFormat="1" ht="23.25" customHeight="1">
      <c r="A9" s="22" t="s">
        <v>19</v>
      </c>
      <c r="C9" s="70"/>
      <c r="D9" s="5"/>
      <c r="E9" s="70"/>
      <c r="F9" s="33"/>
      <c r="G9" s="33"/>
      <c r="I9" s="33"/>
      <c r="K9" s="256"/>
      <c r="L9" s="256"/>
      <c r="M9" s="256"/>
      <c r="N9" s="256"/>
    </row>
    <row r="10" spans="1:14" s="11" customFormat="1" ht="23.25" customHeight="1">
      <c r="A10" s="10" t="s">
        <v>90</v>
      </c>
      <c r="B10" s="71" t="s">
        <v>187</v>
      </c>
      <c r="C10" s="1">
        <f>'PL 7'!C10-102769</f>
        <v>98686</v>
      </c>
      <c r="D10" s="5"/>
      <c r="E10" s="1">
        <v>100719</v>
      </c>
      <c r="F10" s="1"/>
      <c r="G10" s="1">
        <f>'PL 7'!G10-102769</f>
        <v>98686</v>
      </c>
      <c r="I10" s="1">
        <v>86499</v>
      </c>
      <c r="K10" s="225"/>
      <c r="L10" s="225"/>
      <c r="N10" s="224"/>
    </row>
    <row r="11" spans="1:14" s="11" customFormat="1" ht="23.25" customHeight="1">
      <c r="A11" s="45" t="s">
        <v>134</v>
      </c>
      <c r="B11" s="71"/>
      <c r="C11" s="1">
        <f>'PL 7'!C11-171</f>
        <v>127</v>
      </c>
      <c r="D11" s="5"/>
      <c r="E11" s="58">
        <f>147-71</f>
        <v>76</v>
      </c>
      <c r="F11" s="1"/>
      <c r="G11" s="1">
        <f>'PL 7'!G11-171</f>
        <v>126</v>
      </c>
      <c r="I11" s="1">
        <f>145-71</f>
        <v>74</v>
      </c>
      <c r="K11" s="225"/>
      <c r="L11" s="225"/>
      <c r="N11" s="224"/>
    </row>
    <row r="12" spans="1:14" s="11" customFormat="1" ht="23.25" customHeight="1">
      <c r="A12" s="10" t="s">
        <v>20</v>
      </c>
      <c r="B12" s="5" t="s">
        <v>188</v>
      </c>
      <c r="C12" s="1">
        <f>'PL 7'!C12-9300</f>
        <v>8871</v>
      </c>
      <c r="D12" s="5"/>
      <c r="E12" s="2">
        <v>6244</v>
      </c>
      <c r="F12" s="1"/>
      <c r="G12" s="1">
        <f>'PL 7'!G12-1152</f>
        <v>818</v>
      </c>
      <c r="I12" s="2">
        <f>7046-5042</f>
        <v>2004</v>
      </c>
      <c r="K12" s="225"/>
      <c r="L12" s="225"/>
      <c r="N12" s="224"/>
    </row>
    <row r="13" spans="1:14" s="11" customFormat="1" ht="23.25" customHeight="1">
      <c r="A13" s="15" t="s">
        <v>21</v>
      </c>
      <c r="B13" s="5"/>
      <c r="C13" s="209">
        <f>SUM(C10:C12)</f>
        <v>107684</v>
      </c>
      <c r="D13" s="5"/>
      <c r="E13" s="3">
        <f>SUM(E10:E12)</f>
        <v>107039</v>
      </c>
      <c r="F13" s="12"/>
      <c r="G13" s="209">
        <f>SUM(G10:G12)</f>
        <v>99630</v>
      </c>
      <c r="I13" s="3">
        <f>SUM(I10:I12)</f>
        <v>88577</v>
      </c>
    </row>
    <row r="14" spans="1:14" s="11" customFormat="1" ht="13.5" customHeight="1">
      <c r="A14" s="15"/>
      <c r="B14" s="5"/>
      <c r="C14" s="1"/>
      <c r="D14" s="5"/>
      <c r="E14" s="1"/>
      <c r="F14" s="1"/>
      <c r="G14" s="1"/>
      <c r="I14" s="1"/>
    </row>
    <row r="15" spans="1:14" s="11" customFormat="1" ht="23.25" customHeight="1">
      <c r="A15" s="22" t="s">
        <v>22</v>
      </c>
      <c r="B15" s="5"/>
      <c r="C15" s="1"/>
      <c r="D15" s="5"/>
      <c r="E15" s="1"/>
      <c r="F15" s="1"/>
      <c r="G15" s="1"/>
      <c r="I15" s="1"/>
      <c r="K15" s="224"/>
    </row>
    <row r="16" spans="1:14" s="11" customFormat="1" ht="23.25" customHeight="1">
      <c r="A16" s="45" t="s">
        <v>96</v>
      </c>
      <c r="B16" s="72">
        <v>3</v>
      </c>
      <c r="C16" s="1">
        <f>'PL 7'!C16-89362</f>
        <v>96736</v>
      </c>
      <c r="D16" s="66"/>
      <c r="E16" s="1">
        <v>87887</v>
      </c>
      <c r="F16" s="1"/>
      <c r="G16" s="1">
        <f>'PL 7'!G16-86450</f>
        <v>91831</v>
      </c>
      <c r="I16" s="1">
        <v>74438</v>
      </c>
    </row>
    <row r="17" spans="1:14" s="11" customFormat="1" ht="23.25" customHeight="1">
      <c r="A17" s="49" t="s">
        <v>114</v>
      </c>
      <c r="B17" s="71" t="s">
        <v>111</v>
      </c>
      <c r="C17" s="1">
        <f>'PL 7'!C17-9031</f>
        <v>8640</v>
      </c>
      <c r="D17" s="5"/>
      <c r="E17" s="1">
        <v>7078</v>
      </c>
      <c r="F17" s="50"/>
      <c r="G17" s="1">
        <f>'PL 7'!G17-9031</f>
        <v>8640</v>
      </c>
      <c r="I17" s="1">
        <v>6900</v>
      </c>
    </row>
    <row r="18" spans="1:14" s="11" customFormat="1" ht="23.25" customHeight="1">
      <c r="A18" s="10" t="s">
        <v>49</v>
      </c>
      <c r="B18" s="71" t="s">
        <v>111</v>
      </c>
      <c r="C18" s="1">
        <f>'PL 7'!C18-17863</f>
        <v>18785</v>
      </c>
      <c r="D18" s="5"/>
      <c r="E18" s="1">
        <v>27052</v>
      </c>
      <c r="F18" s="50"/>
      <c r="G18" s="1">
        <f>'PL 7'!G18-16997</f>
        <v>18543</v>
      </c>
      <c r="I18" s="1">
        <v>5203</v>
      </c>
      <c r="L18" s="224"/>
      <c r="N18" s="224"/>
    </row>
    <row r="19" spans="1:14" s="11" customFormat="1" ht="23.25" customHeight="1">
      <c r="A19" s="49" t="s">
        <v>189</v>
      </c>
      <c r="B19" s="71"/>
      <c r="C19" s="1">
        <v>5186</v>
      </c>
      <c r="D19" s="5"/>
      <c r="E19" s="1">
        <v>5041</v>
      </c>
      <c r="F19" s="50"/>
      <c r="G19" s="1">
        <v>-22887</v>
      </c>
      <c r="I19" s="1">
        <v>29134</v>
      </c>
    </row>
    <row r="20" spans="1:14" s="11" customFormat="1" ht="23.25" customHeight="1">
      <c r="A20" s="49" t="s">
        <v>184</v>
      </c>
      <c r="B20" s="71" t="s">
        <v>161</v>
      </c>
      <c r="C20" s="1">
        <v>-486701</v>
      </c>
      <c r="D20" s="5"/>
      <c r="E20" s="247">
        <v>0</v>
      </c>
      <c r="F20" s="247"/>
      <c r="G20" s="247">
        <v>0</v>
      </c>
      <c r="H20" s="225"/>
      <c r="I20" s="247">
        <v>0</v>
      </c>
    </row>
    <row r="21" spans="1:14" s="11" customFormat="1" ht="23.25" customHeight="1">
      <c r="A21" s="45" t="s">
        <v>51</v>
      </c>
      <c r="B21" s="71"/>
      <c r="C21" s="1">
        <f>'PL 7'!C21-2608</f>
        <v>1661</v>
      </c>
      <c r="D21" s="37"/>
      <c r="E21" s="2">
        <f>8236-4352+1</f>
        <v>3885</v>
      </c>
      <c r="F21" s="55"/>
      <c r="G21" s="1">
        <f>'PL 7'!G21-254</f>
        <v>237</v>
      </c>
      <c r="I21" s="2">
        <v>169</v>
      </c>
    </row>
    <row r="22" spans="1:14" s="11" customFormat="1" ht="23.25" customHeight="1">
      <c r="A22" s="15" t="s">
        <v>23</v>
      </c>
      <c r="B22" s="5"/>
      <c r="C22" s="209">
        <f>SUM(C16:C21)</f>
        <v>-355693</v>
      </c>
      <c r="D22" s="5"/>
      <c r="E22" s="3">
        <f>SUM(E16:E21)</f>
        <v>130943</v>
      </c>
      <c r="F22" s="12"/>
      <c r="G22" s="209">
        <f>SUM(G16:G21)</f>
        <v>96364</v>
      </c>
      <c r="I22" s="3">
        <f>SUM(I16:I21)</f>
        <v>115844</v>
      </c>
    </row>
    <row r="23" spans="1:14" s="11" customFormat="1" ht="13.5" customHeight="1">
      <c r="A23" s="10"/>
      <c r="B23" s="5"/>
      <c r="C23" s="1"/>
      <c r="D23" s="5"/>
      <c r="E23" s="1"/>
      <c r="F23" s="1"/>
      <c r="G23" s="1"/>
      <c r="I23" s="1"/>
    </row>
    <row r="24" spans="1:14" s="11" customFormat="1" ht="23.25" customHeight="1">
      <c r="A24" s="41" t="s">
        <v>165</v>
      </c>
      <c r="B24" s="5"/>
      <c r="C24" s="12">
        <f>C13-C22</f>
        <v>463377</v>
      </c>
      <c r="D24" s="5"/>
      <c r="E24" s="12">
        <f>E13-E22</f>
        <v>-23904</v>
      </c>
      <c r="F24" s="12"/>
      <c r="G24" s="12">
        <f>G13-G22</f>
        <v>3266</v>
      </c>
      <c r="I24" s="12">
        <f>I13-I22</f>
        <v>-27267</v>
      </c>
    </row>
    <row r="25" spans="1:14" s="11" customFormat="1" ht="23.25" customHeight="1">
      <c r="A25" s="40" t="s">
        <v>152</v>
      </c>
      <c r="B25" s="71"/>
      <c r="C25" s="123">
        <v>0</v>
      </c>
      <c r="D25" s="5"/>
      <c r="E25" s="123">
        <f>5308-2258</f>
        <v>3050</v>
      </c>
      <c r="F25" s="1"/>
      <c r="G25" s="73">
        <v>0</v>
      </c>
      <c r="I25" s="73">
        <v>680</v>
      </c>
    </row>
    <row r="26" spans="1:14" s="11" customFormat="1" ht="23.25" customHeight="1" thickBot="1">
      <c r="A26" s="15" t="s">
        <v>166</v>
      </c>
      <c r="B26" s="5"/>
      <c r="C26" s="74">
        <f>C24-C25</f>
        <v>463377</v>
      </c>
      <c r="D26" s="5"/>
      <c r="E26" s="74">
        <f>E24-E25</f>
        <v>-26954</v>
      </c>
      <c r="F26" s="12"/>
      <c r="G26" s="74">
        <f>G24-G25</f>
        <v>3266</v>
      </c>
      <c r="I26" s="74">
        <f>I24-I25</f>
        <v>-27947</v>
      </c>
    </row>
    <row r="27" spans="1:14" s="11" customFormat="1" ht="23" thickTop="1" thickBot="1">
      <c r="A27" s="15" t="s">
        <v>167</v>
      </c>
      <c r="B27" s="5"/>
      <c r="C27" s="74">
        <f>SUM(C26)</f>
        <v>463377</v>
      </c>
      <c r="D27" s="5"/>
      <c r="E27" s="74">
        <f>SUM(E26)</f>
        <v>-26954</v>
      </c>
      <c r="F27" s="12"/>
      <c r="G27" s="74">
        <f>SUM(G26)</f>
        <v>3266</v>
      </c>
      <c r="I27" s="74">
        <f>SUM(I26)</f>
        <v>-27947</v>
      </c>
    </row>
    <row r="28" spans="1:14" s="11" customFormat="1" ht="13.5" customHeight="1" thickTop="1">
      <c r="A28" s="15"/>
      <c r="B28" s="5"/>
      <c r="C28" s="32"/>
      <c r="D28" s="5"/>
      <c r="E28" s="32"/>
      <c r="F28" s="12"/>
      <c r="G28" s="32"/>
      <c r="I28" s="32"/>
    </row>
    <row r="29" spans="1:14" s="11" customFormat="1" ht="23.25" customHeight="1">
      <c r="A29" s="15" t="s">
        <v>168</v>
      </c>
      <c r="B29" s="27"/>
      <c r="C29" s="32"/>
      <c r="D29" s="27"/>
      <c r="E29" s="32"/>
      <c r="F29" s="12"/>
      <c r="G29" s="32"/>
      <c r="I29" s="32"/>
    </row>
    <row r="30" spans="1:14" s="11" customFormat="1" ht="23.25" customHeight="1">
      <c r="A30" s="45" t="s">
        <v>91</v>
      </c>
      <c r="B30" s="5"/>
      <c r="C30" s="7">
        <f>C26</f>
        <v>463377</v>
      </c>
      <c r="D30" s="5"/>
      <c r="E30" s="7">
        <f>E26</f>
        <v>-26954</v>
      </c>
      <c r="F30" s="7">
        <f t="shared" ref="F30:G30" si="0">F26</f>
        <v>0</v>
      </c>
      <c r="G30" s="7">
        <f t="shared" si="0"/>
        <v>3266</v>
      </c>
      <c r="I30" s="7">
        <f>+I26</f>
        <v>-27947</v>
      </c>
    </row>
    <row r="31" spans="1:14" s="11" customFormat="1" ht="23.25" customHeight="1">
      <c r="A31" s="257" t="s">
        <v>92</v>
      </c>
      <c r="B31" s="257"/>
      <c r="C31" s="56">
        <v>0</v>
      </c>
      <c r="D31" s="45"/>
      <c r="E31" s="56">
        <v>0</v>
      </c>
      <c r="F31" s="118"/>
      <c r="G31" s="56">
        <v>0</v>
      </c>
      <c r="I31" s="56">
        <v>0</v>
      </c>
    </row>
    <row r="32" spans="1:14" s="11" customFormat="1" ht="23.25" customHeight="1" thickBot="1">
      <c r="A32" s="15" t="s">
        <v>166</v>
      </c>
      <c r="B32" s="5"/>
      <c r="C32" s="16">
        <f>SUM(C30:C31)</f>
        <v>463377</v>
      </c>
      <c r="D32" s="5"/>
      <c r="E32" s="16">
        <f>SUM(E30:E31)</f>
        <v>-26954</v>
      </c>
      <c r="F32" s="12"/>
      <c r="G32" s="16">
        <f>SUM(G30:G31)</f>
        <v>3266</v>
      </c>
      <c r="I32" s="16">
        <f>SUM(I30:I31)</f>
        <v>-27947</v>
      </c>
    </row>
    <row r="33" spans="1:10" s="11" customFormat="1" ht="13.5" customHeight="1" thickTop="1">
      <c r="A33" s="15"/>
      <c r="B33" s="5"/>
      <c r="C33" s="32"/>
      <c r="D33" s="5"/>
      <c r="E33" s="32"/>
      <c r="F33" s="12"/>
      <c r="G33" s="32"/>
      <c r="I33" s="32"/>
    </row>
    <row r="34" spans="1:10" s="11" customFormat="1" ht="23.25" customHeight="1">
      <c r="A34" s="15" t="s">
        <v>169</v>
      </c>
      <c r="B34" s="19"/>
      <c r="C34" s="76"/>
      <c r="D34" s="19"/>
      <c r="E34" s="76"/>
      <c r="F34" s="113"/>
      <c r="G34" s="113"/>
      <c r="H34" s="113"/>
      <c r="I34" s="186"/>
    </row>
    <row r="35" spans="1:10" s="11" customFormat="1" ht="23.25" customHeight="1">
      <c r="A35" s="45" t="s">
        <v>91</v>
      </c>
      <c r="B35" s="5"/>
      <c r="C35" s="7">
        <f>C27</f>
        <v>463377</v>
      </c>
      <c r="D35" s="5"/>
      <c r="E35" s="7">
        <f>E27</f>
        <v>-26954</v>
      </c>
      <c r="F35" s="7">
        <f t="shared" ref="F35:G35" si="1">F27</f>
        <v>0</v>
      </c>
      <c r="G35" s="7">
        <f t="shared" si="1"/>
        <v>3266</v>
      </c>
      <c r="I35" s="46">
        <f>+I27</f>
        <v>-27947</v>
      </c>
    </row>
    <row r="36" spans="1:10" s="11" customFormat="1" ht="23.25" customHeight="1">
      <c r="A36" s="257" t="s">
        <v>92</v>
      </c>
      <c r="B36" s="257"/>
      <c r="C36" s="56">
        <v>0</v>
      </c>
      <c r="D36" s="45"/>
      <c r="E36" s="56">
        <v>0</v>
      </c>
      <c r="F36" s="118"/>
      <c r="G36" s="64">
        <v>0</v>
      </c>
      <c r="I36" s="64">
        <v>0</v>
      </c>
    </row>
    <row r="37" spans="1:10" s="11" customFormat="1" ht="23.25" customHeight="1" thickBot="1">
      <c r="A37" s="15" t="s">
        <v>167</v>
      </c>
      <c r="B37" s="5"/>
      <c r="C37" s="74">
        <f>SUM(C35:C36)</f>
        <v>463377</v>
      </c>
      <c r="D37" s="5"/>
      <c r="E37" s="74">
        <f>SUM(E35:E36)</f>
        <v>-26954</v>
      </c>
      <c r="F37" s="12"/>
      <c r="G37" s="74">
        <f>SUM(G35:G36)</f>
        <v>3266</v>
      </c>
      <c r="I37" s="74">
        <f>SUM(I35:I36)</f>
        <v>-27947</v>
      </c>
    </row>
    <row r="38" spans="1:10" s="11" customFormat="1" ht="13.5" customHeight="1" thickTop="1">
      <c r="A38" s="15"/>
      <c r="B38" s="27"/>
      <c r="C38" s="32"/>
      <c r="D38" s="27"/>
      <c r="E38" s="32"/>
      <c r="F38" s="12"/>
      <c r="G38" s="32"/>
      <c r="I38" s="32"/>
    </row>
    <row r="39" spans="1:10" s="11" customFormat="1" ht="23.25" customHeight="1" thickBot="1">
      <c r="A39" s="15" t="s">
        <v>170</v>
      </c>
      <c r="B39" s="5"/>
      <c r="C39" s="207">
        <v>0.86541834053305988</v>
      </c>
      <c r="D39" s="125"/>
      <c r="E39" s="207">
        <v>-0.05</v>
      </c>
      <c r="F39" s="208"/>
      <c r="G39" s="207">
        <v>6.0996905331532937E-3</v>
      </c>
      <c r="H39" s="30"/>
      <c r="I39" s="207">
        <v>-5.1999999999999998E-2</v>
      </c>
    </row>
    <row r="40" spans="1:10" s="11" customFormat="1" ht="23.25" customHeight="1" thickTop="1">
      <c r="A40" s="15"/>
      <c r="B40" s="5"/>
      <c r="C40" s="243"/>
      <c r="D40" s="125"/>
      <c r="E40" s="243"/>
      <c r="F40" s="208"/>
      <c r="G40" s="243"/>
      <c r="H40" s="30"/>
      <c r="I40" s="243"/>
    </row>
    <row r="41" spans="1:10" s="75" customFormat="1" ht="23.25" customHeight="1">
      <c r="A41" s="49"/>
      <c r="B41" s="5"/>
      <c r="C41" s="226"/>
      <c r="D41" s="27"/>
      <c r="E41" s="32"/>
      <c r="F41" s="12"/>
      <c r="G41" s="226"/>
      <c r="H41" s="30"/>
      <c r="I41" s="32"/>
      <c r="J41" s="60"/>
    </row>
  </sheetData>
  <mergeCells count="11">
    <mergeCell ref="C4:E4"/>
    <mergeCell ref="G4:I4"/>
    <mergeCell ref="C5:E5"/>
    <mergeCell ref="G5:I5"/>
    <mergeCell ref="C6:E6"/>
    <mergeCell ref="G6:I6"/>
    <mergeCell ref="K9:L9"/>
    <mergeCell ref="M9:N9"/>
    <mergeCell ref="A31:B31"/>
    <mergeCell ref="A36:B36"/>
    <mergeCell ref="C8:I8"/>
  </mergeCells>
  <pageMargins left="0.8" right="0.55000000000000004" top="0.48" bottom="0.5" header="0.5" footer="0.5"/>
  <pageSetup paperSize="9" scale="85" firstPageNumber="6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"/>
  <sheetViews>
    <sheetView view="pageBreakPreview" topLeftCell="A34" zoomScaleNormal="100" zoomScaleSheetLayoutView="100" workbookViewId="0">
      <selection activeCell="C43" sqref="C43"/>
    </sheetView>
  </sheetViews>
  <sheetFormatPr defaultColWidth="9.09765625" defaultRowHeight="23.25" customHeight="1"/>
  <cols>
    <col min="1" max="1" width="53.69921875" style="9" customWidth="1"/>
    <col min="2" max="2" width="10.69921875" style="6" customWidth="1"/>
    <col min="3" max="3" width="12.69921875" style="8" customWidth="1"/>
    <col min="4" max="4" width="1.09765625" style="8" customWidth="1"/>
    <col min="5" max="5" width="12.69921875" style="8" customWidth="1"/>
    <col min="6" max="6" width="1.09765625" style="8" customWidth="1"/>
    <col min="7" max="7" width="12.69921875" style="8" customWidth="1"/>
    <col min="8" max="8" width="1.09765625" style="8" customWidth="1"/>
    <col min="9" max="9" width="12.69921875" style="8" customWidth="1"/>
    <col min="10" max="10" width="9.3984375" style="14" bestFit="1" customWidth="1"/>
    <col min="11" max="11" width="14.59765625" style="14" bestFit="1" customWidth="1"/>
    <col min="12" max="16384" width="9.09765625" style="14"/>
  </cols>
  <sheetData>
    <row r="1" spans="1:9" s="11" customFormat="1" ht="23.25" customHeight="1">
      <c r="A1" s="28" t="s">
        <v>70</v>
      </c>
      <c r="B1" s="68"/>
      <c r="C1" s="65"/>
      <c r="D1" s="68"/>
      <c r="E1" s="65"/>
      <c r="F1" s="14"/>
      <c r="G1" s="14"/>
      <c r="I1" s="14"/>
    </row>
    <row r="2" spans="1:9" ht="23.25" customHeight="1">
      <c r="A2" s="17" t="s">
        <v>172</v>
      </c>
      <c r="B2" s="68"/>
      <c r="C2" s="65"/>
      <c r="D2" s="68"/>
      <c r="E2" s="65"/>
      <c r="F2" s="14"/>
      <c r="G2" s="14"/>
      <c r="H2" s="14"/>
      <c r="I2" s="14"/>
    </row>
    <row r="3" spans="1:9" ht="23.25" customHeight="1">
      <c r="A3" s="38"/>
      <c r="B3" s="68"/>
      <c r="C3" s="65"/>
      <c r="D3" s="68"/>
      <c r="E3" s="65"/>
      <c r="F3" s="14"/>
      <c r="G3" s="14"/>
      <c r="H3" s="14"/>
      <c r="I3" s="14"/>
    </row>
    <row r="4" spans="1:9" ht="23.25" customHeight="1">
      <c r="A4" s="38"/>
      <c r="B4" s="20"/>
      <c r="C4" s="255" t="s">
        <v>68</v>
      </c>
      <c r="D4" s="255"/>
      <c r="E4" s="255"/>
      <c r="F4" s="69"/>
      <c r="G4" s="255" t="s">
        <v>54</v>
      </c>
      <c r="H4" s="255"/>
      <c r="I4" s="255"/>
    </row>
    <row r="5" spans="1:9" ht="23.25" customHeight="1">
      <c r="A5" s="38"/>
      <c r="B5" s="20"/>
      <c r="C5" s="258" t="s">
        <v>103</v>
      </c>
      <c r="D5" s="259"/>
      <c r="E5" s="259"/>
      <c r="F5" s="69"/>
      <c r="G5" s="258" t="s">
        <v>103</v>
      </c>
      <c r="H5" s="259"/>
      <c r="I5" s="259"/>
    </row>
    <row r="6" spans="1:9" ht="23.25" customHeight="1">
      <c r="A6" s="38"/>
      <c r="B6" s="20"/>
      <c r="C6" s="258" t="s">
        <v>104</v>
      </c>
      <c r="D6" s="259"/>
      <c r="E6" s="259"/>
      <c r="F6" s="69"/>
      <c r="G6" s="258" t="s">
        <v>104</v>
      </c>
      <c r="H6" s="259"/>
      <c r="I6" s="259"/>
    </row>
    <row r="7" spans="1:9" ht="23.25" customHeight="1">
      <c r="A7" s="38"/>
      <c r="B7" s="19" t="s">
        <v>1</v>
      </c>
      <c r="C7" s="214">
        <v>2562</v>
      </c>
      <c r="D7" s="20"/>
      <c r="E7" s="214">
        <v>2561</v>
      </c>
      <c r="F7" s="20"/>
      <c r="G7" s="214">
        <v>2562</v>
      </c>
      <c r="H7" s="20"/>
      <c r="I7" s="214">
        <v>2561</v>
      </c>
    </row>
    <row r="8" spans="1:9" ht="23.25" customHeight="1">
      <c r="A8" s="21"/>
      <c r="B8" s="19"/>
      <c r="C8" s="253" t="s">
        <v>89</v>
      </c>
      <c r="D8" s="253"/>
      <c r="E8" s="253"/>
      <c r="F8" s="253"/>
      <c r="G8" s="253"/>
      <c r="H8" s="253"/>
      <c r="I8" s="253"/>
    </row>
    <row r="9" spans="1:9" s="11" customFormat="1" ht="23.25" customHeight="1">
      <c r="A9" s="22" t="s">
        <v>19</v>
      </c>
      <c r="C9" s="70"/>
      <c r="D9" s="5"/>
      <c r="E9" s="70"/>
      <c r="F9" s="33"/>
      <c r="G9" s="33"/>
      <c r="I9" s="33"/>
    </row>
    <row r="10" spans="1:9" s="11" customFormat="1" ht="23.25" customHeight="1">
      <c r="A10" s="10" t="s">
        <v>90</v>
      </c>
      <c r="B10" s="71" t="s">
        <v>187</v>
      </c>
      <c r="C10" s="1">
        <v>201455</v>
      </c>
      <c r="D10" s="5"/>
      <c r="E10" s="1">
        <v>173665</v>
      </c>
      <c r="F10" s="1"/>
      <c r="G10" s="1">
        <v>201455</v>
      </c>
      <c r="I10" s="1">
        <v>116708</v>
      </c>
    </row>
    <row r="11" spans="1:9" s="11" customFormat="1" ht="23.25" customHeight="1">
      <c r="A11" s="213" t="s">
        <v>134</v>
      </c>
      <c r="B11" s="71"/>
      <c r="C11" s="1">
        <v>298</v>
      </c>
      <c r="D11" s="5"/>
      <c r="E11" s="1">
        <v>147</v>
      </c>
      <c r="F11" s="1"/>
      <c r="G11" s="1">
        <v>297</v>
      </c>
      <c r="I11" s="1">
        <v>145</v>
      </c>
    </row>
    <row r="12" spans="1:9" s="11" customFormat="1" ht="23.25" customHeight="1">
      <c r="A12" s="10" t="s">
        <v>20</v>
      </c>
      <c r="B12" s="5" t="s">
        <v>188</v>
      </c>
      <c r="C12" s="2">
        <v>18171</v>
      </c>
      <c r="D12" s="5"/>
      <c r="E12" s="2">
        <v>13212</v>
      </c>
      <c r="F12" s="1"/>
      <c r="G12" s="2">
        <v>1970</v>
      </c>
      <c r="I12" s="2">
        <v>7046</v>
      </c>
    </row>
    <row r="13" spans="1:9" s="11" customFormat="1" ht="23.25" customHeight="1">
      <c r="A13" s="15" t="s">
        <v>21</v>
      </c>
      <c r="B13" s="5"/>
      <c r="C13" s="3">
        <f>SUM(C10:C12)</f>
        <v>219924</v>
      </c>
      <c r="D13" s="5"/>
      <c r="E13" s="3">
        <f>SUM(E10:E12)</f>
        <v>187024</v>
      </c>
      <c r="F13" s="12"/>
      <c r="G13" s="3">
        <f>SUM(G10:G12)</f>
        <v>203722</v>
      </c>
      <c r="I13" s="3">
        <f>SUM(I10:I12)</f>
        <v>123899</v>
      </c>
    </row>
    <row r="14" spans="1:9" s="11" customFormat="1" ht="13.5" customHeight="1">
      <c r="A14" s="15"/>
      <c r="B14" s="5"/>
      <c r="C14" s="1"/>
      <c r="D14" s="5"/>
      <c r="E14" s="1"/>
      <c r="F14" s="1"/>
      <c r="G14" s="1"/>
      <c r="I14" s="1"/>
    </row>
    <row r="15" spans="1:9" s="11" customFormat="1" ht="23.25" customHeight="1">
      <c r="A15" s="22" t="s">
        <v>22</v>
      </c>
      <c r="B15" s="5"/>
      <c r="C15" s="1"/>
      <c r="D15" s="5"/>
      <c r="E15" s="1"/>
      <c r="F15" s="1"/>
      <c r="G15" s="1"/>
      <c r="I15" s="1"/>
    </row>
    <row r="16" spans="1:9" s="11" customFormat="1" ht="23.25" customHeight="1">
      <c r="A16" s="213" t="s">
        <v>96</v>
      </c>
      <c r="B16" s="72">
        <v>3</v>
      </c>
      <c r="C16" s="1">
        <v>186098</v>
      </c>
      <c r="D16" s="66"/>
      <c r="E16" s="1">
        <v>171995</v>
      </c>
      <c r="F16" s="1"/>
      <c r="G16" s="1">
        <v>178281</v>
      </c>
      <c r="I16" s="1">
        <v>92291</v>
      </c>
    </row>
    <row r="17" spans="1:9" s="11" customFormat="1" ht="23.25" customHeight="1">
      <c r="A17" s="49" t="s">
        <v>114</v>
      </c>
      <c r="B17" s="71" t="s">
        <v>111</v>
      </c>
      <c r="C17" s="1">
        <v>17671</v>
      </c>
      <c r="D17" s="5"/>
      <c r="E17" s="1">
        <v>13131</v>
      </c>
      <c r="F17" s="50"/>
      <c r="G17" s="1">
        <v>17671</v>
      </c>
      <c r="I17" s="1">
        <v>12016</v>
      </c>
    </row>
    <row r="18" spans="1:9" s="11" customFormat="1" ht="23.25" customHeight="1">
      <c r="A18" s="10" t="s">
        <v>49</v>
      </c>
      <c r="B18" s="71" t="s">
        <v>111</v>
      </c>
      <c r="C18" s="1">
        <f>53773-17671+545+1</f>
        <v>36648</v>
      </c>
      <c r="D18" s="5"/>
      <c r="E18" s="1">
        <v>44986</v>
      </c>
      <c r="F18" s="50"/>
      <c r="G18" s="1">
        <f>52666-17671+545</f>
        <v>35540</v>
      </c>
      <c r="I18" s="1">
        <v>41528</v>
      </c>
    </row>
    <row r="19" spans="1:9" s="11" customFormat="1" ht="23.25" customHeight="1">
      <c r="A19" s="49" t="s">
        <v>189</v>
      </c>
      <c r="B19" s="71"/>
      <c r="C19" s="1">
        <v>17462</v>
      </c>
      <c r="D19" s="5"/>
      <c r="E19" s="1">
        <v>11470</v>
      </c>
      <c r="F19" s="50"/>
      <c r="G19" s="1">
        <v>-50371</v>
      </c>
      <c r="I19" s="1">
        <v>41547</v>
      </c>
    </row>
    <row r="20" spans="1:9" s="11" customFormat="1" ht="23.25" customHeight="1">
      <c r="A20" s="49" t="s">
        <v>184</v>
      </c>
      <c r="B20" s="71" t="s">
        <v>161</v>
      </c>
      <c r="C20" s="1">
        <v>-486701</v>
      </c>
      <c r="D20" s="5"/>
      <c r="E20" s="247">
        <v>0</v>
      </c>
      <c r="F20" s="247"/>
      <c r="G20" s="247">
        <v>0</v>
      </c>
      <c r="H20" s="225"/>
      <c r="I20" s="247">
        <v>0</v>
      </c>
    </row>
    <row r="21" spans="1:9" s="11" customFormat="1" ht="23.25" customHeight="1">
      <c r="A21" s="213" t="s">
        <v>51</v>
      </c>
      <c r="B21" s="71"/>
      <c r="C21" s="2">
        <v>4269</v>
      </c>
      <c r="D21" s="37"/>
      <c r="E21" s="2">
        <v>8236</v>
      </c>
      <c r="F21" s="55"/>
      <c r="G21" s="2">
        <v>491</v>
      </c>
      <c r="I21" s="2">
        <v>329</v>
      </c>
    </row>
    <row r="22" spans="1:9" s="11" customFormat="1" ht="23.25" customHeight="1">
      <c r="A22" s="15" t="s">
        <v>23</v>
      </c>
      <c r="B22" s="5"/>
      <c r="C22" s="3">
        <f>SUM(C16:C21)</f>
        <v>-224553</v>
      </c>
      <c r="D22" s="5"/>
      <c r="E22" s="3">
        <f>SUM(E16:E21)</f>
        <v>249818</v>
      </c>
      <c r="F22" s="12"/>
      <c r="G22" s="3">
        <f>SUM(G16:G21)</f>
        <v>181612</v>
      </c>
      <c r="I22" s="3">
        <f>SUM(I16:I21)</f>
        <v>187711</v>
      </c>
    </row>
    <row r="23" spans="1:9" s="11" customFormat="1" ht="13.5" customHeight="1">
      <c r="A23" s="10"/>
      <c r="B23" s="5"/>
      <c r="C23" s="1"/>
      <c r="D23" s="5"/>
      <c r="E23" s="1"/>
      <c r="F23" s="1"/>
      <c r="G23" s="1"/>
      <c r="I23" s="1"/>
    </row>
    <row r="24" spans="1:9" s="11" customFormat="1" ht="23.25" customHeight="1">
      <c r="A24" s="41" t="s">
        <v>165</v>
      </c>
      <c r="B24" s="5"/>
      <c r="C24" s="12">
        <f>SUM(C13-C22)</f>
        <v>444477</v>
      </c>
      <c r="D24" s="5"/>
      <c r="E24" s="12">
        <f>SUM(E13-E22)</f>
        <v>-62794</v>
      </c>
      <c r="F24" s="12"/>
      <c r="G24" s="12">
        <f>G13-G22</f>
        <v>22110</v>
      </c>
      <c r="I24" s="12">
        <f>I13-I22</f>
        <v>-63812</v>
      </c>
    </row>
    <row r="25" spans="1:9" s="11" customFormat="1" ht="23.25" customHeight="1">
      <c r="A25" s="40" t="s">
        <v>152</v>
      </c>
      <c r="B25" s="71"/>
      <c r="C25" s="73">
        <v>0</v>
      </c>
      <c r="D25" s="5"/>
      <c r="E25" s="73">
        <v>5308</v>
      </c>
      <c r="F25" s="1"/>
      <c r="G25" s="73">
        <v>0</v>
      </c>
      <c r="I25" s="73">
        <v>633</v>
      </c>
    </row>
    <row r="26" spans="1:9" s="11" customFormat="1" ht="23.25" customHeight="1" thickBot="1">
      <c r="A26" s="15" t="s">
        <v>166</v>
      </c>
      <c r="B26" s="5"/>
      <c r="C26" s="74">
        <f>C24-C25</f>
        <v>444477</v>
      </c>
      <c r="D26" s="5"/>
      <c r="E26" s="74">
        <f>E24-E25</f>
        <v>-68102</v>
      </c>
      <c r="F26" s="12"/>
      <c r="G26" s="74">
        <f>G24-G25</f>
        <v>22110</v>
      </c>
      <c r="I26" s="74">
        <f>I24-I25</f>
        <v>-64445</v>
      </c>
    </row>
    <row r="27" spans="1:9" s="30" customFormat="1" ht="23.25" customHeight="1" thickTop="1" thickBot="1">
      <c r="A27" s="15" t="s">
        <v>167</v>
      </c>
      <c r="B27" s="5"/>
      <c r="C27" s="74">
        <f>SUM(C26)</f>
        <v>444477</v>
      </c>
      <c r="D27" s="5"/>
      <c r="E27" s="74">
        <f>SUM(E26)</f>
        <v>-68102</v>
      </c>
      <c r="F27" s="12"/>
      <c r="G27" s="74">
        <f>SUM(G26)</f>
        <v>22110</v>
      </c>
      <c r="H27" s="11"/>
      <c r="I27" s="74">
        <f>SUM(I26)</f>
        <v>-64445</v>
      </c>
    </row>
    <row r="28" spans="1:9" s="30" customFormat="1" ht="13.5" customHeight="1" thickTop="1">
      <c r="A28" s="15"/>
      <c r="B28" s="5"/>
      <c r="C28" s="32"/>
      <c r="D28" s="5"/>
      <c r="E28" s="32"/>
      <c r="F28" s="12"/>
      <c r="G28" s="32"/>
      <c r="H28" s="11"/>
      <c r="I28" s="32"/>
    </row>
    <row r="29" spans="1:9" s="11" customFormat="1" ht="23.25" customHeight="1">
      <c r="A29" s="15" t="s">
        <v>168</v>
      </c>
      <c r="B29" s="27"/>
      <c r="C29" s="32"/>
      <c r="D29" s="27"/>
      <c r="E29" s="32"/>
      <c r="F29" s="12"/>
      <c r="G29" s="32"/>
      <c r="I29" s="32"/>
    </row>
    <row r="30" spans="1:9" s="11" customFormat="1" ht="23.25" customHeight="1">
      <c r="A30" s="213" t="s">
        <v>91</v>
      </c>
      <c r="B30" s="5"/>
      <c r="C30" s="7">
        <f>C26</f>
        <v>444477</v>
      </c>
      <c r="D30" s="5"/>
      <c r="E30" s="7">
        <f>E26</f>
        <v>-68102</v>
      </c>
      <c r="F30" s="1"/>
      <c r="G30" s="7">
        <f>G26</f>
        <v>22110</v>
      </c>
      <c r="I30" s="7">
        <f>I26</f>
        <v>-64445</v>
      </c>
    </row>
    <row r="31" spans="1:9" s="11" customFormat="1" ht="23.25" customHeight="1">
      <c r="A31" s="257" t="s">
        <v>92</v>
      </c>
      <c r="B31" s="257"/>
      <c r="C31" s="56">
        <v>0</v>
      </c>
      <c r="D31" s="213"/>
      <c r="E31" s="56">
        <v>0</v>
      </c>
      <c r="F31" s="118"/>
      <c r="G31" s="56">
        <v>0</v>
      </c>
      <c r="I31" s="56">
        <v>0</v>
      </c>
    </row>
    <row r="32" spans="1:9" s="11" customFormat="1" ht="23.25" customHeight="1" thickBot="1">
      <c r="A32" s="15" t="s">
        <v>166</v>
      </c>
      <c r="B32" s="5"/>
      <c r="C32" s="16">
        <f>SUM(C30:C31)</f>
        <v>444477</v>
      </c>
      <c r="D32" s="5"/>
      <c r="E32" s="16">
        <f>SUM(E30:E31)</f>
        <v>-68102</v>
      </c>
      <c r="F32" s="12"/>
      <c r="G32" s="16">
        <f>SUM(G30:G31)</f>
        <v>22110</v>
      </c>
      <c r="I32" s="16">
        <f>SUM(I30:I31)</f>
        <v>-64445</v>
      </c>
    </row>
    <row r="33" spans="1:9" s="11" customFormat="1" ht="13.5" customHeight="1" thickTop="1">
      <c r="A33" s="15"/>
      <c r="B33" s="5"/>
      <c r="C33" s="32"/>
      <c r="D33" s="5"/>
      <c r="E33" s="32"/>
      <c r="F33" s="12"/>
      <c r="G33" s="32"/>
      <c r="I33" s="32"/>
    </row>
    <row r="34" spans="1:9" s="11" customFormat="1" ht="23.25" customHeight="1">
      <c r="A34" s="15" t="s">
        <v>169</v>
      </c>
      <c r="B34" s="19"/>
      <c r="C34" s="76"/>
      <c r="D34" s="19"/>
      <c r="E34" s="76"/>
      <c r="F34" s="212"/>
      <c r="G34" s="212"/>
      <c r="H34" s="212"/>
      <c r="I34" s="212"/>
    </row>
    <row r="35" spans="1:9" s="11" customFormat="1" ht="23.25" customHeight="1">
      <c r="A35" s="213" t="s">
        <v>91</v>
      </c>
      <c r="B35" s="5"/>
      <c r="C35" s="7">
        <f>C27</f>
        <v>444477</v>
      </c>
      <c r="D35" s="5"/>
      <c r="E35" s="7">
        <f>E27</f>
        <v>-68102</v>
      </c>
      <c r="F35" s="1"/>
      <c r="G35" s="46">
        <f>G27</f>
        <v>22110</v>
      </c>
      <c r="I35" s="46">
        <f>I27</f>
        <v>-64445</v>
      </c>
    </row>
    <row r="36" spans="1:9" s="11" customFormat="1" ht="23.25" customHeight="1">
      <c r="A36" s="257" t="s">
        <v>92</v>
      </c>
      <c r="B36" s="257"/>
      <c r="C36" s="56">
        <v>0</v>
      </c>
      <c r="D36" s="213"/>
      <c r="E36" s="56">
        <v>0</v>
      </c>
      <c r="F36" s="118"/>
      <c r="G36" s="64">
        <v>0</v>
      </c>
      <c r="I36" s="64">
        <v>0</v>
      </c>
    </row>
    <row r="37" spans="1:9" s="11" customFormat="1" ht="23.25" customHeight="1" thickBot="1">
      <c r="A37" s="15" t="s">
        <v>167</v>
      </c>
      <c r="B37" s="5"/>
      <c r="C37" s="74">
        <f>SUM(C35:C36)</f>
        <v>444477</v>
      </c>
      <c r="D37" s="5"/>
      <c r="E37" s="74">
        <f>SUM(E35:E36)</f>
        <v>-68102</v>
      </c>
      <c r="F37" s="12"/>
      <c r="G37" s="74">
        <f>SUM(G35:G36)</f>
        <v>22110</v>
      </c>
      <c r="I37" s="74">
        <f>SUM(I35:I36)</f>
        <v>-64445</v>
      </c>
    </row>
    <row r="38" spans="1:9" s="11" customFormat="1" ht="13.5" customHeight="1" thickTop="1">
      <c r="A38" s="15"/>
      <c r="B38" s="27"/>
      <c r="C38" s="32"/>
      <c r="D38" s="27"/>
      <c r="E38" s="32"/>
      <c r="F38" s="12"/>
      <c r="G38" s="32"/>
      <c r="I38" s="32"/>
    </row>
    <row r="39" spans="1:9" s="11" customFormat="1" ht="23.25" customHeight="1" thickBot="1">
      <c r="A39" s="15" t="s">
        <v>170</v>
      </c>
      <c r="B39" s="5"/>
      <c r="C39" s="216">
        <v>0.8301200701483088</v>
      </c>
      <c r="D39" s="27"/>
      <c r="E39" s="216">
        <v>-0.127</v>
      </c>
      <c r="F39" s="217"/>
      <c r="G39" s="216">
        <v>4.1293373450097773E-2</v>
      </c>
      <c r="H39" s="30"/>
      <c r="I39" s="216">
        <v>-0.12</v>
      </c>
    </row>
    <row r="40" spans="1:9" s="75" customFormat="1" ht="23.25" customHeight="1" thickTop="1">
      <c r="A40" s="15"/>
      <c r="B40" s="218"/>
      <c r="C40" s="219"/>
      <c r="D40" s="220"/>
      <c r="E40" s="219"/>
      <c r="F40" s="221"/>
      <c r="G40" s="219"/>
      <c r="H40" s="222"/>
      <c r="I40" s="219"/>
    </row>
    <row r="41" spans="1:9" s="11" customFormat="1" ht="23.25" customHeight="1">
      <c r="A41" s="9"/>
      <c r="B41" s="6"/>
      <c r="C41" s="223"/>
      <c r="D41" s="8"/>
      <c r="E41" s="8"/>
      <c r="F41" s="8"/>
      <c r="G41" s="223"/>
      <c r="H41" s="8"/>
      <c r="I41" s="60"/>
    </row>
  </sheetData>
  <mergeCells count="9">
    <mergeCell ref="A31:B31"/>
    <mergeCell ref="A36:B36"/>
    <mergeCell ref="C8:I8"/>
    <mergeCell ref="C4:E4"/>
    <mergeCell ref="G4:I4"/>
    <mergeCell ref="C5:E5"/>
    <mergeCell ref="G5:I5"/>
    <mergeCell ref="C6:E6"/>
    <mergeCell ref="G6:I6"/>
  </mergeCells>
  <pageMargins left="0.7" right="0.45" top="0.47" bottom="0.5" header="0.48" footer="0.5"/>
  <pageSetup paperSize="9" scale="85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topLeftCell="A16" zoomScale="90" zoomScaleNormal="85" zoomScaleSheetLayoutView="90" workbookViewId="0">
      <selection activeCell="T9" sqref="T9"/>
    </sheetView>
  </sheetViews>
  <sheetFormatPr defaultColWidth="27.59765625" defaultRowHeight="23.25" customHeight="1"/>
  <cols>
    <col min="1" max="1" width="48.69921875" style="8" customWidth="1"/>
    <col min="2" max="2" width="9.69921875" style="72" customWidth="1"/>
    <col min="3" max="3" width="10.69921875" style="8" customWidth="1"/>
    <col min="4" max="4" width="0.8984375" style="8" customWidth="1"/>
    <col min="5" max="5" width="9.69921875" style="8" customWidth="1"/>
    <col min="6" max="6" width="0.8984375" style="8" customWidth="1"/>
    <col min="7" max="7" width="11.296875" style="8" customWidth="1"/>
    <col min="8" max="8" width="0.8984375" style="8" customWidth="1"/>
    <col min="9" max="9" width="10.69921875" style="8" customWidth="1"/>
    <col min="10" max="10" width="0.8984375" style="8" customWidth="1"/>
    <col min="11" max="11" width="12.09765625" style="8" customWidth="1"/>
    <col min="12" max="12" width="0.8984375" style="8" customWidth="1"/>
    <col min="13" max="13" width="16.3984375" style="8" hidden="1" customWidth="1"/>
    <col min="14" max="14" width="0.8984375" style="8" hidden="1" customWidth="1"/>
    <col min="15" max="15" width="12.296875" style="8" customWidth="1"/>
    <col min="16" max="16" width="1" style="8" customWidth="1"/>
    <col min="17" max="17" width="14.69921875" style="8" customWidth="1"/>
    <col min="18" max="18" width="1" style="8" customWidth="1"/>
    <col min="19" max="19" width="11.3984375" style="8" customWidth="1"/>
    <col min="20" max="16384" width="27.59765625" style="8"/>
  </cols>
  <sheetData>
    <row r="1" spans="1:19" s="78" customFormat="1" ht="23.25" customHeight="1">
      <c r="A1" s="28" t="s">
        <v>70</v>
      </c>
      <c r="B1" s="77"/>
      <c r="C1" s="38"/>
      <c r="D1" s="38"/>
    </row>
    <row r="2" spans="1:19" s="78" customFormat="1" ht="23.25" customHeight="1">
      <c r="A2" s="18" t="s">
        <v>195</v>
      </c>
      <c r="B2" s="79"/>
      <c r="C2" s="18"/>
      <c r="D2" s="18"/>
    </row>
    <row r="3" spans="1:19" s="78" customFormat="1" ht="19" customHeight="1">
      <c r="A3" s="18"/>
      <c r="B3" s="79"/>
      <c r="C3" s="18"/>
      <c r="D3" s="18"/>
    </row>
    <row r="4" spans="1:19" s="78" customFormat="1" ht="23.25" customHeight="1">
      <c r="A4" s="38"/>
      <c r="B4" s="77"/>
      <c r="C4" s="260" t="s">
        <v>68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</row>
    <row r="5" spans="1:19" ht="23.25" customHeight="1">
      <c r="A5" s="80"/>
      <c r="B5" s="186"/>
      <c r="C5" s="188"/>
      <c r="D5" s="188"/>
      <c r="E5" s="188"/>
      <c r="F5" s="188"/>
      <c r="G5" s="188"/>
      <c r="H5" s="188"/>
      <c r="I5" s="261" t="s">
        <v>98</v>
      </c>
      <c r="J5" s="261"/>
      <c r="K5" s="261"/>
      <c r="L5" s="188"/>
      <c r="M5" s="192" t="s">
        <v>94</v>
      </c>
      <c r="N5" s="188"/>
      <c r="O5" s="188"/>
    </row>
    <row r="6" spans="1:19" ht="23.25" customHeight="1">
      <c r="A6" s="80"/>
      <c r="B6" s="186"/>
      <c r="C6" s="20" t="s">
        <v>28</v>
      </c>
      <c r="D6" s="20"/>
      <c r="E6" s="20"/>
      <c r="F6" s="20"/>
      <c r="G6" s="189" t="s">
        <v>72</v>
      </c>
      <c r="H6" s="20"/>
      <c r="I6" s="20"/>
      <c r="J6" s="20"/>
      <c r="K6" s="20"/>
      <c r="L6" s="66"/>
      <c r="M6" s="68"/>
      <c r="N6" s="66"/>
      <c r="O6" s="20" t="s">
        <v>35</v>
      </c>
      <c r="Q6" s="68" t="s">
        <v>73</v>
      </c>
      <c r="R6" s="66"/>
      <c r="S6" s="66"/>
    </row>
    <row r="7" spans="1:19" ht="23.25" customHeight="1">
      <c r="A7" s="80"/>
      <c r="B7" s="186"/>
      <c r="C7" s="20" t="s">
        <v>42</v>
      </c>
      <c r="D7" s="20"/>
      <c r="E7" s="20" t="s">
        <v>53</v>
      </c>
      <c r="F7" s="20"/>
      <c r="G7" s="189" t="s">
        <v>116</v>
      </c>
      <c r="H7" s="20"/>
      <c r="I7" s="189" t="s">
        <v>55</v>
      </c>
      <c r="J7" s="20"/>
      <c r="K7" s="20"/>
      <c r="L7" s="66"/>
      <c r="M7" s="68"/>
      <c r="N7" s="66"/>
      <c r="O7" s="189" t="s">
        <v>29</v>
      </c>
      <c r="Q7" s="68" t="s">
        <v>74</v>
      </c>
      <c r="R7" s="66"/>
      <c r="S7" s="68" t="s">
        <v>35</v>
      </c>
    </row>
    <row r="8" spans="1:19" ht="23.25" customHeight="1">
      <c r="A8" s="82"/>
      <c r="C8" s="20" t="s">
        <v>43</v>
      </c>
      <c r="D8" s="20"/>
      <c r="E8" s="189" t="s">
        <v>71</v>
      </c>
      <c r="F8" s="20"/>
      <c r="G8" s="189" t="s">
        <v>115</v>
      </c>
      <c r="H8" s="20"/>
      <c r="I8" s="189" t="s">
        <v>52</v>
      </c>
      <c r="J8" s="20"/>
      <c r="K8" s="65" t="s">
        <v>117</v>
      </c>
      <c r="L8" s="66"/>
      <c r="M8" s="68" t="s">
        <v>95</v>
      </c>
      <c r="N8" s="66"/>
      <c r="O8" s="68" t="s">
        <v>146</v>
      </c>
      <c r="Q8" s="68" t="s">
        <v>75</v>
      </c>
      <c r="R8" s="66"/>
      <c r="S8" s="68" t="s">
        <v>29</v>
      </c>
    </row>
    <row r="9" spans="1:19" ht="23.25" customHeight="1">
      <c r="A9" s="82"/>
      <c r="C9" s="253" t="s">
        <v>89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</row>
    <row r="10" spans="1:19" ht="23.25" customHeight="1">
      <c r="A10" s="41" t="s">
        <v>141</v>
      </c>
    </row>
    <row r="11" spans="1:19" ht="23.25" customHeight="1">
      <c r="A11" s="83" t="s">
        <v>142</v>
      </c>
      <c r="B11" s="84"/>
      <c r="C11" s="126">
        <v>535437</v>
      </c>
      <c r="D11" s="126"/>
      <c r="E11" s="128">
        <v>824432</v>
      </c>
      <c r="F11" s="129"/>
      <c r="G11" s="129">
        <v>2251</v>
      </c>
      <c r="H11" s="129"/>
      <c r="I11" s="126">
        <v>24100</v>
      </c>
      <c r="J11" s="126"/>
      <c r="K11" s="148">
        <v>-1264537</v>
      </c>
      <c r="L11" s="129"/>
      <c r="M11" s="61">
        <v>0</v>
      </c>
      <c r="N11" s="129"/>
      <c r="O11" s="126">
        <f>SUM(C11:M11)</f>
        <v>121683</v>
      </c>
      <c r="P11" s="153"/>
      <c r="Q11" s="42">
        <v>0</v>
      </c>
      <c r="R11" s="129"/>
      <c r="S11" s="129">
        <f>SUM(O11:Q11)</f>
        <v>121683</v>
      </c>
    </row>
    <row r="12" spans="1:19" ht="13.5" customHeight="1">
      <c r="A12" s="88"/>
      <c r="B12" s="89"/>
      <c r="C12" s="132"/>
      <c r="D12" s="132"/>
      <c r="E12" s="132"/>
      <c r="F12" s="131"/>
      <c r="G12" s="131"/>
      <c r="H12" s="131"/>
      <c r="I12" s="132"/>
      <c r="J12" s="132"/>
      <c r="K12" s="143"/>
      <c r="L12" s="131"/>
      <c r="M12" s="131"/>
      <c r="N12" s="131"/>
      <c r="O12" s="143"/>
      <c r="P12" s="153"/>
      <c r="Q12" s="153"/>
      <c r="R12" s="153"/>
      <c r="S12" s="153"/>
    </row>
    <row r="13" spans="1:19" ht="23.25" customHeight="1">
      <c r="A13" s="83" t="s">
        <v>59</v>
      </c>
      <c r="B13" s="84"/>
      <c r="C13" s="126"/>
      <c r="D13" s="126"/>
      <c r="E13" s="126"/>
      <c r="F13" s="129"/>
      <c r="G13" s="129"/>
      <c r="H13" s="129"/>
      <c r="I13" s="126"/>
      <c r="J13" s="126"/>
      <c r="K13" s="126"/>
      <c r="L13" s="129"/>
      <c r="M13" s="129"/>
      <c r="N13" s="129"/>
      <c r="O13" s="126"/>
      <c r="P13" s="153"/>
      <c r="Q13" s="153"/>
      <c r="R13" s="153"/>
      <c r="S13" s="153"/>
    </row>
    <row r="14" spans="1:19" ht="23.25" customHeight="1">
      <c r="A14" s="193" t="s">
        <v>147</v>
      </c>
      <c r="B14" s="84"/>
      <c r="C14" s="126"/>
      <c r="D14" s="126"/>
      <c r="E14" s="126"/>
      <c r="F14" s="129"/>
      <c r="G14" s="129"/>
      <c r="H14" s="129"/>
      <c r="I14" s="126"/>
      <c r="J14" s="126"/>
      <c r="K14" s="126"/>
      <c r="L14" s="129"/>
      <c r="M14" s="129"/>
      <c r="N14" s="129"/>
      <c r="O14" s="126"/>
      <c r="P14" s="153"/>
      <c r="Q14" s="153"/>
      <c r="R14" s="153"/>
      <c r="S14" s="153"/>
    </row>
    <row r="15" spans="1:19" ht="23.25" customHeight="1">
      <c r="A15" s="88" t="s">
        <v>76</v>
      </c>
      <c r="B15" s="89"/>
      <c r="C15" s="61">
        <v>0</v>
      </c>
      <c r="D15" s="144"/>
      <c r="E15" s="61">
        <v>0</v>
      </c>
      <c r="F15" s="154"/>
      <c r="G15" s="154">
        <v>222</v>
      </c>
      <c r="H15" s="154"/>
      <c r="I15" s="61">
        <v>0</v>
      </c>
      <c r="J15" s="144"/>
      <c r="K15" s="61">
        <v>0</v>
      </c>
      <c r="L15" s="154"/>
      <c r="M15" s="61">
        <v>0</v>
      </c>
      <c r="N15" s="154"/>
      <c r="O15" s="140">
        <f>SUM(C15:M15)</f>
        <v>222</v>
      </c>
      <c r="P15" s="154"/>
      <c r="Q15" s="61">
        <v>0</v>
      </c>
      <c r="R15" s="154"/>
      <c r="S15" s="154">
        <f>SUM(O15:Q15)</f>
        <v>222</v>
      </c>
    </row>
    <row r="16" spans="1:19" ht="23.25" customHeight="1">
      <c r="A16" s="262" t="s">
        <v>148</v>
      </c>
      <c r="B16" s="262"/>
      <c r="C16" s="158">
        <f>SUM(C15)</f>
        <v>0</v>
      </c>
      <c r="D16" s="85"/>
      <c r="E16" s="158">
        <f>SUM(E15)</f>
        <v>0</v>
      </c>
      <c r="F16" s="138"/>
      <c r="G16" s="135">
        <f>SUM(G15)</f>
        <v>222</v>
      </c>
      <c r="H16" s="138"/>
      <c r="I16" s="158">
        <f>SUM(I15)</f>
        <v>0</v>
      </c>
      <c r="J16" s="127"/>
      <c r="K16" s="158">
        <f>SUM(K15)</f>
        <v>0</v>
      </c>
      <c r="L16" s="129"/>
      <c r="M16" s="158">
        <f>SUM(M15)</f>
        <v>0</v>
      </c>
      <c r="N16" s="129"/>
      <c r="O16" s="135">
        <f>SUM(C16:K16)</f>
        <v>222</v>
      </c>
      <c r="P16" s="153"/>
      <c r="Q16" s="35">
        <f>SUM(Q15)</f>
        <v>0</v>
      </c>
      <c r="R16" s="129"/>
      <c r="S16" s="135">
        <f>SUM(O16:Q16)</f>
        <v>222</v>
      </c>
    </row>
    <row r="17" spans="1:19" ht="12.75" customHeight="1">
      <c r="A17" s="193"/>
      <c r="B17" s="193"/>
      <c r="C17" s="93"/>
      <c r="D17" s="42"/>
      <c r="E17" s="93"/>
      <c r="F17" s="149"/>
      <c r="G17" s="137"/>
      <c r="H17" s="149"/>
      <c r="I17" s="93"/>
      <c r="J17" s="148"/>
      <c r="K17" s="137"/>
      <c r="L17" s="151"/>
      <c r="M17" s="93"/>
      <c r="N17" s="151"/>
      <c r="O17" s="137"/>
      <c r="P17" s="155"/>
      <c r="Q17" s="42"/>
      <c r="R17" s="151"/>
      <c r="S17" s="137"/>
    </row>
    <row r="18" spans="1:19" ht="23.25" customHeight="1">
      <c r="A18" s="263" t="s">
        <v>112</v>
      </c>
      <c r="B18" s="263"/>
      <c r="C18" s="91">
        <f>SUM(C16)</f>
        <v>0</v>
      </c>
      <c r="D18" s="85"/>
      <c r="E18" s="91">
        <f>SUM(E16)</f>
        <v>0</v>
      </c>
      <c r="F18" s="138"/>
      <c r="G18" s="136">
        <f>SUM(G16)</f>
        <v>222</v>
      </c>
      <c r="H18" s="138"/>
      <c r="I18" s="91">
        <f>SUM(I16)</f>
        <v>0</v>
      </c>
      <c r="J18" s="127"/>
      <c r="K18" s="91">
        <f>SUM(K16)</f>
        <v>0</v>
      </c>
      <c r="L18" s="129"/>
      <c r="M18" s="91">
        <f>SUM(M16)</f>
        <v>0</v>
      </c>
      <c r="N18" s="129"/>
      <c r="O18" s="136">
        <f>SUM(C18:K18)</f>
        <v>222</v>
      </c>
      <c r="P18" s="153"/>
      <c r="Q18" s="157">
        <f>SUM(Q16:Q16)</f>
        <v>0</v>
      </c>
      <c r="R18" s="129"/>
      <c r="S18" s="136">
        <f>SUM(O18:Q18)</f>
        <v>222</v>
      </c>
    </row>
    <row r="19" spans="1:19" ht="13.5" customHeight="1">
      <c r="A19" s="83"/>
      <c r="B19" s="83"/>
      <c r="C19" s="137"/>
      <c r="D19" s="126"/>
      <c r="E19" s="137"/>
      <c r="F19" s="138"/>
      <c r="G19" s="138"/>
      <c r="H19" s="138"/>
      <c r="I19" s="137"/>
      <c r="J19" s="127"/>
      <c r="K19" s="137"/>
      <c r="L19" s="129"/>
      <c r="M19" s="129"/>
      <c r="N19" s="129"/>
      <c r="O19" s="128"/>
      <c r="P19" s="153"/>
      <c r="Q19" s="148"/>
      <c r="R19" s="129"/>
      <c r="S19" s="151"/>
    </row>
    <row r="20" spans="1:19" s="60" customFormat="1" ht="23.25" customHeight="1">
      <c r="A20" s="83" t="s">
        <v>149</v>
      </c>
      <c r="B20" s="94"/>
      <c r="C20" s="139"/>
      <c r="D20" s="143"/>
      <c r="E20" s="139"/>
      <c r="F20" s="142"/>
      <c r="G20" s="142"/>
      <c r="H20" s="142"/>
      <c r="I20" s="139"/>
      <c r="J20" s="145"/>
      <c r="K20" s="139"/>
      <c r="L20" s="131"/>
      <c r="M20" s="131"/>
      <c r="N20" s="131"/>
      <c r="O20" s="144"/>
      <c r="P20" s="131"/>
      <c r="Q20" s="140"/>
      <c r="R20" s="131"/>
      <c r="S20" s="154"/>
    </row>
    <row r="21" spans="1:19" s="60" customFormat="1" ht="23.25" customHeight="1">
      <c r="A21" s="96" t="s">
        <v>150</v>
      </c>
      <c r="B21" s="94"/>
      <c r="C21" s="61">
        <v>0</v>
      </c>
      <c r="D21" s="130"/>
      <c r="E21" s="61">
        <v>0</v>
      </c>
      <c r="F21" s="134"/>
      <c r="G21" s="61">
        <v>0</v>
      </c>
      <c r="H21" s="134"/>
      <c r="I21" s="61">
        <v>0</v>
      </c>
      <c r="J21" s="130"/>
      <c r="K21" s="131">
        <f>'PL 7'!E26</f>
        <v>-68102</v>
      </c>
      <c r="L21" s="131"/>
      <c r="M21" s="61">
        <v>0</v>
      </c>
      <c r="N21" s="131"/>
      <c r="O21" s="131">
        <f>SUM(C21:M21)</f>
        <v>-68102</v>
      </c>
      <c r="P21" s="131"/>
      <c r="Q21" s="61">
        <v>0</v>
      </c>
      <c r="R21" s="131"/>
      <c r="S21" s="131">
        <f>SUM(O21:Q21)</f>
        <v>-68102</v>
      </c>
    </row>
    <row r="22" spans="1:19" s="87" customFormat="1" ht="23.25" customHeight="1">
      <c r="A22" s="98" t="s">
        <v>151</v>
      </c>
      <c r="B22" s="99"/>
      <c r="C22" s="158">
        <f>SUM(C21:C21)</f>
        <v>0</v>
      </c>
      <c r="D22" s="93"/>
      <c r="E22" s="158">
        <f>SUM(E21:E21)</f>
        <v>0</v>
      </c>
      <c r="F22" s="92"/>
      <c r="G22" s="158">
        <f>SUM(G21:G21)</f>
        <v>0</v>
      </c>
      <c r="H22" s="92"/>
      <c r="I22" s="158">
        <f>SUM(I21:I21)</f>
        <v>0</v>
      </c>
      <c r="J22" s="149"/>
      <c r="K22" s="135">
        <f>SUM(K21:K21)</f>
        <v>-68102</v>
      </c>
      <c r="L22" s="138"/>
      <c r="M22" s="158">
        <f>SUM(M21:M21)</f>
        <v>0</v>
      </c>
      <c r="N22" s="138"/>
      <c r="O22" s="135">
        <f>SUM(O21:O21)</f>
        <v>-68102</v>
      </c>
      <c r="P22" s="129"/>
      <c r="Q22" s="158">
        <f>SUM(Q21:Q21)</f>
        <v>0</v>
      </c>
      <c r="R22" s="129"/>
      <c r="S22" s="135">
        <f>SUM(O22:Q22)</f>
        <v>-68102</v>
      </c>
    </row>
    <row r="23" spans="1:19" s="87" customFormat="1" ht="13.5" customHeight="1">
      <c r="A23" s="98"/>
      <c r="B23" s="99"/>
      <c r="C23" s="137"/>
      <c r="D23" s="137"/>
      <c r="E23" s="137"/>
      <c r="F23" s="138"/>
      <c r="G23" s="137"/>
      <c r="H23" s="138"/>
      <c r="I23" s="137"/>
      <c r="J23" s="149"/>
      <c r="K23" s="137"/>
      <c r="L23" s="138"/>
      <c r="M23" s="137"/>
      <c r="N23" s="138"/>
      <c r="O23" s="137"/>
      <c r="P23" s="129"/>
      <c r="Q23" s="137"/>
      <c r="R23" s="129"/>
      <c r="S23" s="137"/>
    </row>
    <row r="24" spans="1:19" ht="23.25" customHeight="1" thickBot="1">
      <c r="A24" s="98" t="s">
        <v>143</v>
      </c>
      <c r="B24" s="99"/>
      <c r="C24" s="150">
        <f>C11+C18+C22</f>
        <v>535437</v>
      </c>
      <c r="D24" s="151"/>
      <c r="E24" s="150">
        <f>E11+E18+E22</f>
        <v>824432</v>
      </c>
      <c r="F24" s="129"/>
      <c r="G24" s="150">
        <f>G11+G18+G22</f>
        <v>2473</v>
      </c>
      <c r="H24" s="129"/>
      <c r="I24" s="150">
        <f>I11+I18+I22</f>
        <v>24100</v>
      </c>
      <c r="J24" s="151"/>
      <c r="K24" s="156">
        <f>SUM(K11+K18+K22)</f>
        <v>-1332639</v>
      </c>
      <c r="L24" s="129"/>
      <c r="M24" s="165">
        <f>M11+M18+M22</f>
        <v>0</v>
      </c>
      <c r="N24" s="129"/>
      <c r="O24" s="150">
        <f>SUM(O11+O18+O22)</f>
        <v>53803</v>
      </c>
      <c r="P24" s="153"/>
      <c r="Q24" s="165">
        <f>Q11+Q18+Q22</f>
        <v>0</v>
      </c>
      <c r="R24" s="129"/>
      <c r="S24" s="150">
        <f>S11+S18+S22</f>
        <v>53803</v>
      </c>
    </row>
    <row r="25" spans="1:19" ht="23.25" customHeight="1" thickTop="1"/>
  </sheetData>
  <mergeCells count="5">
    <mergeCell ref="C4:S4"/>
    <mergeCell ref="I5:K5"/>
    <mergeCell ref="C9:S9"/>
    <mergeCell ref="A16:B16"/>
    <mergeCell ref="A18:B18"/>
  </mergeCells>
  <pageMargins left="0.8" right="0.8" top="0.48" bottom="0.5" header="0.5" footer="0.5"/>
  <pageSetup paperSize="9" scale="9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0"/>
  <sheetViews>
    <sheetView view="pageBreakPreview" topLeftCell="A10" zoomScale="85" zoomScaleNormal="85" zoomScaleSheetLayoutView="85" workbookViewId="0">
      <selection activeCell="I14" sqref="I14"/>
    </sheetView>
  </sheetViews>
  <sheetFormatPr defaultColWidth="27.59765625" defaultRowHeight="23.25" customHeight="1"/>
  <cols>
    <col min="1" max="1" width="42.69921875" style="8" customWidth="1"/>
    <col min="2" max="2" width="9.69921875" style="72" customWidth="1"/>
    <col min="3" max="3" width="12.296875" style="8" customWidth="1"/>
    <col min="4" max="4" width="0.8984375" style="8" customWidth="1"/>
    <col min="5" max="5" width="12.296875" style="8" customWidth="1"/>
    <col min="6" max="6" width="0.8984375" style="8" customWidth="1"/>
    <col min="7" max="7" width="12.296875" style="8" customWidth="1"/>
    <col min="8" max="8" width="0.8984375" style="8" customWidth="1"/>
    <col min="9" max="9" width="12.296875" style="8" customWidth="1"/>
    <col min="10" max="10" width="0.8984375" style="8" customWidth="1"/>
    <col min="11" max="11" width="16.3984375" style="8" hidden="1" customWidth="1"/>
    <col min="12" max="12" width="0.8984375" style="8" hidden="1" customWidth="1"/>
    <col min="13" max="13" width="12.69921875" style="8" customWidth="1"/>
    <col min="14" max="14" width="1" style="8" customWidth="1"/>
    <col min="15" max="15" width="14.69921875" style="8" customWidth="1"/>
    <col min="16" max="16" width="1" style="8" customWidth="1"/>
    <col min="17" max="17" width="12.296875" style="8" customWidth="1"/>
    <col min="18" max="16384" width="27.59765625" style="8"/>
  </cols>
  <sheetData>
    <row r="1" spans="1:17" s="78" customFormat="1" ht="23.25" customHeight="1">
      <c r="A1" s="28" t="s">
        <v>70</v>
      </c>
      <c r="B1" s="77"/>
      <c r="C1" s="38"/>
      <c r="D1" s="38"/>
    </row>
    <row r="2" spans="1:17" s="78" customFormat="1" ht="23.25" customHeight="1">
      <c r="A2" s="18" t="s">
        <v>195</v>
      </c>
      <c r="B2" s="79"/>
      <c r="C2" s="18"/>
      <c r="D2" s="18"/>
    </row>
    <row r="3" spans="1:17" s="78" customFormat="1" ht="19" customHeight="1">
      <c r="A3" s="18"/>
      <c r="B3" s="79"/>
      <c r="C3" s="18"/>
      <c r="D3" s="18"/>
    </row>
    <row r="4" spans="1:17" s="78" customFormat="1" ht="23.25" customHeight="1">
      <c r="A4" s="38"/>
      <c r="B4" s="77"/>
      <c r="C4" s="260" t="s">
        <v>68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1:17" ht="23.25" customHeight="1">
      <c r="A5" s="80"/>
      <c r="B5" s="113"/>
      <c r="C5" s="114"/>
      <c r="D5" s="114"/>
      <c r="E5" s="114"/>
      <c r="F5" s="114"/>
      <c r="G5" s="261" t="s">
        <v>98</v>
      </c>
      <c r="H5" s="261"/>
      <c r="I5" s="261"/>
      <c r="J5" s="114"/>
      <c r="K5" s="117" t="s">
        <v>94</v>
      </c>
      <c r="L5" s="114"/>
      <c r="M5" s="114"/>
    </row>
    <row r="6" spans="1:17" ht="23.25" customHeight="1">
      <c r="A6" s="80"/>
      <c r="B6" s="113"/>
      <c r="C6" s="20" t="s">
        <v>28</v>
      </c>
      <c r="D6" s="20"/>
      <c r="E6" s="20"/>
      <c r="F6" s="20"/>
      <c r="G6" s="20"/>
      <c r="H6" s="20"/>
      <c r="I6" s="20"/>
      <c r="J6" s="66"/>
      <c r="K6" s="68"/>
      <c r="L6" s="66"/>
      <c r="M6" s="20" t="s">
        <v>35</v>
      </c>
      <c r="O6" s="68" t="s">
        <v>73</v>
      </c>
      <c r="P6" s="66"/>
      <c r="Q6" s="66"/>
    </row>
    <row r="7" spans="1:17" ht="23.25" customHeight="1">
      <c r="A7" s="80"/>
      <c r="B7" s="113"/>
      <c r="C7" s="20" t="s">
        <v>42</v>
      </c>
      <c r="D7" s="20"/>
      <c r="E7" s="20" t="s">
        <v>53</v>
      </c>
      <c r="F7" s="20"/>
      <c r="G7" s="44" t="s">
        <v>55</v>
      </c>
      <c r="H7" s="20"/>
      <c r="I7" s="20"/>
      <c r="J7" s="66"/>
      <c r="K7" s="68"/>
      <c r="L7" s="66"/>
      <c r="M7" s="44" t="s">
        <v>29</v>
      </c>
      <c r="O7" s="68" t="s">
        <v>74</v>
      </c>
      <c r="P7" s="66"/>
      <c r="Q7" s="68" t="s">
        <v>35</v>
      </c>
    </row>
    <row r="8" spans="1:17" ht="23.25" customHeight="1">
      <c r="A8" s="82"/>
      <c r="C8" s="20" t="s">
        <v>43</v>
      </c>
      <c r="D8" s="20"/>
      <c r="E8" s="44" t="s">
        <v>71</v>
      </c>
      <c r="F8" s="20"/>
      <c r="G8" s="44" t="s">
        <v>52</v>
      </c>
      <c r="H8" s="20"/>
      <c r="I8" s="65" t="s">
        <v>117</v>
      </c>
      <c r="J8" s="66"/>
      <c r="K8" s="68" t="s">
        <v>95</v>
      </c>
      <c r="L8" s="66"/>
      <c r="M8" s="68" t="s">
        <v>146</v>
      </c>
      <c r="O8" s="68" t="s">
        <v>75</v>
      </c>
      <c r="P8" s="66"/>
      <c r="Q8" s="68" t="s">
        <v>29</v>
      </c>
    </row>
    <row r="9" spans="1:17" ht="23.25" customHeight="1">
      <c r="A9" s="82"/>
      <c r="C9" s="253" t="s">
        <v>89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</row>
    <row r="10" spans="1:17" ht="23.25" customHeight="1">
      <c r="A10" s="41" t="s">
        <v>158</v>
      </c>
    </row>
    <row r="11" spans="1:17" ht="23.25" customHeight="1">
      <c r="A11" s="83" t="s">
        <v>159</v>
      </c>
      <c r="B11" s="84"/>
      <c r="C11" s="126">
        <v>535437</v>
      </c>
      <c r="D11" s="126"/>
      <c r="E11" s="128">
        <v>824432</v>
      </c>
      <c r="F11" s="129"/>
      <c r="G11" s="126">
        <v>24100</v>
      </c>
      <c r="H11" s="126"/>
      <c r="I11" s="148">
        <v>-1349309</v>
      </c>
      <c r="J11" s="129"/>
      <c r="K11" s="61"/>
      <c r="L11" s="129"/>
      <c r="M11" s="126">
        <f>SUM(C11:I11)</f>
        <v>34660</v>
      </c>
      <c r="N11" s="153"/>
      <c r="O11" s="42">
        <v>0</v>
      </c>
      <c r="P11" s="129"/>
      <c r="Q11" s="129">
        <f>SUM(M11:O11)</f>
        <v>34660</v>
      </c>
    </row>
    <row r="12" spans="1:17" ht="19" customHeight="1">
      <c r="A12" s="88"/>
      <c r="B12" s="89"/>
      <c r="C12" s="132"/>
      <c r="D12" s="132"/>
      <c r="E12" s="132"/>
      <c r="F12" s="131"/>
      <c r="G12" s="132"/>
      <c r="H12" s="132"/>
      <c r="I12" s="143"/>
      <c r="J12" s="131"/>
      <c r="K12" s="131"/>
      <c r="L12" s="131"/>
      <c r="M12" s="143"/>
      <c r="N12" s="153"/>
      <c r="O12" s="153"/>
      <c r="P12" s="153"/>
      <c r="Q12" s="153"/>
    </row>
    <row r="13" spans="1:17" s="60" customFormat="1" ht="23.25" customHeight="1">
      <c r="A13" s="248" t="s">
        <v>185</v>
      </c>
      <c r="B13" s="94"/>
      <c r="C13" s="139"/>
      <c r="D13" s="143"/>
      <c r="E13" s="139"/>
      <c r="F13" s="142"/>
      <c r="G13" s="139"/>
      <c r="H13" s="145"/>
      <c r="I13" s="139"/>
      <c r="J13" s="131"/>
      <c r="K13" s="131"/>
      <c r="L13" s="131"/>
      <c r="M13" s="144"/>
      <c r="N13" s="131"/>
      <c r="O13" s="140"/>
      <c r="P13" s="131"/>
      <c r="Q13" s="154"/>
    </row>
    <row r="14" spans="1:17" s="60" customFormat="1" ht="23.25" customHeight="1">
      <c r="A14" s="96" t="s">
        <v>171</v>
      </c>
      <c r="B14" s="94"/>
      <c r="C14" s="61">
        <v>0</v>
      </c>
      <c r="D14" s="130"/>
      <c r="E14" s="61">
        <v>0</v>
      </c>
      <c r="F14" s="134"/>
      <c r="G14" s="61">
        <v>0</v>
      </c>
      <c r="H14" s="130"/>
      <c r="I14" s="131">
        <v>444477</v>
      </c>
      <c r="J14" s="131"/>
      <c r="K14" s="61">
        <v>0</v>
      </c>
      <c r="L14" s="131"/>
      <c r="M14" s="131">
        <f>SUM(C14:K14)</f>
        <v>444477</v>
      </c>
      <c r="N14" s="131"/>
      <c r="O14" s="61">
        <v>0</v>
      </c>
      <c r="P14" s="131"/>
      <c r="Q14" s="131">
        <f>SUM(M14:O14)</f>
        <v>444477</v>
      </c>
    </row>
    <row r="15" spans="1:17" s="87" customFormat="1" ht="23.25" customHeight="1">
      <c r="A15" s="98" t="s">
        <v>186</v>
      </c>
      <c r="B15" s="99"/>
      <c r="C15" s="158">
        <f>SUM(C14:C14)</f>
        <v>0</v>
      </c>
      <c r="D15" s="93"/>
      <c r="E15" s="158">
        <f>SUM(E14:E14)</f>
        <v>0</v>
      </c>
      <c r="F15" s="92"/>
      <c r="G15" s="158">
        <f>SUM(G14:G14)</f>
        <v>0</v>
      </c>
      <c r="H15" s="149"/>
      <c r="I15" s="135">
        <f>SUM(I14:I14)</f>
        <v>444477</v>
      </c>
      <c r="J15" s="138"/>
      <c r="K15" s="158">
        <f>SUM(K14:K14)</f>
        <v>0</v>
      </c>
      <c r="L15" s="138"/>
      <c r="M15" s="135">
        <f>SUM(M14:M14)</f>
        <v>444477</v>
      </c>
      <c r="N15" s="129"/>
      <c r="O15" s="158">
        <f>SUM(O14:O14)</f>
        <v>0</v>
      </c>
      <c r="P15" s="129"/>
      <c r="Q15" s="135">
        <f>SUM(M15:O15)</f>
        <v>444477</v>
      </c>
    </row>
    <row r="16" spans="1:17" s="87" customFormat="1" ht="19" customHeight="1">
      <c r="A16" s="98"/>
      <c r="B16" s="99"/>
      <c r="C16" s="137"/>
      <c r="D16" s="137"/>
      <c r="E16" s="137"/>
      <c r="F16" s="138"/>
      <c r="G16" s="137"/>
      <c r="H16" s="149"/>
      <c r="I16" s="137"/>
      <c r="J16" s="138"/>
      <c r="K16" s="137"/>
      <c r="L16" s="138"/>
      <c r="M16" s="137"/>
      <c r="N16" s="129"/>
      <c r="O16" s="137"/>
      <c r="P16" s="129"/>
      <c r="Q16" s="137"/>
    </row>
    <row r="17" spans="1:17" ht="23.25" customHeight="1" thickBot="1">
      <c r="A17" s="98" t="s">
        <v>160</v>
      </c>
      <c r="B17" s="99"/>
      <c r="C17" s="150">
        <f>SUM(C11,C15)</f>
        <v>535437</v>
      </c>
      <c r="D17" s="151"/>
      <c r="E17" s="150">
        <f>SUM(E11,E15)</f>
        <v>824432</v>
      </c>
      <c r="F17" s="129"/>
      <c r="G17" s="150">
        <f>SUM(G11,G15)</f>
        <v>24100</v>
      </c>
      <c r="H17" s="151"/>
      <c r="I17" s="156">
        <f>SUM(I11,I15)</f>
        <v>-904832</v>
      </c>
      <c r="J17" s="129"/>
      <c r="K17" s="165" t="e">
        <f>K11+#REF!+K15</f>
        <v>#REF!</v>
      </c>
      <c r="L17" s="129"/>
      <c r="M17" s="150">
        <f>SUM(M11,M15)</f>
        <v>479137</v>
      </c>
      <c r="N17" s="153"/>
      <c r="O17" s="165">
        <f>SUM(O11,O15)</f>
        <v>0</v>
      </c>
      <c r="P17" s="129"/>
      <c r="Q17" s="150">
        <f>SUM(Q11,Q15)</f>
        <v>479137</v>
      </c>
    </row>
    <row r="18" spans="1:17" ht="23.25" customHeight="1" thickTop="1"/>
    <row r="19" spans="1:17" s="210" customFormat="1" ht="23.25" customHeight="1">
      <c r="B19" s="211"/>
    </row>
    <row r="20" spans="1:17" s="210" customFormat="1" ht="23.25" customHeight="1">
      <c r="B20" s="211"/>
    </row>
  </sheetData>
  <mergeCells count="3">
    <mergeCell ref="C4:Q4"/>
    <mergeCell ref="G5:I5"/>
    <mergeCell ref="C9:Q9"/>
  </mergeCells>
  <pageMargins left="0.8" right="0.8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view="pageBreakPreview" topLeftCell="A4" zoomScale="90" zoomScaleNormal="85" zoomScaleSheetLayoutView="90" workbookViewId="0">
      <selection activeCell="I16" sqref="I16"/>
    </sheetView>
  </sheetViews>
  <sheetFormatPr defaultColWidth="27.59765625" defaultRowHeight="23.25" customHeight="1"/>
  <cols>
    <col min="1" max="1" width="50.69921875" style="8" customWidth="1"/>
    <col min="2" max="2" width="10.69921875" style="72" customWidth="1"/>
    <col min="3" max="3" width="14.69921875" style="8" customWidth="1"/>
    <col min="4" max="4" width="1.09765625" style="8" customWidth="1"/>
    <col min="5" max="5" width="11" style="8" hidden="1" customWidth="1"/>
    <col min="6" max="6" width="1.09765625" style="8" hidden="1" customWidth="1"/>
    <col min="7" max="7" width="14.69921875" style="8" customWidth="1"/>
    <col min="8" max="8" width="1.09765625" style="8" customWidth="1"/>
    <col min="9" max="9" width="14.69921875" style="8" customWidth="1"/>
    <col min="10" max="10" width="1.09765625" style="8" customWidth="1"/>
    <col min="11" max="11" width="14.69921875" style="8" customWidth="1"/>
    <col min="12" max="12" width="1.09765625" style="8" customWidth="1"/>
    <col min="13" max="13" width="11.59765625" style="8" hidden="1" customWidth="1"/>
    <col min="14" max="14" width="0.69921875" style="8" hidden="1" customWidth="1"/>
    <col min="15" max="15" width="14.69921875" style="8" customWidth="1"/>
    <col min="16" max="16" width="1.09765625" style="8" customWidth="1"/>
    <col min="17" max="17" width="18.8984375" style="8" hidden="1" customWidth="1"/>
    <col min="18" max="18" width="0.8984375" style="8" hidden="1" customWidth="1"/>
    <col min="19" max="19" width="14.69921875" style="8" customWidth="1"/>
    <col min="20" max="16384" width="27.59765625" style="8"/>
  </cols>
  <sheetData>
    <row r="1" spans="1:19" s="87" customFormat="1" ht="23.25" customHeight="1">
      <c r="A1" s="28" t="s">
        <v>70</v>
      </c>
      <c r="B1" s="77"/>
      <c r="C1" s="38"/>
      <c r="D1" s="38"/>
      <c r="E1" s="38"/>
      <c r="F1" s="3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19" s="87" customFormat="1" ht="23.25" customHeight="1">
      <c r="A2" s="18" t="s">
        <v>195</v>
      </c>
      <c r="B2" s="79"/>
      <c r="C2" s="18"/>
      <c r="D2" s="18"/>
      <c r="E2" s="18"/>
      <c r="F2" s="1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spans="1:19" s="87" customFormat="1" ht="19" customHeight="1">
      <c r="A3" s="18"/>
      <c r="B3" s="79"/>
      <c r="C3" s="18"/>
      <c r="D3" s="18"/>
      <c r="E3" s="18"/>
      <c r="F3" s="1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s="87" customFormat="1" ht="23.25" customHeight="1">
      <c r="A4" s="38"/>
      <c r="B4" s="77"/>
      <c r="C4" s="260" t="s">
        <v>54</v>
      </c>
      <c r="D4" s="260"/>
      <c r="E4" s="260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</row>
    <row r="5" spans="1:19" s="87" customFormat="1" ht="23.25" customHeight="1">
      <c r="A5" s="80"/>
      <c r="B5" s="186"/>
      <c r="C5" s="188"/>
      <c r="D5" s="188"/>
      <c r="E5" s="188"/>
      <c r="F5" s="188"/>
      <c r="G5" s="188"/>
      <c r="H5" s="188"/>
      <c r="I5" s="188"/>
      <c r="J5" s="188"/>
      <c r="K5" s="261" t="s">
        <v>98</v>
      </c>
      <c r="L5" s="261"/>
      <c r="M5" s="261"/>
      <c r="N5" s="261"/>
      <c r="O5" s="261"/>
      <c r="P5" s="190"/>
      <c r="Q5" s="192" t="s">
        <v>94</v>
      </c>
      <c r="R5" s="188"/>
      <c r="S5" s="188"/>
    </row>
    <row r="6" spans="1:19" s="87" customFormat="1" ht="23.25" customHeight="1">
      <c r="A6" s="80"/>
      <c r="B6" s="186"/>
      <c r="C6" s="20" t="s">
        <v>28</v>
      </c>
      <c r="D6" s="20"/>
      <c r="E6" s="20"/>
      <c r="F6" s="20"/>
      <c r="G6" s="20"/>
      <c r="H6" s="20"/>
      <c r="I6" s="189" t="s">
        <v>72</v>
      </c>
      <c r="J6" s="20"/>
      <c r="K6" s="20"/>
      <c r="L6" s="20"/>
      <c r="M6" s="20"/>
      <c r="N6" s="20"/>
      <c r="O6" s="20"/>
      <c r="P6" s="20"/>
      <c r="Q6" s="68"/>
      <c r="R6" s="66"/>
      <c r="S6" s="20"/>
    </row>
    <row r="7" spans="1:19" s="87" customFormat="1" ht="23.25" customHeight="1">
      <c r="A7" s="80"/>
      <c r="B7" s="186"/>
      <c r="C7" s="20" t="s">
        <v>42</v>
      </c>
      <c r="D7" s="20"/>
      <c r="E7" s="20"/>
      <c r="F7" s="20"/>
      <c r="G7" s="20" t="s">
        <v>53</v>
      </c>
      <c r="H7" s="20"/>
      <c r="I7" s="189" t="s">
        <v>116</v>
      </c>
      <c r="J7" s="20"/>
      <c r="K7" s="189" t="s">
        <v>55</v>
      </c>
      <c r="L7" s="20"/>
      <c r="M7" s="81" t="s">
        <v>62</v>
      </c>
      <c r="N7" s="20"/>
      <c r="O7" s="20"/>
      <c r="P7" s="20"/>
      <c r="Q7" s="68"/>
      <c r="R7" s="66"/>
      <c r="S7" s="20" t="s">
        <v>35</v>
      </c>
    </row>
    <row r="8" spans="1:19" s="87" customFormat="1" ht="23.25" customHeight="1">
      <c r="A8" s="82"/>
      <c r="B8" s="72"/>
      <c r="C8" s="20" t="s">
        <v>43</v>
      </c>
      <c r="D8" s="20"/>
      <c r="E8" s="190" t="s">
        <v>61</v>
      </c>
      <c r="F8" s="20"/>
      <c r="G8" s="189" t="s">
        <v>71</v>
      </c>
      <c r="H8" s="189"/>
      <c r="I8" s="189" t="s">
        <v>115</v>
      </c>
      <c r="J8" s="20"/>
      <c r="K8" s="189" t="s">
        <v>52</v>
      </c>
      <c r="L8" s="20"/>
      <c r="M8" s="81" t="s">
        <v>63</v>
      </c>
      <c r="N8" s="20"/>
      <c r="O8" s="65" t="s">
        <v>117</v>
      </c>
      <c r="P8" s="66"/>
      <c r="Q8" s="68" t="s">
        <v>95</v>
      </c>
      <c r="R8" s="66"/>
      <c r="S8" s="189" t="s">
        <v>29</v>
      </c>
    </row>
    <row r="9" spans="1:19" s="87" customFormat="1" ht="23.25" customHeight="1">
      <c r="A9" s="82"/>
      <c r="B9" s="72"/>
      <c r="C9" s="253" t="s">
        <v>89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</row>
    <row r="10" spans="1:19" ht="23.25" customHeight="1">
      <c r="A10" s="41" t="s">
        <v>141</v>
      </c>
    </row>
    <row r="11" spans="1:19" ht="23.25" customHeight="1">
      <c r="A11" s="83" t="s">
        <v>142</v>
      </c>
      <c r="B11" s="84"/>
      <c r="C11" s="126">
        <v>535437</v>
      </c>
      <c r="D11" s="126"/>
      <c r="E11" s="127"/>
      <c r="F11" s="128"/>
      <c r="G11" s="126">
        <v>824432</v>
      </c>
      <c r="H11" s="126"/>
      <c r="I11" s="126">
        <v>2251</v>
      </c>
      <c r="J11" s="129"/>
      <c r="K11" s="126">
        <v>24100</v>
      </c>
      <c r="L11" s="126"/>
      <c r="M11" s="127"/>
      <c r="N11" s="126"/>
      <c r="O11" s="126">
        <v>-1090190</v>
      </c>
      <c r="P11" s="126"/>
      <c r="Q11" s="42">
        <v>0</v>
      </c>
      <c r="R11" s="129"/>
      <c r="S11" s="126">
        <f>SUM(C11:Q11)</f>
        <v>296030</v>
      </c>
    </row>
    <row r="12" spans="1:19" s="60" customFormat="1" ht="13.5" customHeight="1">
      <c r="A12" s="83"/>
      <c r="B12" s="89"/>
      <c r="C12" s="128"/>
      <c r="D12" s="126"/>
      <c r="E12" s="128"/>
      <c r="F12" s="128"/>
      <c r="G12" s="128"/>
      <c r="H12" s="128"/>
      <c r="I12" s="128"/>
      <c r="J12" s="129"/>
      <c r="K12" s="128"/>
      <c r="L12" s="126"/>
      <c r="M12" s="128"/>
      <c r="N12" s="126"/>
      <c r="O12" s="128"/>
      <c r="P12" s="128"/>
      <c r="Q12" s="128"/>
      <c r="R12" s="129"/>
      <c r="S12" s="128"/>
    </row>
    <row r="13" spans="1:19" ht="23.25" customHeight="1">
      <c r="A13" s="83" t="s">
        <v>59</v>
      </c>
      <c r="B13" s="84"/>
      <c r="C13" s="126"/>
      <c r="D13" s="126"/>
      <c r="E13" s="126"/>
      <c r="F13" s="128"/>
      <c r="G13" s="126"/>
      <c r="H13" s="126"/>
      <c r="I13" s="126"/>
      <c r="J13" s="129"/>
      <c r="K13" s="126"/>
      <c r="L13" s="126"/>
      <c r="M13" s="126"/>
      <c r="N13" s="126"/>
      <c r="O13" s="126"/>
      <c r="P13" s="126"/>
      <c r="Q13" s="126"/>
      <c r="R13" s="129"/>
      <c r="S13" s="126"/>
    </row>
    <row r="14" spans="1:19" ht="23.25" customHeight="1">
      <c r="A14" s="193" t="s">
        <v>147</v>
      </c>
      <c r="B14" s="84"/>
      <c r="C14" s="126"/>
      <c r="D14" s="126"/>
      <c r="E14" s="126"/>
      <c r="F14" s="128"/>
      <c r="G14" s="126"/>
      <c r="H14" s="126"/>
      <c r="I14" s="126"/>
      <c r="J14" s="129"/>
      <c r="K14" s="126"/>
      <c r="L14" s="126"/>
      <c r="M14" s="126"/>
      <c r="N14" s="126"/>
      <c r="O14" s="126"/>
      <c r="P14" s="126"/>
      <c r="Q14" s="126"/>
      <c r="R14" s="129"/>
      <c r="S14" s="126"/>
    </row>
    <row r="15" spans="1:19" ht="23.25" hidden="1" customHeight="1">
      <c r="A15" s="88" t="s">
        <v>105</v>
      </c>
      <c r="B15" s="89">
        <v>11</v>
      </c>
      <c r="C15" s="130">
        <v>0</v>
      </c>
      <c r="D15" s="131"/>
      <c r="E15" s="131"/>
      <c r="F15" s="131"/>
      <c r="G15" s="130">
        <v>0</v>
      </c>
      <c r="H15" s="130"/>
      <c r="I15" s="130">
        <v>0</v>
      </c>
      <c r="J15" s="129"/>
      <c r="K15" s="130">
        <v>0</v>
      </c>
      <c r="L15" s="126"/>
      <c r="M15" s="126"/>
      <c r="N15" s="126"/>
      <c r="O15" s="130">
        <v>0</v>
      </c>
      <c r="P15" s="126"/>
      <c r="Q15" s="130">
        <v>0</v>
      </c>
      <c r="R15" s="129"/>
      <c r="S15" s="132">
        <f>SUM(C15:Q15)</f>
        <v>0</v>
      </c>
    </row>
    <row r="16" spans="1:19" s="60" customFormat="1" ht="23.25" customHeight="1">
      <c r="A16" s="88" t="s">
        <v>76</v>
      </c>
      <c r="B16" s="89"/>
      <c r="C16" s="61">
        <v>0</v>
      </c>
      <c r="D16" s="131"/>
      <c r="E16" s="131"/>
      <c r="F16" s="131"/>
      <c r="G16" s="61">
        <v>0</v>
      </c>
      <c r="H16" s="131"/>
      <c r="I16" s="130">
        <v>222</v>
      </c>
      <c r="J16" s="133"/>
      <c r="K16" s="61">
        <v>0</v>
      </c>
      <c r="L16" s="132"/>
      <c r="M16" s="130"/>
      <c r="N16" s="132"/>
      <c r="O16" s="61">
        <v>0</v>
      </c>
      <c r="P16" s="130"/>
      <c r="Q16" s="61">
        <v>0</v>
      </c>
      <c r="R16" s="133"/>
      <c r="S16" s="130">
        <f>SUM(C16:Q16)</f>
        <v>222</v>
      </c>
    </row>
    <row r="17" spans="1:19" ht="23.25" customHeight="1">
      <c r="A17" s="101" t="s">
        <v>148</v>
      </c>
      <c r="B17" s="98"/>
      <c r="C17" s="158">
        <f>SUM(C16:C16)</f>
        <v>0</v>
      </c>
      <c r="D17" s="85"/>
      <c r="E17" s="93">
        <f>SUM(E15:E15)</f>
        <v>0</v>
      </c>
      <c r="F17" s="42"/>
      <c r="G17" s="158">
        <f>SUM(G15:G16)</f>
        <v>0</v>
      </c>
      <c r="H17" s="137"/>
      <c r="I17" s="135">
        <f>SUM(I15:I16)</f>
        <v>222</v>
      </c>
      <c r="J17" s="138"/>
      <c r="K17" s="158">
        <f>SUM(K16:K16)</f>
        <v>0</v>
      </c>
      <c r="L17" s="127"/>
      <c r="M17" s="137">
        <f>SUM(M16:M16)</f>
        <v>0</v>
      </c>
      <c r="N17" s="126"/>
      <c r="O17" s="158">
        <f>SUM(O15:O16)</f>
        <v>0</v>
      </c>
      <c r="P17" s="137"/>
      <c r="Q17" s="158">
        <f>SUM(Q16:Q16)</f>
        <v>0</v>
      </c>
      <c r="R17" s="129"/>
      <c r="S17" s="135">
        <f>SUM(C17:Q17)</f>
        <v>222</v>
      </c>
    </row>
    <row r="18" spans="1:19" ht="13.5" customHeight="1">
      <c r="A18" s="101"/>
      <c r="B18" s="98"/>
      <c r="C18" s="93"/>
      <c r="D18" s="42"/>
      <c r="E18" s="93"/>
      <c r="F18" s="42"/>
      <c r="G18" s="93"/>
      <c r="H18" s="137"/>
      <c r="I18" s="137"/>
      <c r="J18" s="149"/>
      <c r="K18" s="93"/>
      <c r="L18" s="148"/>
      <c r="M18" s="137"/>
      <c r="N18" s="128"/>
      <c r="O18" s="137"/>
      <c r="P18" s="137"/>
      <c r="Q18" s="93"/>
      <c r="R18" s="151"/>
      <c r="S18" s="137"/>
    </row>
    <row r="19" spans="1:19" ht="23.25" customHeight="1">
      <c r="A19" s="263" t="s">
        <v>106</v>
      </c>
      <c r="B19" s="263"/>
      <c r="C19" s="91">
        <f>SUM(C17)</f>
        <v>0</v>
      </c>
      <c r="D19" s="85"/>
      <c r="E19" s="91">
        <f>SUM(E17)</f>
        <v>0</v>
      </c>
      <c r="F19" s="42"/>
      <c r="G19" s="91">
        <f>SUM(G17)</f>
        <v>0</v>
      </c>
      <c r="H19" s="137"/>
      <c r="I19" s="136">
        <f>SUM(I17)</f>
        <v>222</v>
      </c>
      <c r="J19" s="138"/>
      <c r="K19" s="91">
        <f>SUM(K17)</f>
        <v>0</v>
      </c>
      <c r="L19" s="127"/>
      <c r="M19" s="136">
        <f>SUM(M17)</f>
        <v>0</v>
      </c>
      <c r="N19" s="126"/>
      <c r="O19" s="91">
        <f>SUM(O17)</f>
        <v>0</v>
      </c>
      <c r="P19" s="137"/>
      <c r="Q19" s="91">
        <f>SUM(Q17)</f>
        <v>0</v>
      </c>
      <c r="R19" s="129"/>
      <c r="S19" s="136">
        <f>SUM(C19:Q19)</f>
        <v>222</v>
      </c>
    </row>
    <row r="20" spans="1:19" ht="13.5" customHeight="1">
      <c r="A20" s="100"/>
      <c r="C20" s="57"/>
      <c r="D20" s="57"/>
      <c r="E20" s="57"/>
      <c r="F20" s="121"/>
      <c r="G20" s="57"/>
      <c r="H20" s="139"/>
      <c r="I20" s="139"/>
      <c r="J20" s="141"/>
      <c r="K20" s="139"/>
      <c r="L20" s="139"/>
      <c r="M20" s="139"/>
      <c r="N20" s="142"/>
      <c r="O20" s="141"/>
      <c r="P20" s="141"/>
      <c r="Q20" s="141"/>
      <c r="R20" s="142"/>
      <c r="S20" s="141"/>
    </row>
    <row r="21" spans="1:19" s="60" customFormat="1" ht="23.25" customHeight="1">
      <c r="A21" s="83" t="s">
        <v>149</v>
      </c>
      <c r="B21" s="94"/>
      <c r="C21" s="57"/>
      <c r="D21" s="62"/>
      <c r="E21" s="61"/>
      <c r="F21" s="61"/>
      <c r="G21" s="57"/>
      <c r="H21" s="142"/>
      <c r="I21" s="142"/>
      <c r="J21" s="142"/>
      <c r="K21" s="139"/>
      <c r="L21" s="145"/>
      <c r="M21" s="139"/>
      <c r="N21" s="143"/>
      <c r="O21" s="139"/>
      <c r="P21" s="139"/>
      <c r="Q21" s="139"/>
      <c r="R21" s="131"/>
      <c r="S21" s="144"/>
    </row>
    <row r="22" spans="1:19" s="60" customFormat="1" ht="23.25" customHeight="1">
      <c r="A22" s="96" t="s">
        <v>150</v>
      </c>
      <c r="B22" s="94"/>
      <c r="C22" s="61">
        <v>0</v>
      </c>
      <c r="D22" s="61"/>
      <c r="E22" s="61"/>
      <c r="F22" s="121"/>
      <c r="G22" s="61">
        <v>0</v>
      </c>
      <c r="H22" s="134"/>
      <c r="I22" s="61">
        <v>0</v>
      </c>
      <c r="J22" s="160"/>
      <c r="K22" s="61">
        <v>0</v>
      </c>
      <c r="L22" s="130"/>
      <c r="M22" s="130"/>
      <c r="N22" s="143"/>
      <c r="O22" s="131">
        <f>'PL 7'!I26</f>
        <v>-64445</v>
      </c>
      <c r="P22" s="144"/>
      <c r="Q22" s="61">
        <v>0</v>
      </c>
      <c r="R22" s="131"/>
      <c r="S22" s="131">
        <f>SUM(C22:Q22)</f>
        <v>-64445</v>
      </c>
    </row>
    <row r="23" spans="1:19" s="87" customFormat="1" ht="23.25" customHeight="1">
      <c r="A23" s="98" t="s">
        <v>151</v>
      </c>
      <c r="B23" s="99"/>
      <c r="C23" s="158">
        <f>SUM(C22:C22)</f>
        <v>0</v>
      </c>
      <c r="D23" s="93"/>
      <c r="E23" s="159">
        <f>SUM(E22:E22)</f>
        <v>0</v>
      </c>
      <c r="F23" s="42"/>
      <c r="G23" s="158">
        <f>SUM(G22:G22)</f>
        <v>0</v>
      </c>
      <c r="H23" s="138"/>
      <c r="I23" s="158">
        <f>SUM(I22:I22)</f>
        <v>0</v>
      </c>
      <c r="J23" s="92"/>
      <c r="K23" s="158">
        <f>SUM(K22:K22)</f>
        <v>0</v>
      </c>
      <c r="L23" s="149"/>
      <c r="M23" s="147">
        <f>SUM(M22:M22)</f>
        <v>0</v>
      </c>
      <c r="N23" s="138"/>
      <c r="O23" s="135">
        <f>SUM(O22:O22)</f>
        <v>-64445</v>
      </c>
      <c r="P23" s="137"/>
      <c r="Q23" s="158">
        <f>SUM(Q22:Q22)</f>
        <v>0</v>
      </c>
      <c r="R23" s="138"/>
      <c r="S23" s="135">
        <f>SUM(S22:S22)</f>
        <v>-64445</v>
      </c>
    </row>
    <row r="24" spans="1:19" ht="13.5" customHeight="1">
      <c r="A24" s="96"/>
      <c r="C24" s="139"/>
      <c r="D24" s="139"/>
      <c r="E24" s="146"/>
      <c r="F24" s="140"/>
      <c r="G24" s="139"/>
      <c r="H24" s="139"/>
      <c r="I24" s="139"/>
      <c r="J24" s="141"/>
      <c r="K24" s="139"/>
      <c r="L24" s="141"/>
      <c r="M24" s="140"/>
      <c r="N24" s="141"/>
      <c r="O24" s="141"/>
      <c r="P24" s="141"/>
      <c r="Q24" s="141"/>
      <c r="R24" s="141"/>
      <c r="S24" s="139"/>
    </row>
    <row r="25" spans="1:19" ht="23.25" customHeight="1" thickBot="1">
      <c r="A25" s="98" t="s">
        <v>143</v>
      </c>
      <c r="B25" s="99"/>
      <c r="C25" s="150">
        <f>C11+C19+C24+C23</f>
        <v>535437</v>
      </c>
      <c r="D25" s="151"/>
      <c r="E25" s="152" t="e">
        <f>E11+E19+#REF!+E24+E23</f>
        <v>#REF!</v>
      </c>
      <c r="F25" s="129"/>
      <c r="G25" s="150">
        <f>G11+G19+G24+G23</f>
        <v>824432</v>
      </c>
      <c r="H25" s="151"/>
      <c r="I25" s="150">
        <f>I11+I19+I24+I23</f>
        <v>2473</v>
      </c>
      <c r="J25" s="129"/>
      <c r="K25" s="150">
        <f>K11+K19+K24+K23</f>
        <v>24100</v>
      </c>
      <c r="L25" s="151"/>
      <c r="M25" s="152" t="e">
        <f>M11+M19+#REF!+M24+M23</f>
        <v>#REF!</v>
      </c>
      <c r="N25" s="129"/>
      <c r="O25" s="150">
        <f>O11+O19+O24+O23</f>
        <v>-1154635</v>
      </c>
      <c r="P25" s="151"/>
      <c r="Q25" s="185">
        <f>Q11+Q19+Q24+Q23</f>
        <v>0</v>
      </c>
      <c r="R25" s="129"/>
      <c r="S25" s="150">
        <f>SUM(S11+S19+S23)</f>
        <v>231807</v>
      </c>
    </row>
    <row r="26" spans="1:19" ht="23.25" customHeight="1" thickTop="1"/>
  </sheetData>
  <mergeCells count="4">
    <mergeCell ref="C4:S4"/>
    <mergeCell ref="K5:O5"/>
    <mergeCell ref="C9:S9"/>
    <mergeCell ref="A19:B19"/>
  </mergeCells>
  <pageMargins left="0.8" right="0.8" top="0.48" bottom="0.5" header="0.5" footer="0.5"/>
  <pageSetup paperSize="9" scale="92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0"/>
  <sheetViews>
    <sheetView view="pageBreakPreview" zoomScale="90" zoomScaleNormal="90" zoomScaleSheetLayoutView="90" workbookViewId="0">
      <selection activeCell="C16" sqref="C16"/>
    </sheetView>
  </sheetViews>
  <sheetFormatPr defaultColWidth="27.59765625" defaultRowHeight="23.25" customHeight="1"/>
  <cols>
    <col min="1" max="1" width="45.69921875" style="8" customWidth="1"/>
    <col min="2" max="2" width="9.69921875" style="72" customWidth="1"/>
    <col min="3" max="3" width="15.69921875" style="8" customWidth="1"/>
    <col min="4" max="4" width="0.8984375" style="8" customWidth="1"/>
    <col min="5" max="5" width="15.69921875" style="8" customWidth="1"/>
    <col min="6" max="6" width="1.09765625" style="8" customWidth="1"/>
    <col min="7" max="7" width="15.69921875" style="8" customWidth="1"/>
    <col min="8" max="8" width="1.09765625" style="8" customWidth="1"/>
    <col min="9" max="9" width="11.59765625" style="8" hidden="1" customWidth="1"/>
    <col min="10" max="10" width="0.69921875" style="8" hidden="1" customWidth="1"/>
    <col min="11" max="11" width="15.69921875" style="8" customWidth="1"/>
    <col min="12" max="12" width="0.8984375" style="8" customWidth="1"/>
    <col min="13" max="13" width="18.8984375" style="8" hidden="1" customWidth="1"/>
    <col min="14" max="14" width="0.8984375" style="8" hidden="1" customWidth="1"/>
    <col min="15" max="15" width="15.69921875" style="8" customWidth="1"/>
    <col min="16" max="16384" width="27.59765625" style="8"/>
  </cols>
  <sheetData>
    <row r="1" spans="1:15" s="87" customFormat="1" ht="23.25" customHeight="1">
      <c r="A1" s="28" t="s">
        <v>70</v>
      </c>
      <c r="B1" s="77"/>
      <c r="C1" s="38"/>
      <c r="D1" s="3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s="87" customFormat="1" ht="23.25" customHeight="1">
      <c r="A2" s="18" t="s">
        <v>195</v>
      </c>
      <c r="B2" s="79"/>
      <c r="C2" s="18"/>
      <c r="D2" s="1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s="87" customFormat="1" ht="19" customHeight="1">
      <c r="A3" s="18"/>
      <c r="B3" s="79"/>
      <c r="C3" s="18"/>
      <c r="D3" s="1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5" s="87" customFormat="1" ht="23.25" customHeight="1">
      <c r="A4" s="38"/>
      <c r="B4" s="77"/>
      <c r="C4" s="260" t="s">
        <v>54</v>
      </c>
      <c r="D4" s="260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s="87" customFormat="1" ht="23.25" customHeight="1">
      <c r="A5" s="80"/>
      <c r="B5" s="113"/>
      <c r="C5" s="114"/>
      <c r="D5" s="114"/>
      <c r="E5" s="114"/>
      <c r="F5" s="114"/>
      <c r="G5" s="261" t="s">
        <v>98</v>
      </c>
      <c r="H5" s="261"/>
      <c r="I5" s="261"/>
      <c r="J5" s="261"/>
      <c r="K5" s="261"/>
      <c r="L5" s="115"/>
      <c r="M5" s="117" t="s">
        <v>94</v>
      </c>
      <c r="N5" s="114"/>
      <c r="O5" s="114"/>
    </row>
    <row r="6" spans="1:15" s="87" customFormat="1" ht="23.25" customHeight="1">
      <c r="A6" s="80"/>
      <c r="B6" s="113"/>
      <c r="C6" s="20" t="s">
        <v>28</v>
      </c>
      <c r="D6" s="20"/>
      <c r="E6" s="20"/>
      <c r="F6" s="20"/>
      <c r="G6" s="20"/>
      <c r="H6" s="20"/>
      <c r="I6" s="20"/>
      <c r="J6" s="20"/>
      <c r="K6" s="20"/>
      <c r="L6" s="20"/>
      <c r="M6" s="68"/>
      <c r="N6" s="66"/>
      <c r="O6" s="20"/>
    </row>
    <row r="7" spans="1:15" s="87" customFormat="1" ht="23.25" customHeight="1">
      <c r="A7" s="80"/>
      <c r="B7" s="113"/>
      <c r="C7" s="20" t="s">
        <v>42</v>
      </c>
      <c r="D7" s="20"/>
      <c r="E7" s="20" t="s">
        <v>53</v>
      </c>
      <c r="F7" s="20"/>
      <c r="G7" s="44" t="s">
        <v>55</v>
      </c>
      <c r="H7" s="20"/>
      <c r="I7" s="81" t="s">
        <v>62</v>
      </c>
      <c r="J7" s="20"/>
      <c r="K7" s="20"/>
      <c r="L7" s="20"/>
      <c r="M7" s="68"/>
      <c r="N7" s="66"/>
      <c r="O7" s="20" t="s">
        <v>35</v>
      </c>
    </row>
    <row r="8" spans="1:15" s="87" customFormat="1" ht="23.25" customHeight="1">
      <c r="A8" s="82"/>
      <c r="B8" s="72"/>
      <c r="C8" s="20" t="s">
        <v>43</v>
      </c>
      <c r="D8" s="20"/>
      <c r="E8" s="44" t="s">
        <v>71</v>
      </c>
      <c r="F8" s="44"/>
      <c r="G8" s="44" t="s">
        <v>52</v>
      </c>
      <c r="H8" s="20"/>
      <c r="I8" s="81" t="s">
        <v>63</v>
      </c>
      <c r="J8" s="20"/>
      <c r="K8" s="65" t="s">
        <v>117</v>
      </c>
      <c r="L8" s="66"/>
      <c r="M8" s="68" t="s">
        <v>95</v>
      </c>
      <c r="N8" s="66"/>
      <c r="O8" s="44" t="s">
        <v>29</v>
      </c>
    </row>
    <row r="9" spans="1:15" s="87" customFormat="1" ht="23.25" customHeight="1">
      <c r="A9" s="82"/>
      <c r="B9" s="72"/>
      <c r="C9" s="253" t="s">
        <v>89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</row>
    <row r="10" spans="1:15" ht="23.25" customHeight="1">
      <c r="A10" s="41" t="s">
        <v>158</v>
      </c>
    </row>
    <row r="11" spans="1:15" ht="23.25" customHeight="1">
      <c r="A11" s="83" t="s">
        <v>159</v>
      </c>
      <c r="B11" s="84"/>
      <c r="C11" s="126">
        <v>535437</v>
      </c>
      <c r="D11" s="126"/>
      <c r="E11" s="126">
        <v>824432</v>
      </c>
      <c r="F11" s="126"/>
      <c r="G11" s="126">
        <v>24100</v>
      </c>
      <c r="H11" s="126"/>
      <c r="I11" s="127"/>
      <c r="J11" s="126"/>
      <c r="K11" s="126">
        <v>-1197532</v>
      </c>
      <c r="L11" s="126"/>
      <c r="M11" s="42"/>
      <c r="N11" s="129"/>
      <c r="O11" s="126">
        <f>SUM(C11:K11)</f>
        <v>186437</v>
      </c>
    </row>
    <row r="12" spans="1:15" s="60" customFormat="1" ht="19" customHeight="1">
      <c r="A12" s="83"/>
      <c r="B12" s="89"/>
      <c r="C12" s="128"/>
      <c r="D12" s="126"/>
      <c r="E12" s="128"/>
      <c r="F12" s="128"/>
      <c r="G12" s="128"/>
      <c r="H12" s="126"/>
      <c r="I12" s="128"/>
      <c r="J12" s="126"/>
      <c r="K12" s="128"/>
      <c r="L12" s="128"/>
      <c r="M12" s="128"/>
      <c r="N12" s="129"/>
      <c r="O12" s="128"/>
    </row>
    <row r="13" spans="1:15" s="60" customFormat="1" ht="23.25" customHeight="1">
      <c r="A13" s="249" t="s">
        <v>185</v>
      </c>
      <c r="B13" s="94"/>
      <c r="C13" s="57"/>
      <c r="D13" s="62"/>
      <c r="E13" s="57"/>
      <c r="F13" s="142"/>
      <c r="G13" s="139"/>
      <c r="H13" s="145"/>
      <c r="I13" s="139"/>
      <c r="J13" s="143"/>
      <c r="K13" s="139"/>
      <c r="L13" s="139"/>
      <c r="M13" s="139"/>
      <c r="N13" s="131"/>
      <c r="O13" s="144"/>
    </row>
    <row r="14" spans="1:15" s="60" customFormat="1" ht="23.25" customHeight="1">
      <c r="A14" s="96" t="s">
        <v>171</v>
      </c>
      <c r="B14" s="94"/>
      <c r="C14" s="61">
        <v>0</v>
      </c>
      <c r="D14" s="61"/>
      <c r="E14" s="61">
        <v>0</v>
      </c>
      <c r="F14" s="134"/>
      <c r="G14" s="61">
        <v>0</v>
      </c>
      <c r="H14" s="130"/>
      <c r="I14" s="130"/>
      <c r="J14" s="143"/>
      <c r="K14" s="131">
        <v>22110</v>
      </c>
      <c r="L14" s="144"/>
      <c r="M14" s="61">
        <v>0</v>
      </c>
      <c r="N14" s="131"/>
      <c r="O14" s="131">
        <f>SUM(C14:M14)</f>
        <v>22110</v>
      </c>
    </row>
    <row r="15" spans="1:15" s="87" customFormat="1" ht="23.25" customHeight="1">
      <c r="A15" s="98" t="s">
        <v>186</v>
      </c>
      <c r="B15" s="99"/>
      <c r="C15" s="158">
        <f>SUM(C14:C14)</f>
        <v>0</v>
      </c>
      <c r="D15" s="93"/>
      <c r="E15" s="158">
        <f>SUM(E14:E14)</f>
        <v>0</v>
      </c>
      <c r="F15" s="138"/>
      <c r="G15" s="158">
        <f>SUM(G14:G14)</f>
        <v>0</v>
      </c>
      <c r="H15" s="149"/>
      <c r="I15" s="147">
        <f>SUM(I14:I14)</f>
        <v>0</v>
      </c>
      <c r="J15" s="138"/>
      <c r="K15" s="135">
        <f>SUM(K14:K14)</f>
        <v>22110</v>
      </c>
      <c r="L15" s="137"/>
      <c r="M15" s="158">
        <f>SUM(M14:M14)</f>
        <v>0</v>
      </c>
      <c r="N15" s="138"/>
      <c r="O15" s="135">
        <f>SUM(O14:O14)</f>
        <v>22110</v>
      </c>
    </row>
    <row r="16" spans="1:15" ht="19" customHeight="1">
      <c r="A16" s="96"/>
      <c r="C16" s="139"/>
      <c r="D16" s="139"/>
      <c r="E16" s="139"/>
      <c r="F16" s="139"/>
      <c r="G16" s="139"/>
      <c r="H16" s="141"/>
      <c r="I16" s="140"/>
      <c r="J16" s="141"/>
      <c r="K16" s="141"/>
      <c r="L16" s="141"/>
      <c r="M16" s="141"/>
      <c r="N16" s="141"/>
      <c r="O16" s="139"/>
    </row>
    <row r="17" spans="1:15" ht="23.25" customHeight="1" thickBot="1">
      <c r="A17" s="98" t="s">
        <v>160</v>
      </c>
      <c r="B17" s="99"/>
      <c r="C17" s="150">
        <f>SUM(C11,C15)</f>
        <v>535437</v>
      </c>
      <c r="D17" s="151"/>
      <c r="E17" s="150">
        <f>SUM(E11,E15)</f>
        <v>824432</v>
      </c>
      <c r="F17" s="151"/>
      <c r="G17" s="150">
        <f>SUM(G11,G15)</f>
        <v>24100</v>
      </c>
      <c r="H17" s="151"/>
      <c r="I17" s="152" t="e">
        <f>I11+#REF!+#REF!+I16+I15</f>
        <v>#REF!</v>
      </c>
      <c r="J17" s="129"/>
      <c r="K17" s="150">
        <f>SUM(K11,K15)</f>
        <v>-1175422</v>
      </c>
      <c r="L17" s="151"/>
      <c r="M17" s="185" t="e">
        <f>M11+#REF!+M16+M15</f>
        <v>#REF!</v>
      </c>
      <c r="N17" s="129"/>
      <c r="O17" s="150">
        <f>SUM(O11,O15)</f>
        <v>208547</v>
      </c>
    </row>
    <row r="18" spans="1:15" ht="23.25" customHeight="1" thickTop="1"/>
    <row r="19" spans="1:15" s="210" customFormat="1" ht="23.25" customHeight="1">
      <c r="B19" s="211"/>
    </row>
    <row r="20" spans="1:15" s="210" customFormat="1" ht="23.25" customHeight="1">
      <c r="B20" s="211"/>
    </row>
  </sheetData>
  <mergeCells count="3">
    <mergeCell ref="C4:O4"/>
    <mergeCell ref="G5:K5"/>
    <mergeCell ref="C9:O9"/>
  </mergeCells>
  <pageMargins left="0.8" right="0.8" top="0.48" bottom="0.5" header="0.5" footer="0.5"/>
  <pageSetup paperSize="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83"/>
  <sheetViews>
    <sheetView showGridLines="0" tabSelected="1" view="pageBreakPreview" zoomScaleNormal="100" zoomScaleSheetLayoutView="100" workbookViewId="0">
      <selection activeCell="H85" sqref="H85"/>
    </sheetView>
  </sheetViews>
  <sheetFormatPr defaultColWidth="9.09765625" defaultRowHeight="21" customHeight="1"/>
  <cols>
    <col min="1" max="1" width="64" style="9" customWidth="1"/>
    <col min="2" max="2" width="12.69921875" style="181" customWidth="1"/>
    <col min="3" max="3" width="1.296875" style="69" customWidth="1"/>
    <col min="4" max="4" width="12.69921875" style="69" customWidth="1"/>
    <col min="5" max="5" width="1.296875" style="8" customWidth="1"/>
    <col min="6" max="6" width="12.69921875" style="106" customWidth="1"/>
    <col min="7" max="7" width="1.296875" style="75" customWidth="1"/>
    <col min="8" max="8" width="12.69921875" style="75" customWidth="1"/>
    <col min="9" max="9" width="9.59765625" style="14" bestFit="1" customWidth="1"/>
    <col min="10" max="16384" width="9.09765625" style="14"/>
  </cols>
  <sheetData>
    <row r="1" spans="1:8" ht="23">
      <c r="A1" s="28" t="s">
        <v>70</v>
      </c>
      <c r="B1" s="180"/>
      <c r="C1" s="102"/>
      <c r="D1" s="102"/>
    </row>
    <row r="2" spans="1:8" ht="21" customHeight="1">
      <c r="A2" s="17" t="s">
        <v>196</v>
      </c>
    </row>
    <row r="3" spans="1:8" ht="21" customHeight="1">
      <c r="A3" s="103"/>
      <c r="B3" s="255" t="s">
        <v>68</v>
      </c>
      <c r="C3" s="255"/>
      <c r="D3" s="255"/>
      <c r="E3" s="255"/>
      <c r="F3" s="255" t="s">
        <v>54</v>
      </c>
      <c r="G3" s="255"/>
      <c r="H3" s="255"/>
    </row>
    <row r="4" spans="1:8" ht="21" customHeight="1">
      <c r="A4" s="103"/>
      <c r="B4" s="258" t="s">
        <v>103</v>
      </c>
      <c r="C4" s="259"/>
      <c r="D4" s="259"/>
      <c r="E4" s="115"/>
      <c r="F4" s="259" t="s">
        <v>103</v>
      </c>
      <c r="G4" s="259"/>
      <c r="H4" s="259"/>
    </row>
    <row r="5" spans="1:8" ht="21" customHeight="1">
      <c r="A5" s="103"/>
      <c r="B5" s="258" t="s">
        <v>104</v>
      </c>
      <c r="C5" s="259"/>
      <c r="D5" s="259"/>
      <c r="E5" s="114"/>
      <c r="F5" s="259" t="s">
        <v>104</v>
      </c>
      <c r="G5" s="259"/>
      <c r="H5" s="259"/>
    </row>
    <row r="6" spans="1:8" ht="21" customHeight="1">
      <c r="A6" s="103"/>
      <c r="B6" s="44">
        <v>2562</v>
      </c>
      <c r="C6" s="20"/>
      <c r="D6" s="44">
        <v>2561</v>
      </c>
      <c r="E6" s="20"/>
      <c r="F6" s="189">
        <v>2562</v>
      </c>
      <c r="G6" s="20"/>
      <c r="H6" s="189">
        <v>2561</v>
      </c>
    </row>
    <row r="7" spans="1:8" ht="21" customHeight="1">
      <c r="A7" s="21"/>
      <c r="B7" s="253" t="s">
        <v>89</v>
      </c>
      <c r="C7" s="253"/>
      <c r="D7" s="253"/>
      <c r="E7" s="253"/>
      <c r="F7" s="253"/>
      <c r="G7" s="253"/>
      <c r="H7" s="253"/>
    </row>
    <row r="8" spans="1:8" s="11" customFormat="1" ht="18" customHeight="1">
      <c r="A8" s="22" t="s">
        <v>24</v>
      </c>
      <c r="B8" s="181"/>
      <c r="C8" s="69"/>
      <c r="D8" s="69"/>
      <c r="E8" s="8"/>
      <c r="F8" s="106"/>
      <c r="G8" s="75"/>
      <c r="H8" s="75"/>
    </row>
    <row r="9" spans="1:8" s="11" customFormat="1" ht="21" customHeight="1">
      <c r="A9" s="49" t="s">
        <v>166</v>
      </c>
      <c r="B9" s="95">
        <v>444477</v>
      </c>
      <c r="C9" s="59"/>
      <c r="D9" s="95">
        <v>-68102</v>
      </c>
      <c r="E9" s="50"/>
      <c r="F9" s="52">
        <v>22110</v>
      </c>
      <c r="G9" s="75"/>
      <c r="H9" s="52">
        <v>-64445</v>
      </c>
    </row>
    <row r="10" spans="1:8" s="11" customFormat="1" ht="21" customHeight="1">
      <c r="A10" s="26" t="s">
        <v>182</v>
      </c>
      <c r="B10" s="111"/>
      <c r="C10" s="59"/>
      <c r="D10" s="111"/>
      <c r="E10" s="50"/>
      <c r="F10" s="52"/>
      <c r="G10" s="75"/>
      <c r="H10" s="52"/>
    </row>
    <row r="11" spans="1:8" s="11" customFormat="1" ht="21" customHeight="1">
      <c r="A11" s="45" t="s">
        <v>183</v>
      </c>
      <c r="B11" s="61">
        <v>0</v>
      </c>
      <c r="C11" s="59"/>
      <c r="D11" s="177">
        <v>5308</v>
      </c>
      <c r="E11" s="55"/>
      <c r="F11" s="61">
        <v>0</v>
      </c>
      <c r="G11" s="166"/>
      <c r="H11" s="162">
        <v>633</v>
      </c>
    </row>
    <row r="12" spans="1:8" s="11" customFormat="1" ht="21" customHeight="1">
      <c r="A12" s="45" t="s">
        <v>51</v>
      </c>
      <c r="B12" s="177">
        <v>4269</v>
      </c>
      <c r="C12" s="36"/>
      <c r="D12" s="177">
        <v>8236</v>
      </c>
      <c r="E12" s="50"/>
      <c r="F12" s="52">
        <v>491</v>
      </c>
      <c r="G12" s="75"/>
      <c r="H12" s="52">
        <v>329</v>
      </c>
    </row>
    <row r="13" spans="1:8" s="11" customFormat="1" ht="21" customHeight="1">
      <c r="A13" s="10" t="s">
        <v>60</v>
      </c>
      <c r="B13" s="95">
        <v>16558</v>
      </c>
      <c r="C13" s="59"/>
      <c r="D13" s="95">
        <v>17410</v>
      </c>
      <c r="E13" s="55"/>
      <c r="F13" s="95">
        <v>16558</v>
      </c>
      <c r="G13" s="166"/>
      <c r="H13" s="95">
        <v>17410</v>
      </c>
    </row>
    <row r="14" spans="1:8" s="11" customFormat="1" ht="21" customHeight="1">
      <c r="A14" s="45" t="s">
        <v>109</v>
      </c>
      <c r="B14" s="95">
        <v>1690</v>
      </c>
      <c r="C14" s="59"/>
      <c r="D14" s="95">
        <v>2405</v>
      </c>
      <c r="E14" s="55"/>
      <c r="F14" s="162">
        <v>793</v>
      </c>
      <c r="G14" s="166"/>
      <c r="H14" s="162">
        <v>308</v>
      </c>
    </row>
    <row r="15" spans="1:8" s="11" customFormat="1" ht="21" customHeight="1">
      <c r="A15" s="45" t="s">
        <v>118</v>
      </c>
      <c r="B15" s="95">
        <v>16337</v>
      </c>
      <c r="C15" s="59"/>
      <c r="D15" s="95">
        <v>15145</v>
      </c>
      <c r="E15" s="50"/>
      <c r="F15" s="160">
        <v>0</v>
      </c>
      <c r="G15" s="75"/>
      <c r="H15" s="160">
        <v>0</v>
      </c>
    </row>
    <row r="16" spans="1:8" s="11" customFormat="1" ht="21" customHeight="1">
      <c r="A16" s="45" t="s">
        <v>153</v>
      </c>
      <c r="B16" s="61">
        <v>0</v>
      </c>
      <c r="C16" s="59"/>
      <c r="D16" s="95">
        <v>2467</v>
      </c>
      <c r="E16" s="50"/>
      <c r="F16" s="160">
        <v>0</v>
      </c>
      <c r="G16" s="75"/>
      <c r="H16" s="97">
        <v>2467</v>
      </c>
    </row>
    <row r="17" spans="1:11" s="11" customFormat="1" ht="21" customHeight="1">
      <c r="A17" s="45" t="s">
        <v>181</v>
      </c>
      <c r="B17" s="177">
        <v>7725</v>
      </c>
      <c r="C17" s="36"/>
      <c r="D17" s="177">
        <v>1267</v>
      </c>
      <c r="E17" s="50"/>
      <c r="F17" s="52">
        <v>7634</v>
      </c>
      <c r="G17" s="75"/>
      <c r="H17" s="52">
        <v>608</v>
      </c>
    </row>
    <row r="18" spans="1:11" s="120" customFormat="1" ht="21" customHeight="1">
      <c r="A18" s="167" t="s">
        <v>180</v>
      </c>
      <c r="B18" s="61">
        <v>0</v>
      </c>
      <c r="C18" s="36"/>
      <c r="D18" s="177">
        <v>222</v>
      </c>
      <c r="E18" s="55"/>
      <c r="F18" s="160">
        <v>0</v>
      </c>
      <c r="G18" s="63"/>
      <c r="H18" s="169">
        <v>222</v>
      </c>
    </row>
    <row r="19" spans="1:11" s="11" customFormat="1" ht="21" customHeight="1">
      <c r="A19" s="45" t="s">
        <v>197</v>
      </c>
      <c r="B19" s="61">
        <v>0</v>
      </c>
      <c r="C19" s="59"/>
      <c r="D19" s="170">
        <v>4614</v>
      </c>
      <c r="E19" s="107"/>
      <c r="F19" s="160">
        <v>0</v>
      </c>
      <c r="G19" s="75"/>
      <c r="H19" s="170">
        <v>4615</v>
      </c>
    </row>
    <row r="20" spans="1:11" s="11" customFormat="1" ht="21" customHeight="1">
      <c r="A20" s="45" t="s">
        <v>108</v>
      </c>
      <c r="B20" s="170">
        <v>-301</v>
      </c>
      <c r="C20" s="59"/>
      <c r="D20" s="160">
        <v>0</v>
      </c>
      <c r="E20" s="107"/>
      <c r="F20" s="169">
        <v>-296</v>
      </c>
      <c r="G20" s="75"/>
      <c r="H20" s="61">
        <v>0</v>
      </c>
    </row>
    <row r="21" spans="1:11" s="11" customFormat="1" ht="21" hidden="1" customHeight="1">
      <c r="A21" s="45" t="s">
        <v>135</v>
      </c>
      <c r="B21" s="170"/>
      <c r="C21" s="59"/>
      <c r="D21" s="170"/>
      <c r="E21" s="107"/>
      <c r="F21" s="170"/>
      <c r="G21" s="59"/>
      <c r="H21" s="170"/>
    </row>
    <row r="22" spans="1:11" s="11" customFormat="1" ht="21" customHeight="1">
      <c r="A22" s="45" t="s">
        <v>198</v>
      </c>
      <c r="B22" s="177">
        <v>17462</v>
      </c>
      <c r="C22" s="36"/>
      <c r="D22" s="177">
        <v>11469</v>
      </c>
      <c r="E22" s="50"/>
      <c r="F22" s="52">
        <v>-50371</v>
      </c>
      <c r="G22" s="75"/>
      <c r="H22" s="52">
        <v>41547</v>
      </c>
    </row>
    <row r="23" spans="1:11" s="11" customFormat="1" ht="21" customHeight="1">
      <c r="A23" s="250" t="s">
        <v>184</v>
      </c>
      <c r="B23" s="177">
        <v>-486701</v>
      </c>
      <c r="C23" s="36"/>
      <c r="D23" s="160">
        <v>0</v>
      </c>
      <c r="E23" s="50"/>
      <c r="F23" s="160">
        <v>0</v>
      </c>
      <c r="G23" s="75"/>
      <c r="H23" s="61">
        <v>0</v>
      </c>
    </row>
    <row r="24" spans="1:11" s="11" customFormat="1" ht="21" customHeight="1">
      <c r="A24" s="45" t="s">
        <v>131</v>
      </c>
      <c r="B24" s="61">
        <v>0</v>
      </c>
      <c r="C24" s="59"/>
      <c r="D24" s="178">
        <v>63</v>
      </c>
      <c r="E24" s="107"/>
      <c r="F24" s="160">
        <v>0</v>
      </c>
      <c r="G24" s="75"/>
      <c r="H24" s="162">
        <v>63</v>
      </c>
      <c r="J24" s="104"/>
      <c r="K24" s="104"/>
    </row>
    <row r="25" spans="1:11" s="11" customFormat="1" ht="21" customHeight="1">
      <c r="A25" s="45" t="s">
        <v>192</v>
      </c>
      <c r="B25" s="61">
        <v>0</v>
      </c>
      <c r="C25" s="59"/>
      <c r="D25" s="162">
        <v>6808</v>
      </c>
      <c r="E25" s="107"/>
      <c r="F25" s="160">
        <v>0</v>
      </c>
      <c r="G25" s="75"/>
      <c r="H25" s="162">
        <v>6808</v>
      </c>
    </row>
    <row r="26" spans="1:11" s="11" customFormat="1" ht="21" customHeight="1">
      <c r="A26" s="45" t="s">
        <v>100</v>
      </c>
      <c r="B26" s="97">
        <v>-463</v>
      </c>
      <c r="C26" s="59"/>
      <c r="D26" s="160">
        <v>0</v>
      </c>
      <c r="E26" s="107"/>
      <c r="F26" s="63">
        <v>-463</v>
      </c>
      <c r="G26" s="75"/>
      <c r="H26" s="61">
        <v>0</v>
      </c>
    </row>
    <row r="27" spans="1:11" s="11" customFormat="1" ht="21" customHeight="1">
      <c r="A27" s="244" t="s">
        <v>178</v>
      </c>
      <c r="B27" s="97">
        <v>68</v>
      </c>
      <c r="C27" s="59"/>
      <c r="D27" s="160">
        <v>0</v>
      </c>
      <c r="E27" s="107"/>
      <c r="F27" s="63">
        <v>0</v>
      </c>
      <c r="G27" s="75"/>
      <c r="H27" s="61">
        <v>0</v>
      </c>
    </row>
    <row r="28" spans="1:11" s="11" customFormat="1" ht="21" customHeight="1">
      <c r="A28" s="45" t="s">
        <v>81</v>
      </c>
      <c r="B28" s="171">
        <v>-298</v>
      </c>
      <c r="C28" s="59"/>
      <c r="D28" s="171">
        <v>-147</v>
      </c>
      <c r="E28" s="55"/>
      <c r="F28" s="171">
        <v>-297</v>
      </c>
      <c r="G28" s="166"/>
      <c r="H28" s="171">
        <v>-145</v>
      </c>
    </row>
    <row r="29" spans="1:11" s="11" customFormat="1" ht="21" customHeight="1">
      <c r="A29" s="45"/>
      <c r="B29" s="163">
        <f>SUM(B9:B28)</f>
        <v>20823</v>
      </c>
      <c r="C29" s="36"/>
      <c r="D29" s="163">
        <f>SUM(D9:D28)</f>
        <v>7165</v>
      </c>
      <c r="E29" s="50"/>
      <c r="F29" s="163">
        <f>SUM(F9:F28)</f>
        <v>-3841</v>
      </c>
      <c r="G29" s="63"/>
      <c r="H29" s="163">
        <f>SUM(H9:H28)</f>
        <v>10420</v>
      </c>
    </row>
    <row r="30" spans="1:11" s="11" customFormat="1" ht="18" customHeight="1">
      <c r="A30" s="108" t="s">
        <v>36</v>
      </c>
      <c r="B30" s="162"/>
      <c r="C30" s="59"/>
      <c r="D30" s="162"/>
      <c r="E30" s="50"/>
      <c r="F30" s="106"/>
      <c r="G30" s="75"/>
      <c r="H30" s="106"/>
    </row>
    <row r="31" spans="1:11" s="11" customFormat="1" ht="21" customHeight="1">
      <c r="A31" s="10" t="s">
        <v>40</v>
      </c>
      <c r="B31" s="162">
        <v>-4778</v>
      </c>
      <c r="C31" s="59"/>
      <c r="D31" s="162">
        <v>38718</v>
      </c>
      <c r="E31" s="50"/>
      <c r="F31" s="52">
        <v>14068</v>
      </c>
      <c r="G31" s="161"/>
      <c r="H31" s="52">
        <v>78370</v>
      </c>
    </row>
    <row r="32" spans="1:11" s="11" customFormat="1" ht="21" customHeight="1">
      <c r="A32" s="10" t="s">
        <v>37</v>
      </c>
      <c r="B32" s="162">
        <v>-15065</v>
      </c>
      <c r="C32" s="59"/>
      <c r="D32" s="162">
        <v>-24779</v>
      </c>
      <c r="E32" s="50"/>
      <c r="F32" s="52">
        <v>-9926</v>
      </c>
      <c r="G32" s="161"/>
      <c r="H32" s="52">
        <v>1136</v>
      </c>
    </row>
    <row r="33" spans="1:8" s="11" customFormat="1" ht="21" customHeight="1">
      <c r="A33" s="45" t="s">
        <v>136</v>
      </c>
      <c r="B33" s="162">
        <v>-3806</v>
      </c>
      <c r="C33" s="59"/>
      <c r="D33" s="162">
        <v>-1976</v>
      </c>
      <c r="E33" s="50"/>
      <c r="F33" s="162">
        <v>33242</v>
      </c>
      <c r="G33" s="52"/>
      <c r="H33" s="162">
        <v>-4382</v>
      </c>
    </row>
    <row r="34" spans="1:8" s="11" customFormat="1" ht="21" customHeight="1">
      <c r="A34" s="10" t="s">
        <v>25</v>
      </c>
      <c r="B34" s="162">
        <v>135</v>
      </c>
      <c r="C34" s="59"/>
      <c r="D34" s="162">
        <v>-190</v>
      </c>
      <c r="E34" s="50"/>
      <c r="F34" s="52">
        <v>135</v>
      </c>
      <c r="G34" s="52"/>
      <c r="H34" s="52">
        <v>-451</v>
      </c>
    </row>
    <row r="35" spans="1:8" s="11" customFormat="1" ht="21" customHeight="1">
      <c r="A35" s="49" t="s">
        <v>137</v>
      </c>
      <c r="B35" s="162">
        <v>4918</v>
      </c>
      <c r="C35" s="59"/>
      <c r="D35" s="162">
        <v>6033</v>
      </c>
      <c r="E35" s="50"/>
      <c r="F35" s="169">
        <v>3234</v>
      </c>
      <c r="G35" s="52"/>
      <c r="H35" s="169">
        <v>2960</v>
      </c>
    </row>
    <row r="36" spans="1:8" s="11" customFormat="1" ht="21" customHeight="1">
      <c r="A36" s="10" t="s">
        <v>44</v>
      </c>
      <c r="B36" s="162">
        <v>-1409</v>
      </c>
      <c r="C36" s="59"/>
      <c r="D36" s="162">
        <v>2844</v>
      </c>
      <c r="E36" s="50"/>
      <c r="F36" s="52">
        <v>-1402</v>
      </c>
      <c r="G36" s="52"/>
      <c r="H36" s="61">
        <v>0</v>
      </c>
    </row>
    <row r="37" spans="1:8" s="11" customFormat="1" ht="21" customHeight="1">
      <c r="A37" s="10" t="s">
        <v>46</v>
      </c>
      <c r="B37" s="162">
        <v>34</v>
      </c>
      <c r="C37" s="59"/>
      <c r="D37" s="162">
        <v>436</v>
      </c>
      <c r="E37" s="50"/>
      <c r="F37" s="52">
        <v>34</v>
      </c>
      <c r="G37" s="52"/>
      <c r="H37" s="52">
        <v>435</v>
      </c>
    </row>
    <row r="38" spans="1:8" s="11" customFormat="1" ht="21" customHeight="1">
      <c r="A38" s="49" t="s">
        <v>10</v>
      </c>
      <c r="B38" s="162">
        <v>-5905</v>
      </c>
      <c r="C38" s="59"/>
      <c r="D38" s="162">
        <v>1662</v>
      </c>
      <c r="E38" s="50"/>
      <c r="F38" s="52">
        <v>-47276</v>
      </c>
      <c r="G38" s="52"/>
      <c r="H38" s="52">
        <v>-45159</v>
      </c>
    </row>
    <row r="39" spans="1:8" s="11" customFormat="1" ht="21" customHeight="1">
      <c r="A39" s="49" t="s">
        <v>145</v>
      </c>
      <c r="B39" s="162">
        <v>-2569</v>
      </c>
      <c r="C39" s="59"/>
      <c r="D39" s="162">
        <v>2010</v>
      </c>
      <c r="E39" s="52"/>
      <c r="F39" s="52">
        <v>-2277</v>
      </c>
      <c r="G39" s="52"/>
      <c r="H39" s="52">
        <v>-5038</v>
      </c>
    </row>
    <row r="40" spans="1:8" s="11" customFormat="1" ht="21" customHeight="1">
      <c r="A40" s="49" t="s">
        <v>155</v>
      </c>
      <c r="B40" s="162">
        <v>1341</v>
      </c>
      <c r="C40" s="59"/>
      <c r="D40" s="162">
        <v>-3442</v>
      </c>
      <c r="E40" s="52"/>
      <c r="F40" s="52">
        <v>1341</v>
      </c>
      <c r="G40" s="52"/>
      <c r="H40" s="52">
        <v>-3442</v>
      </c>
    </row>
    <row r="41" spans="1:8" s="11" customFormat="1" ht="21" customHeight="1">
      <c r="A41" s="116"/>
      <c r="B41" s="122"/>
      <c r="C41" s="32"/>
      <c r="D41" s="122"/>
      <c r="E41" s="30"/>
      <c r="F41" s="122"/>
      <c r="G41" s="30"/>
      <c r="H41" s="122"/>
    </row>
    <row r="42" spans="1:8" s="11" customFormat="1" ht="23">
      <c r="A42" s="28" t="s">
        <v>70</v>
      </c>
      <c r="B42" s="180"/>
      <c r="C42" s="102"/>
      <c r="D42" s="102"/>
      <c r="E42" s="8"/>
      <c r="F42" s="106"/>
      <c r="G42" s="75"/>
      <c r="H42" s="75"/>
    </row>
    <row r="43" spans="1:8" s="11" customFormat="1" ht="21" customHeight="1">
      <c r="A43" s="17" t="s">
        <v>196</v>
      </c>
      <c r="B43" s="181"/>
      <c r="C43" s="69"/>
      <c r="D43" s="69"/>
      <c r="E43" s="8"/>
      <c r="F43" s="106"/>
      <c r="G43" s="75"/>
      <c r="H43" s="75"/>
    </row>
    <row r="44" spans="1:8" s="11" customFormat="1" ht="21" customHeight="1">
      <c r="A44" s="38"/>
      <c r="B44" s="182"/>
      <c r="C44" s="38"/>
      <c r="D44" s="38"/>
      <c r="E44" s="8"/>
      <c r="F44" s="106"/>
      <c r="G44" s="75"/>
      <c r="H44" s="75"/>
    </row>
    <row r="45" spans="1:8" s="11" customFormat="1" ht="21" customHeight="1">
      <c r="A45" s="103"/>
      <c r="B45" s="255" t="s">
        <v>68</v>
      </c>
      <c r="C45" s="255"/>
      <c r="D45" s="255"/>
      <c r="E45" s="255"/>
      <c r="F45" s="255" t="s">
        <v>54</v>
      </c>
      <c r="G45" s="255"/>
      <c r="H45" s="255"/>
    </row>
    <row r="46" spans="1:8" s="11" customFormat="1" ht="21" customHeight="1">
      <c r="A46" s="103"/>
      <c r="B46" s="258" t="s">
        <v>103</v>
      </c>
      <c r="C46" s="259"/>
      <c r="D46" s="259"/>
      <c r="E46" s="115"/>
      <c r="F46" s="259" t="s">
        <v>103</v>
      </c>
      <c r="G46" s="259"/>
      <c r="H46" s="259"/>
    </row>
    <row r="47" spans="1:8" s="11" customFormat="1" ht="21" customHeight="1">
      <c r="A47" s="103"/>
      <c r="B47" s="258" t="s">
        <v>104</v>
      </c>
      <c r="C47" s="259"/>
      <c r="D47" s="259"/>
      <c r="E47" s="114"/>
      <c r="F47" s="259" t="s">
        <v>104</v>
      </c>
      <c r="G47" s="259"/>
      <c r="H47" s="259"/>
    </row>
    <row r="48" spans="1:8" s="11" customFormat="1" ht="21" customHeight="1">
      <c r="A48" s="103"/>
      <c r="B48" s="189">
        <v>2562</v>
      </c>
      <c r="C48" s="20"/>
      <c r="D48" s="189">
        <v>2561</v>
      </c>
      <c r="E48" s="20"/>
      <c r="F48" s="189">
        <v>2562</v>
      </c>
      <c r="G48" s="20"/>
      <c r="H48" s="189">
        <v>2561</v>
      </c>
    </row>
    <row r="49" spans="1:9" s="11" customFormat="1" ht="21" customHeight="1">
      <c r="A49" s="21"/>
      <c r="B49" s="253" t="s">
        <v>89</v>
      </c>
      <c r="C49" s="253"/>
      <c r="D49" s="253"/>
      <c r="E49" s="253"/>
      <c r="F49" s="253"/>
      <c r="G49" s="253"/>
      <c r="H49" s="253"/>
    </row>
    <row r="50" spans="1:9" s="11" customFormat="1" ht="21" customHeight="1">
      <c r="A50" s="49" t="s">
        <v>87</v>
      </c>
      <c r="B50" s="162">
        <v>-7839</v>
      </c>
      <c r="C50" s="59"/>
      <c r="D50" s="162">
        <v>9374</v>
      </c>
      <c r="E50" s="52"/>
      <c r="F50" s="52">
        <v>-3759</v>
      </c>
      <c r="G50" s="52"/>
      <c r="H50" s="52">
        <v>-5691</v>
      </c>
    </row>
    <row r="51" spans="1:9" s="11" customFormat="1" ht="21" customHeight="1">
      <c r="A51" s="49" t="s">
        <v>139</v>
      </c>
      <c r="B51" s="162">
        <v>-6172</v>
      </c>
      <c r="C51" s="59"/>
      <c r="D51" s="162">
        <v>-8969</v>
      </c>
      <c r="E51" s="52"/>
      <c r="F51" s="52">
        <v>-2993</v>
      </c>
      <c r="G51" s="52"/>
      <c r="H51" s="52">
        <v>-5392</v>
      </c>
    </row>
    <row r="52" spans="1:9" s="11" customFormat="1" ht="21" customHeight="1">
      <c r="A52" s="10" t="s">
        <v>11</v>
      </c>
      <c r="B52" s="162">
        <v>1002</v>
      </c>
      <c r="C52" s="59"/>
      <c r="D52" s="162">
        <v>548</v>
      </c>
      <c r="E52" s="55"/>
      <c r="F52" s="162">
        <v>1002</v>
      </c>
      <c r="G52" s="162"/>
      <c r="H52" s="162">
        <v>548</v>
      </c>
    </row>
    <row r="53" spans="1:9" s="11" customFormat="1" ht="21" customHeight="1">
      <c r="A53" s="45" t="s">
        <v>119</v>
      </c>
      <c r="B53" s="172">
        <f>SUM(B50:B52,B29:B40)</f>
        <v>-19290</v>
      </c>
      <c r="C53" s="59"/>
      <c r="D53" s="172">
        <f>SUM(D50:D52,D29:D40)</f>
        <v>29434</v>
      </c>
      <c r="E53" s="95"/>
      <c r="F53" s="172">
        <f>SUM(F50:F52,F29:F40)</f>
        <v>-18418</v>
      </c>
      <c r="G53" s="162"/>
      <c r="H53" s="172">
        <f>SUM(H50:H52,H29:H40)</f>
        <v>24314</v>
      </c>
    </row>
    <row r="54" spans="1:9" s="11" customFormat="1" ht="21" customHeight="1">
      <c r="A54" s="45" t="s">
        <v>120</v>
      </c>
      <c r="B54" s="173">
        <v>-7696</v>
      </c>
      <c r="C54" s="59"/>
      <c r="D54" s="173">
        <v>-8599</v>
      </c>
      <c r="E54" s="109"/>
      <c r="F54" s="162">
        <v>-5628</v>
      </c>
      <c r="G54" s="162"/>
      <c r="H54" s="162">
        <v>-5752</v>
      </c>
    </row>
    <row r="55" spans="1:9" s="11" customFormat="1" ht="21" customHeight="1">
      <c r="A55" s="45" t="s">
        <v>154</v>
      </c>
      <c r="B55" s="245">
        <v>7406</v>
      </c>
      <c r="C55" s="59"/>
      <c r="D55" s="90">
        <v>0</v>
      </c>
      <c r="E55" s="109"/>
      <c r="F55" s="90">
        <v>0</v>
      </c>
      <c r="G55" s="162"/>
      <c r="H55" s="90">
        <v>0</v>
      </c>
    </row>
    <row r="56" spans="1:9" s="11" customFormat="1" ht="21" customHeight="1">
      <c r="A56" s="116" t="s">
        <v>123</v>
      </c>
      <c r="B56" s="174">
        <f>B53+B54+B55</f>
        <v>-19580</v>
      </c>
      <c r="C56" s="32"/>
      <c r="D56" s="174">
        <f>D53+D54+D55</f>
        <v>20835</v>
      </c>
      <c r="E56" s="30"/>
      <c r="F56" s="54">
        <f>F53+F54+F55</f>
        <v>-24046</v>
      </c>
      <c r="G56" s="47"/>
      <c r="H56" s="54">
        <f>H53+H54+H55</f>
        <v>18562</v>
      </c>
    </row>
    <row r="57" spans="1:9" s="11" customFormat="1" ht="21" customHeight="1">
      <c r="A57" s="21"/>
      <c r="B57" s="251"/>
      <c r="C57" s="251"/>
      <c r="D57" s="251"/>
      <c r="E57" s="251"/>
      <c r="F57" s="251"/>
      <c r="G57" s="251"/>
      <c r="H57" s="251"/>
    </row>
    <row r="58" spans="1:9" s="11" customFormat="1" ht="21" customHeight="1">
      <c r="A58" s="22" t="s">
        <v>26</v>
      </c>
      <c r="B58" s="55"/>
      <c r="C58" s="7"/>
      <c r="D58" s="7"/>
      <c r="E58" s="50"/>
      <c r="F58" s="106"/>
      <c r="G58" s="106"/>
      <c r="H58" s="106"/>
      <c r="I58" s="110"/>
    </row>
    <row r="59" spans="1:9" s="11" customFormat="1" ht="21" customHeight="1">
      <c r="A59" s="45" t="s">
        <v>77</v>
      </c>
      <c r="B59" s="163">
        <v>-1800</v>
      </c>
      <c r="C59" s="163"/>
      <c r="D59" s="121">
        <v>0</v>
      </c>
      <c r="E59" s="39"/>
      <c r="F59" s="63">
        <v>-1800</v>
      </c>
      <c r="G59" s="106"/>
      <c r="H59" s="61">
        <v>0</v>
      </c>
    </row>
    <row r="60" spans="1:9" s="11" customFormat="1" ht="21" customHeight="1">
      <c r="A60" s="45" t="s">
        <v>132</v>
      </c>
      <c r="B60" s="121">
        <v>0</v>
      </c>
      <c r="C60" s="163"/>
      <c r="D60" s="163">
        <v>4000</v>
      </c>
      <c r="E60" s="39"/>
      <c r="F60" s="121">
        <v>0</v>
      </c>
      <c r="G60" s="106"/>
      <c r="H60" s="163">
        <v>4000</v>
      </c>
    </row>
    <row r="61" spans="1:9" s="11" customFormat="1" ht="21" customHeight="1">
      <c r="A61" s="45" t="s">
        <v>124</v>
      </c>
      <c r="B61" s="163">
        <v>206301</v>
      </c>
      <c r="C61" s="163"/>
      <c r="D61" s="163">
        <v>282343</v>
      </c>
      <c r="E61" s="39"/>
      <c r="F61" s="169">
        <v>198296</v>
      </c>
      <c r="G61" s="106"/>
      <c r="H61" s="169">
        <v>280342</v>
      </c>
    </row>
    <row r="62" spans="1:9" s="11" customFormat="1" ht="21" customHeight="1">
      <c r="A62" s="45" t="s">
        <v>125</v>
      </c>
      <c r="B62" s="163">
        <v>-206000</v>
      </c>
      <c r="C62" s="163"/>
      <c r="D62" s="163">
        <v>-282000</v>
      </c>
      <c r="E62" s="39"/>
      <c r="F62" s="169">
        <v>-198000</v>
      </c>
      <c r="G62" s="106"/>
      <c r="H62" s="169">
        <v>-280000</v>
      </c>
    </row>
    <row r="63" spans="1:9" s="11" customFormat="1" ht="21" customHeight="1">
      <c r="A63" s="45" t="s">
        <v>126</v>
      </c>
      <c r="B63" s="246">
        <v>3702</v>
      </c>
      <c r="C63" s="163"/>
      <c r="D63" s="183">
        <v>0</v>
      </c>
      <c r="E63" s="39"/>
      <c r="F63" s="97">
        <v>3702</v>
      </c>
      <c r="G63" s="106"/>
      <c r="H63" s="160">
        <v>0</v>
      </c>
    </row>
    <row r="64" spans="1:9" s="11" customFormat="1" ht="21" customHeight="1">
      <c r="A64" s="45" t="s">
        <v>133</v>
      </c>
      <c r="B64" s="55">
        <v>-9204</v>
      </c>
      <c r="C64" s="55"/>
      <c r="D64" s="55">
        <v>-9287</v>
      </c>
      <c r="E64" s="55"/>
      <c r="F64" s="162">
        <v>-9204</v>
      </c>
      <c r="G64" s="106"/>
      <c r="H64" s="162">
        <v>-9287</v>
      </c>
    </row>
    <row r="65" spans="1:13" s="11" customFormat="1" ht="21" hidden="1" customHeight="1">
      <c r="A65" s="45" t="s">
        <v>127</v>
      </c>
      <c r="B65" s="183"/>
      <c r="C65" s="163"/>
      <c r="D65" s="183">
        <v>0</v>
      </c>
      <c r="E65" s="39"/>
      <c r="F65" s="160">
        <v>0</v>
      </c>
      <c r="G65" s="106"/>
      <c r="H65" s="160">
        <v>0</v>
      </c>
    </row>
    <row r="66" spans="1:13" s="11" customFormat="1" ht="21" customHeight="1">
      <c r="A66" s="45" t="s">
        <v>128</v>
      </c>
      <c r="B66" s="63">
        <v>-10922</v>
      </c>
      <c r="C66" s="163"/>
      <c r="D66" s="61">
        <v>0</v>
      </c>
      <c r="E66" s="39"/>
      <c r="F66" s="162">
        <v>-7082</v>
      </c>
      <c r="G66" s="106"/>
      <c r="H66" s="61">
        <v>0</v>
      </c>
    </row>
    <row r="67" spans="1:13" s="11" customFormat="1" ht="21" customHeight="1">
      <c r="A67" s="10" t="s">
        <v>81</v>
      </c>
      <c r="B67" s="55">
        <v>335</v>
      </c>
      <c r="C67" s="55"/>
      <c r="D67" s="55">
        <v>134</v>
      </c>
      <c r="E67" s="50"/>
      <c r="F67" s="162">
        <v>334</v>
      </c>
      <c r="G67" s="106"/>
      <c r="H67" s="162">
        <v>132</v>
      </c>
    </row>
    <row r="68" spans="1:13" s="11" customFormat="1" ht="21" customHeight="1">
      <c r="A68" s="15" t="s">
        <v>179</v>
      </c>
      <c r="B68" s="54">
        <f>SUM(B59:B67)</f>
        <v>-17588</v>
      </c>
      <c r="C68" s="55"/>
      <c r="D68" s="54">
        <f>SUM(D59:D67)</f>
        <v>-4810</v>
      </c>
      <c r="E68" s="47"/>
      <c r="F68" s="54">
        <f>SUM(F59:F67)</f>
        <v>-13754</v>
      </c>
      <c r="G68" s="106"/>
      <c r="H68" s="54">
        <f>SUM(H59:H67)</f>
        <v>-4813</v>
      </c>
    </row>
    <row r="69" spans="1:13" s="11" customFormat="1" ht="21" customHeight="1">
      <c r="A69" s="10"/>
      <c r="B69" s="55"/>
      <c r="C69" s="7"/>
      <c r="D69" s="55"/>
      <c r="E69" s="50"/>
      <c r="F69" s="52"/>
      <c r="G69" s="106"/>
      <c r="H69" s="52"/>
    </row>
    <row r="70" spans="1:13" s="11" customFormat="1" ht="21" customHeight="1">
      <c r="A70" s="22" t="s">
        <v>27</v>
      </c>
      <c r="B70" s="55"/>
      <c r="C70" s="7"/>
      <c r="D70" s="55"/>
      <c r="E70" s="111"/>
      <c r="F70" s="176"/>
      <c r="G70" s="106"/>
      <c r="H70" s="176"/>
    </row>
    <row r="71" spans="1:13" s="11" customFormat="1" ht="21" customHeight="1">
      <c r="A71" s="45" t="s">
        <v>129</v>
      </c>
      <c r="B71" s="178">
        <v>-2253</v>
      </c>
      <c r="C71" s="55"/>
      <c r="D71" s="178">
        <v>-3506</v>
      </c>
      <c r="E71" s="111"/>
      <c r="F71" s="162">
        <v>-92</v>
      </c>
      <c r="G71" s="162"/>
      <c r="H71" s="162">
        <v>-75</v>
      </c>
    </row>
    <row r="72" spans="1:13" s="30" customFormat="1" ht="21" customHeight="1">
      <c r="A72" s="15" t="s">
        <v>130</v>
      </c>
      <c r="B72" s="54">
        <f>SUM(B71:B71)</f>
        <v>-2253</v>
      </c>
      <c r="C72" s="53"/>
      <c r="D72" s="54">
        <f>SUM(D71:D71)</f>
        <v>-3506</v>
      </c>
      <c r="E72" s="53"/>
      <c r="F72" s="54">
        <f>SUM(F71:F71)</f>
        <v>-92</v>
      </c>
      <c r="G72" s="164"/>
      <c r="H72" s="54">
        <f>SUM(H71:H71)</f>
        <v>-75</v>
      </c>
    </row>
    <row r="73" spans="1:13" s="11" customFormat="1" ht="21" customHeight="1">
      <c r="A73" s="9"/>
      <c r="B73" s="111"/>
      <c r="C73" s="55"/>
      <c r="D73" s="111"/>
      <c r="E73" s="111"/>
      <c r="F73" s="176"/>
      <c r="G73" s="106"/>
      <c r="H73" s="176"/>
    </row>
    <row r="74" spans="1:13" ht="21" customHeight="1">
      <c r="A74" s="21" t="s">
        <v>110</v>
      </c>
      <c r="B74" s="47">
        <f>SUM(B56+B68+B72)</f>
        <v>-39421</v>
      </c>
      <c r="C74" s="55"/>
      <c r="D74" s="47">
        <f>SUM(D56+D68+D72)</f>
        <v>12519</v>
      </c>
      <c r="E74" s="47"/>
      <c r="F74" s="47">
        <f>SUM(F56+F68+F72)</f>
        <v>-37892</v>
      </c>
      <c r="G74" s="106"/>
      <c r="H74" s="47">
        <f>SUM(H56+H68+H72)</f>
        <v>13674</v>
      </c>
    </row>
    <row r="75" spans="1:13" s="11" customFormat="1" ht="21" customHeight="1">
      <c r="A75" s="112" t="s">
        <v>121</v>
      </c>
      <c r="B75" s="179">
        <v>118693</v>
      </c>
      <c r="C75" s="55"/>
      <c r="D75" s="179">
        <v>60242</v>
      </c>
      <c r="E75" s="55"/>
      <c r="F75" s="175">
        <f>'BS 3-5'!I11</f>
        <v>116231</v>
      </c>
      <c r="G75" s="119"/>
      <c r="H75" s="175">
        <v>55908</v>
      </c>
    </row>
    <row r="76" spans="1:13" s="11" customFormat="1" ht="21" customHeight="1" thickBot="1">
      <c r="A76" s="116" t="s">
        <v>122</v>
      </c>
      <c r="B76" s="51">
        <f>SUM(B74:B75)</f>
        <v>79272</v>
      </c>
      <c r="C76" s="55"/>
      <c r="D76" s="51">
        <f>SUM(D74:D75)</f>
        <v>72761</v>
      </c>
      <c r="E76" s="53"/>
      <c r="F76" s="51">
        <f>SUM(F74:F75)</f>
        <v>78339</v>
      </c>
      <c r="G76" s="106"/>
      <c r="H76" s="51">
        <f>SUM(H74:H75)</f>
        <v>69582</v>
      </c>
      <c r="I76" s="104"/>
      <c r="J76" s="105"/>
      <c r="K76" s="104"/>
      <c r="L76" s="104"/>
      <c r="M76" s="104"/>
    </row>
    <row r="77" spans="1:13" ht="21" customHeight="1" thickTop="1">
      <c r="B77" s="55"/>
      <c r="C77" s="7"/>
      <c r="D77" s="55"/>
      <c r="H77" s="106"/>
    </row>
    <row r="78" spans="1:13" ht="21" customHeight="1">
      <c r="A78" s="23" t="s">
        <v>78</v>
      </c>
      <c r="B78" s="55"/>
      <c r="C78" s="7"/>
      <c r="D78" s="55"/>
      <c r="H78" s="106"/>
    </row>
    <row r="79" spans="1:13" ht="21" customHeight="1">
      <c r="A79" s="48" t="s">
        <v>177</v>
      </c>
      <c r="B79" s="55">
        <v>525</v>
      </c>
      <c r="C79" s="7"/>
      <c r="D79" s="121">
        <v>0</v>
      </c>
      <c r="F79" s="106">
        <v>525</v>
      </c>
      <c r="H79" s="160">
        <v>0</v>
      </c>
    </row>
    <row r="80" spans="1:13" ht="21" customHeight="1">
      <c r="A80" s="48" t="s">
        <v>101</v>
      </c>
      <c r="B80" s="121">
        <v>0</v>
      </c>
      <c r="C80" s="7"/>
      <c r="D80" s="55">
        <v>1950</v>
      </c>
      <c r="F80" s="160">
        <v>0</v>
      </c>
      <c r="G80" s="119"/>
      <c r="H80" s="160">
        <v>0</v>
      </c>
    </row>
    <row r="81" spans="1:8" ht="21" customHeight="1">
      <c r="A81" s="48" t="s">
        <v>144</v>
      </c>
      <c r="B81" s="121">
        <v>0</v>
      </c>
      <c r="C81" s="7"/>
      <c r="D81" s="55">
        <v>27</v>
      </c>
      <c r="F81" s="160">
        <v>0</v>
      </c>
      <c r="G81" s="119"/>
      <c r="H81" s="168">
        <v>27</v>
      </c>
    </row>
    <row r="82" spans="1:8" ht="21" customHeight="1">
      <c r="A82" s="45" t="s">
        <v>97</v>
      </c>
      <c r="B82" s="177">
        <v>122598</v>
      </c>
      <c r="C82" s="36"/>
      <c r="D82" s="177">
        <v>548676</v>
      </c>
      <c r="E82" s="109"/>
      <c r="F82" s="160">
        <v>0</v>
      </c>
      <c r="G82" s="119"/>
      <c r="H82" s="160">
        <v>0</v>
      </c>
    </row>
    <row r="83" spans="1:8" ht="21" customHeight="1">
      <c r="D83" s="181"/>
      <c r="H83" s="106"/>
    </row>
  </sheetData>
  <mergeCells count="14">
    <mergeCell ref="B46:D46"/>
    <mergeCell ref="F46:H46"/>
    <mergeCell ref="B47:D47"/>
    <mergeCell ref="F47:H47"/>
    <mergeCell ref="B49:H49"/>
    <mergeCell ref="B3:E3"/>
    <mergeCell ref="F3:H3"/>
    <mergeCell ref="B4:D4"/>
    <mergeCell ref="B7:H7"/>
    <mergeCell ref="B45:E45"/>
    <mergeCell ref="F45:H45"/>
    <mergeCell ref="F4:H4"/>
    <mergeCell ref="B5:D5"/>
    <mergeCell ref="F5:H5"/>
  </mergeCells>
  <pageMargins left="0.8" right="0.55000000000000004" top="0.48" bottom="0.3" header="0.5" footer="0.3"/>
  <pageSetup paperSize="9" scale="83" firstPageNumber="12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31647-A9DD-45CE-AC91-B0898365F5DC}">
  <dimension ref="A1:Q40"/>
  <sheetViews>
    <sheetView showGridLines="0" view="pageBreakPreview" topLeftCell="A7" zoomScaleNormal="100" zoomScaleSheetLayoutView="100" workbookViewId="0">
      <selection activeCell="M40" sqref="M40"/>
    </sheetView>
  </sheetViews>
  <sheetFormatPr defaultRowHeight="23.25" customHeight="1"/>
  <cols>
    <col min="1" max="1" width="51.09765625" style="9" customWidth="1"/>
    <col min="2" max="2" width="8.8984375" style="6" customWidth="1"/>
    <col min="3" max="3" width="11.59765625" style="8" customWidth="1"/>
    <col min="4" max="4" width="1.69921875" style="69" customWidth="1"/>
    <col min="5" max="5" width="11.59765625" style="8" customWidth="1"/>
    <col min="6" max="6" width="1.69921875" style="69" customWidth="1"/>
    <col min="7" max="7" width="11.59765625" style="8" customWidth="1"/>
    <col min="8" max="8" width="1.69921875" style="69" customWidth="1"/>
    <col min="9" max="9" width="11.59765625" style="8" customWidth="1"/>
    <col min="10" max="10" width="9.3984375" style="14" bestFit="1" customWidth="1"/>
    <col min="11" max="11" width="10" style="14" customWidth="1"/>
    <col min="12" max="256" width="9.09765625" style="14"/>
    <col min="257" max="257" width="51.09765625" style="14" customWidth="1"/>
    <col min="258" max="258" width="8.8984375" style="14" customWidth="1"/>
    <col min="259" max="259" width="11.59765625" style="14" customWidth="1"/>
    <col min="260" max="260" width="1.69921875" style="14" customWidth="1"/>
    <col min="261" max="261" width="11.59765625" style="14" customWidth="1"/>
    <col min="262" max="262" width="1.69921875" style="14" customWidth="1"/>
    <col min="263" max="263" width="11.59765625" style="14" customWidth="1"/>
    <col min="264" max="264" width="1.69921875" style="14" customWidth="1"/>
    <col min="265" max="265" width="11.59765625" style="14" customWidth="1"/>
    <col min="266" max="266" width="9.3984375" style="14" bestFit="1" customWidth="1"/>
    <col min="267" max="267" width="10" style="14" customWidth="1"/>
    <col min="268" max="512" width="9.09765625" style="14"/>
    <col min="513" max="513" width="51.09765625" style="14" customWidth="1"/>
    <col min="514" max="514" width="8.8984375" style="14" customWidth="1"/>
    <col min="515" max="515" width="11.59765625" style="14" customWidth="1"/>
    <col min="516" max="516" width="1.69921875" style="14" customWidth="1"/>
    <col min="517" max="517" width="11.59765625" style="14" customWidth="1"/>
    <col min="518" max="518" width="1.69921875" style="14" customWidth="1"/>
    <col min="519" max="519" width="11.59765625" style="14" customWidth="1"/>
    <col min="520" max="520" width="1.69921875" style="14" customWidth="1"/>
    <col min="521" max="521" width="11.59765625" style="14" customWidth="1"/>
    <col min="522" max="522" width="9.3984375" style="14" bestFit="1" customWidth="1"/>
    <col min="523" max="523" width="10" style="14" customWidth="1"/>
    <col min="524" max="768" width="9.09765625" style="14"/>
    <col min="769" max="769" width="51.09765625" style="14" customWidth="1"/>
    <col min="770" max="770" width="8.8984375" style="14" customWidth="1"/>
    <col min="771" max="771" width="11.59765625" style="14" customWidth="1"/>
    <col min="772" max="772" width="1.69921875" style="14" customWidth="1"/>
    <col min="773" max="773" width="11.59765625" style="14" customWidth="1"/>
    <col min="774" max="774" width="1.69921875" style="14" customWidth="1"/>
    <col min="775" max="775" width="11.59765625" style="14" customWidth="1"/>
    <col min="776" max="776" width="1.69921875" style="14" customWidth="1"/>
    <col min="777" max="777" width="11.59765625" style="14" customWidth="1"/>
    <col min="778" max="778" width="9.3984375" style="14" bestFit="1" customWidth="1"/>
    <col min="779" max="779" width="10" style="14" customWidth="1"/>
    <col min="780" max="1024" width="9.09765625" style="14"/>
    <col min="1025" max="1025" width="51.09765625" style="14" customWidth="1"/>
    <col min="1026" max="1026" width="8.8984375" style="14" customWidth="1"/>
    <col min="1027" max="1027" width="11.59765625" style="14" customWidth="1"/>
    <col min="1028" max="1028" width="1.69921875" style="14" customWidth="1"/>
    <col min="1029" max="1029" width="11.59765625" style="14" customWidth="1"/>
    <col min="1030" max="1030" width="1.69921875" style="14" customWidth="1"/>
    <col min="1031" max="1031" width="11.59765625" style="14" customWidth="1"/>
    <col min="1032" max="1032" width="1.69921875" style="14" customWidth="1"/>
    <col min="1033" max="1033" width="11.59765625" style="14" customWidth="1"/>
    <col min="1034" max="1034" width="9.3984375" style="14" bestFit="1" customWidth="1"/>
    <col min="1035" max="1035" width="10" style="14" customWidth="1"/>
    <col min="1036" max="1280" width="9.09765625" style="14"/>
    <col min="1281" max="1281" width="51.09765625" style="14" customWidth="1"/>
    <col min="1282" max="1282" width="8.8984375" style="14" customWidth="1"/>
    <col min="1283" max="1283" width="11.59765625" style="14" customWidth="1"/>
    <col min="1284" max="1284" width="1.69921875" style="14" customWidth="1"/>
    <col min="1285" max="1285" width="11.59765625" style="14" customWidth="1"/>
    <col min="1286" max="1286" width="1.69921875" style="14" customWidth="1"/>
    <col min="1287" max="1287" width="11.59765625" style="14" customWidth="1"/>
    <col min="1288" max="1288" width="1.69921875" style="14" customWidth="1"/>
    <col min="1289" max="1289" width="11.59765625" style="14" customWidth="1"/>
    <col min="1290" max="1290" width="9.3984375" style="14" bestFit="1" customWidth="1"/>
    <col min="1291" max="1291" width="10" style="14" customWidth="1"/>
    <col min="1292" max="1536" width="9.09765625" style="14"/>
    <col min="1537" max="1537" width="51.09765625" style="14" customWidth="1"/>
    <col min="1538" max="1538" width="8.8984375" style="14" customWidth="1"/>
    <col min="1539" max="1539" width="11.59765625" style="14" customWidth="1"/>
    <col min="1540" max="1540" width="1.69921875" style="14" customWidth="1"/>
    <col min="1541" max="1541" width="11.59765625" style="14" customWidth="1"/>
    <col min="1542" max="1542" width="1.69921875" style="14" customWidth="1"/>
    <col min="1543" max="1543" width="11.59765625" style="14" customWidth="1"/>
    <col min="1544" max="1544" width="1.69921875" style="14" customWidth="1"/>
    <col min="1545" max="1545" width="11.59765625" style="14" customWidth="1"/>
    <col min="1546" max="1546" width="9.3984375" style="14" bestFit="1" customWidth="1"/>
    <col min="1547" max="1547" width="10" style="14" customWidth="1"/>
    <col min="1548" max="1792" width="9.09765625" style="14"/>
    <col min="1793" max="1793" width="51.09765625" style="14" customWidth="1"/>
    <col min="1794" max="1794" width="8.8984375" style="14" customWidth="1"/>
    <col min="1795" max="1795" width="11.59765625" style="14" customWidth="1"/>
    <col min="1796" max="1796" width="1.69921875" style="14" customWidth="1"/>
    <col min="1797" max="1797" width="11.59765625" style="14" customWidth="1"/>
    <col min="1798" max="1798" width="1.69921875" style="14" customWidth="1"/>
    <col min="1799" max="1799" width="11.59765625" style="14" customWidth="1"/>
    <col min="1800" max="1800" width="1.69921875" style="14" customWidth="1"/>
    <col min="1801" max="1801" width="11.59765625" style="14" customWidth="1"/>
    <col min="1802" max="1802" width="9.3984375" style="14" bestFit="1" customWidth="1"/>
    <col min="1803" max="1803" width="10" style="14" customWidth="1"/>
    <col min="1804" max="2048" width="9.09765625" style="14"/>
    <col min="2049" max="2049" width="51.09765625" style="14" customWidth="1"/>
    <col min="2050" max="2050" width="8.8984375" style="14" customWidth="1"/>
    <col min="2051" max="2051" width="11.59765625" style="14" customWidth="1"/>
    <col min="2052" max="2052" width="1.69921875" style="14" customWidth="1"/>
    <col min="2053" max="2053" width="11.59765625" style="14" customWidth="1"/>
    <col min="2054" max="2054" width="1.69921875" style="14" customWidth="1"/>
    <col min="2055" max="2055" width="11.59765625" style="14" customWidth="1"/>
    <col min="2056" max="2056" width="1.69921875" style="14" customWidth="1"/>
    <col min="2057" max="2057" width="11.59765625" style="14" customWidth="1"/>
    <col min="2058" max="2058" width="9.3984375" style="14" bestFit="1" customWidth="1"/>
    <col min="2059" max="2059" width="10" style="14" customWidth="1"/>
    <col min="2060" max="2304" width="9.09765625" style="14"/>
    <col min="2305" max="2305" width="51.09765625" style="14" customWidth="1"/>
    <col min="2306" max="2306" width="8.8984375" style="14" customWidth="1"/>
    <col min="2307" max="2307" width="11.59765625" style="14" customWidth="1"/>
    <col min="2308" max="2308" width="1.69921875" style="14" customWidth="1"/>
    <col min="2309" max="2309" width="11.59765625" style="14" customWidth="1"/>
    <col min="2310" max="2310" width="1.69921875" style="14" customWidth="1"/>
    <col min="2311" max="2311" width="11.59765625" style="14" customWidth="1"/>
    <col min="2312" max="2312" width="1.69921875" style="14" customWidth="1"/>
    <col min="2313" max="2313" width="11.59765625" style="14" customWidth="1"/>
    <col min="2314" max="2314" width="9.3984375" style="14" bestFit="1" customWidth="1"/>
    <col min="2315" max="2315" width="10" style="14" customWidth="1"/>
    <col min="2316" max="2560" width="9.09765625" style="14"/>
    <col min="2561" max="2561" width="51.09765625" style="14" customWidth="1"/>
    <col min="2562" max="2562" width="8.8984375" style="14" customWidth="1"/>
    <col min="2563" max="2563" width="11.59765625" style="14" customWidth="1"/>
    <col min="2564" max="2564" width="1.69921875" style="14" customWidth="1"/>
    <col min="2565" max="2565" width="11.59765625" style="14" customWidth="1"/>
    <col min="2566" max="2566" width="1.69921875" style="14" customWidth="1"/>
    <col min="2567" max="2567" width="11.59765625" style="14" customWidth="1"/>
    <col min="2568" max="2568" width="1.69921875" style="14" customWidth="1"/>
    <col min="2569" max="2569" width="11.59765625" style="14" customWidth="1"/>
    <col min="2570" max="2570" width="9.3984375" style="14" bestFit="1" customWidth="1"/>
    <col min="2571" max="2571" width="10" style="14" customWidth="1"/>
    <col min="2572" max="2816" width="9.09765625" style="14"/>
    <col min="2817" max="2817" width="51.09765625" style="14" customWidth="1"/>
    <col min="2818" max="2818" width="8.8984375" style="14" customWidth="1"/>
    <col min="2819" max="2819" width="11.59765625" style="14" customWidth="1"/>
    <col min="2820" max="2820" width="1.69921875" style="14" customWidth="1"/>
    <col min="2821" max="2821" width="11.59765625" style="14" customWidth="1"/>
    <col min="2822" max="2822" width="1.69921875" style="14" customWidth="1"/>
    <col min="2823" max="2823" width="11.59765625" style="14" customWidth="1"/>
    <col min="2824" max="2824" width="1.69921875" style="14" customWidth="1"/>
    <col min="2825" max="2825" width="11.59765625" style="14" customWidth="1"/>
    <col min="2826" max="2826" width="9.3984375" style="14" bestFit="1" customWidth="1"/>
    <col min="2827" max="2827" width="10" style="14" customWidth="1"/>
    <col min="2828" max="3072" width="9.09765625" style="14"/>
    <col min="3073" max="3073" width="51.09765625" style="14" customWidth="1"/>
    <col min="3074" max="3074" width="8.8984375" style="14" customWidth="1"/>
    <col min="3075" max="3075" width="11.59765625" style="14" customWidth="1"/>
    <col min="3076" max="3076" width="1.69921875" style="14" customWidth="1"/>
    <col min="3077" max="3077" width="11.59765625" style="14" customWidth="1"/>
    <col min="3078" max="3078" width="1.69921875" style="14" customWidth="1"/>
    <col min="3079" max="3079" width="11.59765625" style="14" customWidth="1"/>
    <col min="3080" max="3080" width="1.69921875" style="14" customWidth="1"/>
    <col min="3081" max="3081" width="11.59765625" style="14" customWidth="1"/>
    <col min="3082" max="3082" width="9.3984375" style="14" bestFit="1" customWidth="1"/>
    <col min="3083" max="3083" width="10" style="14" customWidth="1"/>
    <col min="3084" max="3328" width="9.09765625" style="14"/>
    <col min="3329" max="3329" width="51.09765625" style="14" customWidth="1"/>
    <col min="3330" max="3330" width="8.8984375" style="14" customWidth="1"/>
    <col min="3331" max="3331" width="11.59765625" style="14" customWidth="1"/>
    <col min="3332" max="3332" width="1.69921875" style="14" customWidth="1"/>
    <col min="3333" max="3333" width="11.59765625" style="14" customWidth="1"/>
    <col min="3334" max="3334" width="1.69921875" style="14" customWidth="1"/>
    <col min="3335" max="3335" width="11.59765625" style="14" customWidth="1"/>
    <col min="3336" max="3336" width="1.69921875" style="14" customWidth="1"/>
    <col min="3337" max="3337" width="11.59765625" style="14" customWidth="1"/>
    <col min="3338" max="3338" width="9.3984375" style="14" bestFit="1" customWidth="1"/>
    <col min="3339" max="3339" width="10" style="14" customWidth="1"/>
    <col min="3340" max="3584" width="9.09765625" style="14"/>
    <col min="3585" max="3585" width="51.09765625" style="14" customWidth="1"/>
    <col min="3586" max="3586" width="8.8984375" style="14" customWidth="1"/>
    <col min="3587" max="3587" width="11.59765625" style="14" customWidth="1"/>
    <col min="3588" max="3588" width="1.69921875" style="14" customWidth="1"/>
    <col min="3589" max="3589" width="11.59765625" style="14" customWidth="1"/>
    <col min="3590" max="3590" width="1.69921875" style="14" customWidth="1"/>
    <col min="3591" max="3591" width="11.59765625" style="14" customWidth="1"/>
    <col min="3592" max="3592" width="1.69921875" style="14" customWidth="1"/>
    <col min="3593" max="3593" width="11.59765625" style="14" customWidth="1"/>
    <col min="3594" max="3594" width="9.3984375" style="14" bestFit="1" customWidth="1"/>
    <col min="3595" max="3595" width="10" style="14" customWidth="1"/>
    <col min="3596" max="3840" width="9.09765625" style="14"/>
    <col min="3841" max="3841" width="51.09765625" style="14" customWidth="1"/>
    <col min="3842" max="3842" width="8.8984375" style="14" customWidth="1"/>
    <col min="3843" max="3843" width="11.59765625" style="14" customWidth="1"/>
    <col min="3844" max="3844" width="1.69921875" style="14" customWidth="1"/>
    <col min="3845" max="3845" width="11.59765625" style="14" customWidth="1"/>
    <col min="3846" max="3846" width="1.69921875" style="14" customWidth="1"/>
    <col min="3847" max="3847" width="11.59765625" style="14" customWidth="1"/>
    <col min="3848" max="3848" width="1.69921875" style="14" customWidth="1"/>
    <col min="3849" max="3849" width="11.59765625" style="14" customWidth="1"/>
    <col min="3850" max="3850" width="9.3984375" style="14" bestFit="1" customWidth="1"/>
    <col min="3851" max="3851" width="10" style="14" customWidth="1"/>
    <col min="3852" max="4096" width="9.09765625" style="14"/>
    <col min="4097" max="4097" width="51.09765625" style="14" customWidth="1"/>
    <col min="4098" max="4098" width="8.8984375" style="14" customWidth="1"/>
    <col min="4099" max="4099" width="11.59765625" style="14" customWidth="1"/>
    <col min="4100" max="4100" width="1.69921875" style="14" customWidth="1"/>
    <col min="4101" max="4101" width="11.59765625" style="14" customWidth="1"/>
    <col min="4102" max="4102" width="1.69921875" style="14" customWidth="1"/>
    <col min="4103" max="4103" width="11.59765625" style="14" customWidth="1"/>
    <col min="4104" max="4104" width="1.69921875" style="14" customWidth="1"/>
    <col min="4105" max="4105" width="11.59765625" style="14" customWidth="1"/>
    <col min="4106" max="4106" width="9.3984375" style="14" bestFit="1" customWidth="1"/>
    <col min="4107" max="4107" width="10" style="14" customWidth="1"/>
    <col min="4108" max="4352" width="9.09765625" style="14"/>
    <col min="4353" max="4353" width="51.09765625" style="14" customWidth="1"/>
    <col min="4354" max="4354" width="8.8984375" style="14" customWidth="1"/>
    <col min="4355" max="4355" width="11.59765625" style="14" customWidth="1"/>
    <col min="4356" max="4356" width="1.69921875" style="14" customWidth="1"/>
    <col min="4357" max="4357" width="11.59765625" style="14" customWidth="1"/>
    <col min="4358" max="4358" width="1.69921875" style="14" customWidth="1"/>
    <col min="4359" max="4359" width="11.59765625" style="14" customWidth="1"/>
    <col min="4360" max="4360" width="1.69921875" style="14" customWidth="1"/>
    <col min="4361" max="4361" width="11.59765625" style="14" customWidth="1"/>
    <col min="4362" max="4362" width="9.3984375" style="14" bestFit="1" customWidth="1"/>
    <col min="4363" max="4363" width="10" style="14" customWidth="1"/>
    <col min="4364" max="4608" width="9.09765625" style="14"/>
    <col min="4609" max="4609" width="51.09765625" style="14" customWidth="1"/>
    <col min="4610" max="4610" width="8.8984375" style="14" customWidth="1"/>
    <col min="4611" max="4611" width="11.59765625" style="14" customWidth="1"/>
    <col min="4612" max="4612" width="1.69921875" style="14" customWidth="1"/>
    <col min="4613" max="4613" width="11.59765625" style="14" customWidth="1"/>
    <col min="4614" max="4614" width="1.69921875" style="14" customWidth="1"/>
    <col min="4615" max="4615" width="11.59765625" style="14" customWidth="1"/>
    <col min="4616" max="4616" width="1.69921875" style="14" customWidth="1"/>
    <col min="4617" max="4617" width="11.59765625" style="14" customWidth="1"/>
    <col min="4618" max="4618" width="9.3984375" style="14" bestFit="1" customWidth="1"/>
    <col min="4619" max="4619" width="10" style="14" customWidth="1"/>
    <col min="4620" max="4864" width="9.09765625" style="14"/>
    <col min="4865" max="4865" width="51.09765625" style="14" customWidth="1"/>
    <col min="4866" max="4866" width="8.8984375" style="14" customWidth="1"/>
    <col min="4867" max="4867" width="11.59765625" style="14" customWidth="1"/>
    <col min="4868" max="4868" width="1.69921875" style="14" customWidth="1"/>
    <col min="4869" max="4869" width="11.59765625" style="14" customWidth="1"/>
    <col min="4870" max="4870" width="1.69921875" style="14" customWidth="1"/>
    <col min="4871" max="4871" width="11.59765625" style="14" customWidth="1"/>
    <col min="4872" max="4872" width="1.69921875" style="14" customWidth="1"/>
    <col min="4873" max="4873" width="11.59765625" style="14" customWidth="1"/>
    <col min="4874" max="4874" width="9.3984375" style="14" bestFit="1" customWidth="1"/>
    <col min="4875" max="4875" width="10" style="14" customWidth="1"/>
    <col min="4876" max="5120" width="9.09765625" style="14"/>
    <col min="5121" max="5121" width="51.09765625" style="14" customWidth="1"/>
    <col min="5122" max="5122" width="8.8984375" style="14" customWidth="1"/>
    <col min="5123" max="5123" width="11.59765625" style="14" customWidth="1"/>
    <col min="5124" max="5124" width="1.69921875" style="14" customWidth="1"/>
    <col min="5125" max="5125" width="11.59765625" style="14" customWidth="1"/>
    <col min="5126" max="5126" width="1.69921875" style="14" customWidth="1"/>
    <col min="5127" max="5127" width="11.59765625" style="14" customWidth="1"/>
    <col min="5128" max="5128" width="1.69921875" style="14" customWidth="1"/>
    <col min="5129" max="5129" width="11.59765625" style="14" customWidth="1"/>
    <col min="5130" max="5130" width="9.3984375" style="14" bestFit="1" customWidth="1"/>
    <col min="5131" max="5131" width="10" style="14" customWidth="1"/>
    <col min="5132" max="5376" width="9.09765625" style="14"/>
    <col min="5377" max="5377" width="51.09765625" style="14" customWidth="1"/>
    <col min="5378" max="5378" width="8.8984375" style="14" customWidth="1"/>
    <col min="5379" max="5379" width="11.59765625" style="14" customWidth="1"/>
    <col min="5380" max="5380" width="1.69921875" style="14" customWidth="1"/>
    <col min="5381" max="5381" width="11.59765625" style="14" customWidth="1"/>
    <col min="5382" max="5382" width="1.69921875" style="14" customWidth="1"/>
    <col min="5383" max="5383" width="11.59765625" style="14" customWidth="1"/>
    <col min="5384" max="5384" width="1.69921875" style="14" customWidth="1"/>
    <col min="5385" max="5385" width="11.59765625" style="14" customWidth="1"/>
    <col min="5386" max="5386" width="9.3984375" style="14" bestFit="1" customWidth="1"/>
    <col min="5387" max="5387" width="10" style="14" customWidth="1"/>
    <col min="5388" max="5632" width="9.09765625" style="14"/>
    <col min="5633" max="5633" width="51.09765625" style="14" customWidth="1"/>
    <col min="5634" max="5634" width="8.8984375" style="14" customWidth="1"/>
    <col min="5635" max="5635" width="11.59765625" style="14" customWidth="1"/>
    <col min="5636" max="5636" width="1.69921875" style="14" customWidth="1"/>
    <col min="5637" max="5637" width="11.59765625" style="14" customWidth="1"/>
    <col min="5638" max="5638" width="1.69921875" style="14" customWidth="1"/>
    <col min="5639" max="5639" width="11.59765625" style="14" customWidth="1"/>
    <col min="5640" max="5640" width="1.69921875" style="14" customWidth="1"/>
    <col min="5641" max="5641" width="11.59765625" style="14" customWidth="1"/>
    <col min="5642" max="5642" width="9.3984375" style="14" bestFit="1" customWidth="1"/>
    <col min="5643" max="5643" width="10" style="14" customWidth="1"/>
    <col min="5644" max="5888" width="9.09765625" style="14"/>
    <col min="5889" max="5889" width="51.09765625" style="14" customWidth="1"/>
    <col min="5890" max="5890" width="8.8984375" style="14" customWidth="1"/>
    <col min="5891" max="5891" width="11.59765625" style="14" customWidth="1"/>
    <col min="5892" max="5892" width="1.69921875" style="14" customWidth="1"/>
    <col min="5893" max="5893" width="11.59765625" style="14" customWidth="1"/>
    <col min="5894" max="5894" width="1.69921875" style="14" customWidth="1"/>
    <col min="5895" max="5895" width="11.59765625" style="14" customWidth="1"/>
    <col min="5896" max="5896" width="1.69921875" style="14" customWidth="1"/>
    <col min="5897" max="5897" width="11.59765625" style="14" customWidth="1"/>
    <col min="5898" max="5898" width="9.3984375" style="14" bestFit="1" customWidth="1"/>
    <col min="5899" max="5899" width="10" style="14" customWidth="1"/>
    <col min="5900" max="6144" width="9.09765625" style="14"/>
    <col min="6145" max="6145" width="51.09765625" style="14" customWidth="1"/>
    <col min="6146" max="6146" width="8.8984375" style="14" customWidth="1"/>
    <col min="6147" max="6147" width="11.59765625" style="14" customWidth="1"/>
    <col min="6148" max="6148" width="1.69921875" style="14" customWidth="1"/>
    <col min="6149" max="6149" width="11.59765625" style="14" customWidth="1"/>
    <col min="6150" max="6150" width="1.69921875" style="14" customWidth="1"/>
    <col min="6151" max="6151" width="11.59765625" style="14" customWidth="1"/>
    <col min="6152" max="6152" width="1.69921875" style="14" customWidth="1"/>
    <col min="6153" max="6153" width="11.59765625" style="14" customWidth="1"/>
    <col min="6154" max="6154" width="9.3984375" style="14" bestFit="1" customWidth="1"/>
    <col min="6155" max="6155" width="10" style="14" customWidth="1"/>
    <col min="6156" max="6400" width="9.09765625" style="14"/>
    <col min="6401" max="6401" width="51.09765625" style="14" customWidth="1"/>
    <col min="6402" max="6402" width="8.8984375" style="14" customWidth="1"/>
    <col min="6403" max="6403" width="11.59765625" style="14" customWidth="1"/>
    <col min="6404" max="6404" width="1.69921875" style="14" customWidth="1"/>
    <col min="6405" max="6405" width="11.59765625" style="14" customWidth="1"/>
    <col min="6406" max="6406" width="1.69921875" style="14" customWidth="1"/>
    <col min="6407" max="6407" width="11.59765625" style="14" customWidth="1"/>
    <col min="6408" max="6408" width="1.69921875" style="14" customWidth="1"/>
    <col min="6409" max="6409" width="11.59765625" style="14" customWidth="1"/>
    <col min="6410" max="6410" width="9.3984375" style="14" bestFit="1" customWidth="1"/>
    <col min="6411" max="6411" width="10" style="14" customWidth="1"/>
    <col min="6412" max="6656" width="9.09765625" style="14"/>
    <col min="6657" max="6657" width="51.09765625" style="14" customWidth="1"/>
    <col min="6658" max="6658" width="8.8984375" style="14" customWidth="1"/>
    <col min="6659" max="6659" width="11.59765625" style="14" customWidth="1"/>
    <col min="6660" max="6660" width="1.69921875" style="14" customWidth="1"/>
    <col min="6661" max="6661" width="11.59765625" style="14" customWidth="1"/>
    <col min="6662" max="6662" width="1.69921875" style="14" customWidth="1"/>
    <col min="6663" max="6663" width="11.59765625" style="14" customWidth="1"/>
    <col min="6664" max="6664" width="1.69921875" style="14" customWidth="1"/>
    <col min="6665" max="6665" width="11.59765625" style="14" customWidth="1"/>
    <col min="6666" max="6666" width="9.3984375" style="14" bestFit="1" customWidth="1"/>
    <col min="6667" max="6667" width="10" style="14" customWidth="1"/>
    <col min="6668" max="6912" width="9.09765625" style="14"/>
    <col min="6913" max="6913" width="51.09765625" style="14" customWidth="1"/>
    <col min="6914" max="6914" width="8.8984375" style="14" customWidth="1"/>
    <col min="6915" max="6915" width="11.59765625" style="14" customWidth="1"/>
    <col min="6916" max="6916" width="1.69921875" style="14" customWidth="1"/>
    <col min="6917" max="6917" width="11.59765625" style="14" customWidth="1"/>
    <col min="6918" max="6918" width="1.69921875" style="14" customWidth="1"/>
    <col min="6919" max="6919" width="11.59765625" style="14" customWidth="1"/>
    <col min="6920" max="6920" width="1.69921875" style="14" customWidth="1"/>
    <col min="6921" max="6921" width="11.59765625" style="14" customWidth="1"/>
    <col min="6922" max="6922" width="9.3984375" style="14" bestFit="1" customWidth="1"/>
    <col min="6923" max="6923" width="10" style="14" customWidth="1"/>
    <col min="6924" max="7168" width="9.09765625" style="14"/>
    <col min="7169" max="7169" width="51.09765625" style="14" customWidth="1"/>
    <col min="7170" max="7170" width="8.8984375" style="14" customWidth="1"/>
    <col min="7171" max="7171" width="11.59765625" style="14" customWidth="1"/>
    <col min="7172" max="7172" width="1.69921875" style="14" customWidth="1"/>
    <col min="7173" max="7173" width="11.59765625" style="14" customWidth="1"/>
    <col min="7174" max="7174" width="1.69921875" style="14" customWidth="1"/>
    <col min="7175" max="7175" width="11.59765625" style="14" customWidth="1"/>
    <col min="7176" max="7176" width="1.69921875" style="14" customWidth="1"/>
    <col min="7177" max="7177" width="11.59765625" style="14" customWidth="1"/>
    <col min="7178" max="7178" width="9.3984375" style="14" bestFit="1" customWidth="1"/>
    <col min="7179" max="7179" width="10" style="14" customWidth="1"/>
    <col min="7180" max="7424" width="9.09765625" style="14"/>
    <col min="7425" max="7425" width="51.09765625" style="14" customWidth="1"/>
    <col min="7426" max="7426" width="8.8984375" style="14" customWidth="1"/>
    <col min="7427" max="7427" width="11.59765625" style="14" customWidth="1"/>
    <col min="7428" max="7428" width="1.69921875" style="14" customWidth="1"/>
    <col min="7429" max="7429" width="11.59765625" style="14" customWidth="1"/>
    <col min="7430" max="7430" width="1.69921875" style="14" customWidth="1"/>
    <col min="7431" max="7431" width="11.59765625" style="14" customWidth="1"/>
    <col min="7432" max="7432" width="1.69921875" style="14" customWidth="1"/>
    <col min="7433" max="7433" width="11.59765625" style="14" customWidth="1"/>
    <col min="7434" max="7434" width="9.3984375" style="14" bestFit="1" customWidth="1"/>
    <col min="7435" max="7435" width="10" style="14" customWidth="1"/>
    <col min="7436" max="7680" width="9.09765625" style="14"/>
    <col min="7681" max="7681" width="51.09765625" style="14" customWidth="1"/>
    <col min="7682" max="7682" width="8.8984375" style="14" customWidth="1"/>
    <col min="7683" max="7683" width="11.59765625" style="14" customWidth="1"/>
    <col min="7684" max="7684" width="1.69921875" style="14" customWidth="1"/>
    <col min="7685" max="7685" width="11.59765625" style="14" customWidth="1"/>
    <col min="7686" max="7686" width="1.69921875" style="14" customWidth="1"/>
    <col min="7687" max="7687" width="11.59765625" style="14" customWidth="1"/>
    <col min="7688" max="7688" width="1.69921875" style="14" customWidth="1"/>
    <col min="7689" max="7689" width="11.59765625" style="14" customWidth="1"/>
    <col min="7690" max="7690" width="9.3984375" style="14" bestFit="1" customWidth="1"/>
    <col min="7691" max="7691" width="10" style="14" customWidth="1"/>
    <col min="7692" max="7936" width="9.09765625" style="14"/>
    <col min="7937" max="7937" width="51.09765625" style="14" customWidth="1"/>
    <col min="7938" max="7938" width="8.8984375" style="14" customWidth="1"/>
    <col min="7939" max="7939" width="11.59765625" style="14" customWidth="1"/>
    <col min="7940" max="7940" width="1.69921875" style="14" customWidth="1"/>
    <col min="7941" max="7941" width="11.59765625" style="14" customWidth="1"/>
    <col min="7942" max="7942" width="1.69921875" style="14" customWidth="1"/>
    <col min="7943" max="7943" width="11.59765625" style="14" customWidth="1"/>
    <col min="7944" max="7944" width="1.69921875" style="14" customWidth="1"/>
    <col min="7945" max="7945" width="11.59765625" style="14" customWidth="1"/>
    <col min="7946" max="7946" width="9.3984375" style="14" bestFit="1" customWidth="1"/>
    <col min="7947" max="7947" width="10" style="14" customWidth="1"/>
    <col min="7948" max="8192" width="9.09765625" style="14"/>
    <col min="8193" max="8193" width="51.09765625" style="14" customWidth="1"/>
    <col min="8194" max="8194" width="8.8984375" style="14" customWidth="1"/>
    <col min="8195" max="8195" width="11.59765625" style="14" customWidth="1"/>
    <col min="8196" max="8196" width="1.69921875" style="14" customWidth="1"/>
    <col min="8197" max="8197" width="11.59765625" style="14" customWidth="1"/>
    <col min="8198" max="8198" width="1.69921875" style="14" customWidth="1"/>
    <col min="8199" max="8199" width="11.59765625" style="14" customWidth="1"/>
    <col min="8200" max="8200" width="1.69921875" style="14" customWidth="1"/>
    <col min="8201" max="8201" width="11.59765625" style="14" customWidth="1"/>
    <col min="8202" max="8202" width="9.3984375" style="14" bestFit="1" customWidth="1"/>
    <col min="8203" max="8203" width="10" style="14" customWidth="1"/>
    <col min="8204" max="8448" width="9.09765625" style="14"/>
    <col min="8449" max="8449" width="51.09765625" style="14" customWidth="1"/>
    <col min="8450" max="8450" width="8.8984375" style="14" customWidth="1"/>
    <col min="8451" max="8451" width="11.59765625" style="14" customWidth="1"/>
    <col min="8452" max="8452" width="1.69921875" style="14" customWidth="1"/>
    <col min="8453" max="8453" width="11.59765625" style="14" customWidth="1"/>
    <col min="8454" max="8454" width="1.69921875" style="14" customWidth="1"/>
    <col min="8455" max="8455" width="11.59765625" style="14" customWidth="1"/>
    <col min="8456" max="8456" width="1.69921875" style="14" customWidth="1"/>
    <col min="8457" max="8457" width="11.59765625" style="14" customWidth="1"/>
    <col min="8458" max="8458" width="9.3984375" style="14" bestFit="1" customWidth="1"/>
    <col min="8459" max="8459" width="10" style="14" customWidth="1"/>
    <col min="8460" max="8704" width="9.09765625" style="14"/>
    <col min="8705" max="8705" width="51.09765625" style="14" customWidth="1"/>
    <col min="8706" max="8706" width="8.8984375" style="14" customWidth="1"/>
    <col min="8707" max="8707" width="11.59765625" style="14" customWidth="1"/>
    <col min="8708" max="8708" width="1.69921875" style="14" customWidth="1"/>
    <col min="8709" max="8709" width="11.59765625" style="14" customWidth="1"/>
    <col min="8710" max="8710" width="1.69921875" style="14" customWidth="1"/>
    <col min="8711" max="8711" width="11.59765625" style="14" customWidth="1"/>
    <col min="8712" max="8712" width="1.69921875" style="14" customWidth="1"/>
    <col min="8713" max="8713" width="11.59765625" style="14" customWidth="1"/>
    <col min="8714" max="8714" width="9.3984375" style="14" bestFit="1" customWidth="1"/>
    <col min="8715" max="8715" width="10" style="14" customWidth="1"/>
    <col min="8716" max="8960" width="9.09765625" style="14"/>
    <col min="8961" max="8961" width="51.09765625" style="14" customWidth="1"/>
    <col min="8962" max="8962" width="8.8984375" style="14" customWidth="1"/>
    <col min="8963" max="8963" width="11.59765625" style="14" customWidth="1"/>
    <col min="8964" max="8964" width="1.69921875" style="14" customWidth="1"/>
    <col min="8965" max="8965" width="11.59765625" style="14" customWidth="1"/>
    <col min="8966" max="8966" width="1.69921875" style="14" customWidth="1"/>
    <col min="8967" max="8967" width="11.59765625" style="14" customWidth="1"/>
    <col min="8968" max="8968" width="1.69921875" style="14" customWidth="1"/>
    <col min="8969" max="8969" width="11.59765625" style="14" customWidth="1"/>
    <col min="8970" max="8970" width="9.3984375" style="14" bestFit="1" customWidth="1"/>
    <col min="8971" max="8971" width="10" style="14" customWidth="1"/>
    <col min="8972" max="9216" width="9.09765625" style="14"/>
    <col min="9217" max="9217" width="51.09765625" style="14" customWidth="1"/>
    <col min="9218" max="9218" width="8.8984375" style="14" customWidth="1"/>
    <col min="9219" max="9219" width="11.59765625" style="14" customWidth="1"/>
    <col min="9220" max="9220" width="1.69921875" style="14" customWidth="1"/>
    <col min="9221" max="9221" width="11.59765625" style="14" customWidth="1"/>
    <col min="9222" max="9222" width="1.69921875" style="14" customWidth="1"/>
    <col min="9223" max="9223" width="11.59765625" style="14" customWidth="1"/>
    <col min="9224" max="9224" width="1.69921875" style="14" customWidth="1"/>
    <col min="9225" max="9225" width="11.59765625" style="14" customWidth="1"/>
    <col min="9226" max="9226" width="9.3984375" style="14" bestFit="1" customWidth="1"/>
    <col min="9227" max="9227" width="10" style="14" customWidth="1"/>
    <col min="9228" max="9472" width="9.09765625" style="14"/>
    <col min="9473" max="9473" width="51.09765625" style="14" customWidth="1"/>
    <col min="9474" max="9474" width="8.8984375" style="14" customWidth="1"/>
    <col min="9475" max="9475" width="11.59765625" style="14" customWidth="1"/>
    <col min="9476" max="9476" width="1.69921875" style="14" customWidth="1"/>
    <col min="9477" max="9477" width="11.59765625" style="14" customWidth="1"/>
    <col min="9478" max="9478" width="1.69921875" style="14" customWidth="1"/>
    <col min="9479" max="9479" width="11.59765625" style="14" customWidth="1"/>
    <col min="9480" max="9480" width="1.69921875" style="14" customWidth="1"/>
    <col min="9481" max="9481" width="11.59765625" style="14" customWidth="1"/>
    <col min="9482" max="9482" width="9.3984375" style="14" bestFit="1" customWidth="1"/>
    <col min="9483" max="9483" width="10" style="14" customWidth="1"/>
    <col min="9484" max="9728" width="9.09765625" style="14"/>
    <col min="9729" max="9729" width="51.09765625" style="14" customWidth="1"/>
    <col min="9730" max="9730" width="8.8984375" style="14" customWidth="1"/>
    <col min="9731" max="9731" width="11.59765625" style="14" customWidth="1"/>
    <col min="9732" max="9732" width="1.69921875" style="14" customWidth="1"/>
    <col min="9733" max="9733" width="11.59765625" style="14" customWidth="1"/>
    <col min="9734" max="9734" width="1.69921875" style="14" customWidth="1"/>
    <col min="9735" max="9735" width="11.59765625" style="14" customWidth="1"/>
    <col min="9736" max="9736" width="1.69921875" style="14" customWidth="1"/>
    <col min="9737" max="9737" width="11.59765625" style="14" customWidth="1"/>
    <col min="9738" max="9738" width="9.3984375" style="14" bestFit="1" customWidth="1"/>
    <col min="9739" max="9739" width="10" style="14" customWidth="1"/>
    <col min="9740" max="9984" width="9.09765625" style="14"/>
    <col min="9985" max="9985" width="51.09765625" style="14" customWidth="1"/>
    <col min="9986" max="9986" width="8.8984375" style="14" customWidth="1"/>
    <col min="9987" max="9987" width="11.59765625" style="14" customWidth="1"/>
    <col min="9988" max="9988" width="1.69921875" style="14" customWidth="1"/>
    <col min="9989" max="9989" width="11.59765625" style="14" customWidth="1"/>
    <col min="9990" max="9990" width="1.69921875" style="14" customWidth="1"/>
    <col min="9991" max="9991" width="11.59765625" style="14" customWidth="1"/>
    <col min="9992" max="9992" width="1.69921875" style="14" customWidth="1"/>
    <col min="9993" max="9993" width="11.59765625" style="14" customWidth="1"/>
    <col min="9994" max="9994" width="9.3984375" style="14" bestFit="1" customWidth="1"/>
    <col min="9995" max="9995" width="10" style="14" customWidth="1"/>
    <col min="9996" max="10240" width="9.09765625" style="14"/>
    <col min="10241" max="10241" width="51.09765625" style="14" customWidth="1"/>
    <col min="10242" max="10242" width="8.8984375" style="14" customWidth="1"/>
    <col min="10243" max="10243" width="11.59765625" style="14" customWidth="1"/>
    <col min="10244" max="10244" width="1.69921875" style="14" customWidth="1"/>
    <col min="10245" max="10245" width="11.59765625" style="14" customWidth="1"/>
    <col min="10246" max="10246" width="1.69921875" style="14" customWidth="1"/>
    <col min="10247" max="10247" width="11.59765625" style="14" customWidth="1"/>
    <col min="10248" max="10248" width="1.69921875" style="14" customWidth="1"/>
    <col min="10249" max="10249" width="11.59765625" style="14" customWidth="1"/>
    <col min="10250" max="10250" width="9.3984375" style="14" bestFit="1" customWidth="1"/>
    <col min="10251" max="10251" width="10" style="14" customWidth="1"/>
    <col min="10252" max="10496" width="9.09765625" style="14"/>
    <col min="10497" max="10497" width="51.09765625" style="14" customWidth="1"/>
    <col min="10498" max="10498" width="8.8984375" style="14" customWidth="1"/>
    <col min="10499" max="10499" width="11.59765625" style="14" customWidth="1"/>
    <col min="10500" max="10500" width="1.69921875" style="14" customWidth="1"/>
    <col min="10501" max="10501" width="11.59765625" style="14" customWidth="1"/>
    <col min="10502" max="10502" width="1.69921875" style="14" customWidth="1"/>
    <col min="10503" max="10503" width="11.59765625" style="14" customWidth="1"/>
    <col min="10504" max="10504" width="1.69921875" style="14" customWidth="1"/>
    <col min="10505" max="10505" width="11.59765625" style="14" customWidth="1"/>
    <col min="10506" max="10506" width="9.3984375" style="14" bestFit="1" customWidth="1"/>
    <col min="10507" max="10507" width="10" style="14" customWidth="1"/>
    <col min="10508" max="10752" width="9.09765625" style="14"/>
    <col min="10753" max="10753" width="51.09765625" style="14" customWidth="1"/>
    <col min="10754" max="10754" width="8.8984375" style="14" customWidth="1"/>
    <col min="10755" max="10755" width="11.59765625" style="14" customWidth="1"/>
    <col min="10756" max="10756" width="1.69921875" style="14" customWidth="1"/>
    <col min="10757" max="10757" width="11.59765625" style="14" customWidth="1"/>
    <col min="10758" max="10758" width="1.69921875" style="14" customWidth="1"/>
    <col min="10759" max="10759" width="11.59765625" style="14" customWidth="1"/>
    <col min="10760" max="10760" width="1.69921875" style="14" customWidth="1"/>
    <col min="10761" max="10761" width="11.59765625" style="14" customWidth="1"/>
    <col min="10762" max="10762" width="9.3984375" style="14" bestFit="1" customWidth="1"/>
    <col min="10763" max="10763" width="10" style="14" customWidth="1"/>
    <col min="10764" max="11008" width="9.09765625" style="14"/>
    <col min="11009" max="11009" width="51.09765625" style="14" customWidth="1"/>
    <col min="11010" max="11010" width="8.8984375" style="14" customWidth="1"/>
    <col min="11011" max="11011" width="11.59765625" style="14" customWidth="1"/>
    <col min="11012" max="11012" width="1.69921875" style="14" customWidth="1"/>
    <col min="11013" max="11013" width="11.59765625" style="14" customWidth="1"/>
    <col min="11014" max="11014" width="1.69921875" style="14" customWidth="1"/>
    <col min="11015" max="11015" width="11.59765625" style="14" customWidth="1"/>
    <col min="11016" max="11016" width="1.69921875" style="14" customWidth="1"/>
    <col min="11017" max="11017" width="11.59765625" style="14" customWidth="1"/>
    <col min="11018" max="11018" width="9.3984375" style="14" bestFit="1" customWidth="1"/>
    <col min="11019" max="11019" width="10" style="14" customWidth="1"/>
    <col min="11020" max="11264" width="9.09765625" style="14"/>
    <col min="11265" max="11265" width="51.09765625" style="14" customWidth="1"/>
    <col min="11266" max="11266" width="8.8984375" style="14" customWidth="1"/>
    <col min="11267" max="11267" width="11.59765625" style="14" customWidth="1"/>
    <col min="11268" max="11268" width="1.69921875" style="14" customWidth="1"/>
    <col min="11269" max="11269" width="11.59765625" style="14" customWidth="1"/>
    <col min="11270" max="11270" width="1.69921875" style="14" customWidth="1"/>
    <col min="11271" max="11271" width="11.59765625" style="14" customWidth="1"/>
    <col min="11272" max="11272" width="1.69921875" style="14" customWidth="1"/>
    <col min="11273" max="11273" width="11.59765625" style="14" customWidth="1"/>
    <col min="11274" max="11274" width="9.3984375" style="14" bestFit="1" customWidth="1"/>
    <col min="11275" max="11275" width="10" style="14" customWidth="1"/>
    <col min="11276" max="11520" width="9.09765625" style="14"/>
    <col min="11521" max="11521" width="51.09765625" style="14" customWidth="1"/>
    <col min="11522" max="11522" width="8.8984375" style="14" customWidth="1"/>
    <col min="11523" max="11523" width="11.59765625" style="14" customWidth="1"/>
    <col min="11524" max="11524" width="1.69921875" style="14" customWidth="1"/>
    <col min="11525" max="11525" width="11.59765625" style="14" customWidth="1"/>
    <col min="11526" max="11526" width="1.69921875" style="14" customWidth="1"/>
    <col min="11527" max="11527" width="11.59765625" style="14" customWidth="1"/>
    <col min="11528" max="11528" width="1.69921875" style="14" customWidth="1"/>
    <col min="11529" max="11529" width="11.59765625" style="14" customWidth="1"/>
    <col min="11530" max="11530" width="9.3984375" style="14" bestFit="1" customWidth="1"/>
    <col min="11531" max="11531" width="10" style="14" customWidth="1"/>
    <col min="11532" max="11776" width="9.09765625" style="14"/>
    <col min="11777" max="11777" width="51.09765625" style="14" customWidth="1"/>
    <col min="11778" max="11778" width="8.8984375" style="14" customWidth="1"/>
    <col min="11779" max="11779" width="11.59765625" style="14" customWidth="1"/>
    <col min="11780" max="11780" width="1.69921875" style="14" customWidth="1"/>
    <col min="11781" max="11781" width="11.59765625" style="14" customWidth="1"/>
    <col min="11782" max="11782" width="1.69921875" style="14" customWidth="1"/>
    <col min="11783" max="11783" width="11.59765625" style="14" customWidth="1"/>
    <col min="11784" max="11784" width="1.69921875" style="14" customWidth="1"/>
    <col min="11785" max="11785" width="11.59765625" style="14" customWidth="1"/>
    <col min="11786" max="11786" width="9.3984375" style="14" bestFit="1" customWidth="1"/>
    <col min="11787" max="11787" width="10" style="14" customWidth="1"/>
    <col min="11788" max="12032" width="9.09765625" style="14"/>
    <col min="12033" max="12033" width="51.09765625" style="14" customWidth="1"/>
    <col min="12034" max="12034" width="8.8984375" style="14" customWidth="1"/>
    <col min="12035" max="12035" width="11.59765625" style="14" customWidth="1"/>
    <col min="12036" max="12036" width="1.69921875" style="14" customWidth="1"/>
    <col min="12037" max="12037" width="11.59765625" style="14" customWidth="1"/>
    <col min="12038" max="12038" width="1.69921875" style="14" customWidth="1"/>
    <col min="12039" max="12039" width="11.59765625" style="14" customWidth="1"/>
    <col min="12040" max="12040" width="1.69921875" style="14" customWidth="1"/>
    <col min="12041" max="12041" width="11.59765625" style="14" customWidth="1"/>
    <col min="12042" max="12042" width="9.3984375" style="14" bestFit="1" customWidth="1"/>
    <col min="12043" max="12043" width="10" style="14" customWidth="1"/>
    <col min="12044" max="12288" width="9.09765625" style="14"/>
    <col min="12289" max="12289" width="51.09765625" style="14" customWidth="1"/>
    <col min="12290" max="12290" width="8.8984375" style="14" customWidth="1"/>
    <col min="12291" max="12291" width="11.59765625" style="14" customWidth="1"/>
    <col min="12292" max="12292" width="1.69921875" style="14" customWidth="1"/>
    <col min="12293" max="12293" width="11.59765625" style="14" customWidth="1"/>
    <col min="12294" max="12294" width="1.69921875" style="14" customWidth="1"/>
    <col min="12295" max="12295" width="11.59765625" style="14" customWidth="1"/>
    <col min="12296" max="12296" width="1.69921875" style="14" customWidth="1"/>
    <col min="12297" max="12297" width="11.59765625" style="14" customWidth="1"/>
    <col min="12298" max="12298" width="9.3984375" style="14" bestFit="1" customWidth="1"/>
    <col min="12299" max="12299" width="10" style="14" customWidth="1"/>
    <col min="12300" max="12544" width="9.09765625" style="14"/>
    <col min="12545" max="12545" width="51.09765625" style="14" customWidth="1"/>
    <col min="12546" max="12546" width="8.8984375" style="14" customWidth="1"/>
    <col min="12547" max="12547" width="11.59765625" style="14" customWidth="1"/>
    <col min="12548" max="12548" width="1.69921875" style="14" customWidth="1"/>
    <col min="12549" max="12549" width="11.59765625" style="14" customWidth="1"/>
    <col min="12550" max="12550" width="1.69921875" style="14" customWidth="1"/>
    <col min="12551" max="12551" width="11.59765625" style="14" customWidth="1"/>
    <col min="12552" max="12552" width="1.69921875" style="14" customWidth="1"/>
    <col min="12553" max="12553" width="11.59765625" style="14" customWidth="1"/>
    <col min="12554" max="12554" width="9.3984375" style="14" bestFit="1" customWidth="1"/>
    <col min="12555" max="12555" width="10" style="14" customWidth="1"/>
    <col min="12556" max="12800" width="9.09765625" style="14"/>
    <col min="12801" max="12801" width="51.09765625" style="14" customWidth="1"/>
    <col min="12802" max="12802" width="8.8984375" style="14" customWidth="1"/>
    <col min="12803" max="12803" width="11.59765625" style="14" customWidth="1"/>
    <col min="12804" max="12804" width="1.69921875" style="14" customWidth="1"/>
    <col min="12805" max="12805" width="11.59765625" style="14" customWidth="1"/>
    <col min="12806" max="12806" width="1.69921875" style="14" customWidth="1"/>
    <col min="12807" max="12807" width="11.59765625" style="14" customWidth="1"/>
    <col min="12808" max="12808" width="1.69921875" style="14" customWidth="1"/>
    <col min="12809" max="12809" width="11.59765625" style="14" customWidth="1"/>
    <col min="12810" max="12810" width="9.3984375" style="14" bestFit="1" customWidth="1"/>
    <col min="12811" max="12811" width="10" style="14" customWidth="1"/>
    <col min="12812" max="13056" width="9.09765625" style="14"/>
    <col min="13057" max="13057" width="51.09765625" style="14" customWidth="1"/>
    <col min="13058" max="13058" width="8.8984375" style="14" customWidth="1"/>
    <col min="13059" max="13059" width="11.59765625" style="14" customWidth="1"/>
    <col min="13060" max="13060" width="1.69921875" style="14" customWidth="1"/>
    <col min="13061" max="13061" width="11.59765625" style="14" customWidth="1"/>
    <col min="13062" max="13062" width="1.69921875" style="14" customWidth="1"/>
    <col min="13063" max="13063" width="11.59765625" style="14" customWidth="1"/>
    <col min="13064" max="13064" width="1.69921875" style="14" customWidth="1"/>
    <col min="13065" max="13065" width="11.59765625" style="14" customWidth="1"/>
    <col min="13066" max="13066" width="9.3984375" style="14" bestFit="1" customWidth="1"/>
    <col min="13067" max="13067" width="10" style="14" customWidth="1"/>
    <col min="13068" max="13312" width="9.09765625" style="14"/>
    <col min="13313" max="13313" width="51.09765625" style="14" customWidth="1"/>
    <col min="13314" max="13314" width="8.8984375" style="14" customWidth="1"/>
    <col min="13315" max="13315" width="11.59765625" style="14" customWidth="1"/>
    <col min="13316" max="13316" width="1.69921875" style="14" customWidth="1"/>
    <col min="13317" max="13317" width="11.59765625" style="14" customWidth="1"/>
    <col min="13318" max="13318" width="1.69921875" style="14" customWidth="1"/>
    <col min="13319" max="13319" width="11.59765625" style="14" customWidth="1"/>
    <col min="13320" max="13320" width="1.69921875" style="14" customWidth="1"/>
    <col min="13321" max="13321" width="11.59765625" style="14" customWidth="1"/>
    <col min="13322" max="13322" width="9.3984375" style="14" bestFit="1" customWidth="1"/>
    <col min="13323" max="13323" width="10" style="14" customWidth="1"/>
    <col min="13324" max="13568" width="9.09765625" style="14"/>
    <col min="13569" max="13569" width="51.09765625" style="14" customWidth="1"/>
    <col min="13570" max="13570" width="8.8984375" style="14" customWidth="1"/>
    <col min="13571" max="13571" width="11.59765625" style="14" customWidth="1"/>
    <col min="13572" max="13572" width="1.69921875" style="14" customWidth="1"/>
    <col min="13573" max="13573" width="11.59765625" style="14" customWidth="1"/>
    <col min="13574" max="13574" width="1.69921875" style="14" customWidth="1"/>
    <col min="13575" max="13575" width="11.59765625" style="14" customWidth="1"/>
    <col min="13576" max="13576" width="1.69921875" style="14" customWidth="1"/>
    <col min="13577" max="13577" width="11.59765625" style="14" customWidth="1"/>
    <col min="13578" max="13578" width="9.3984375" style="14" bestFit="1" customWidth="1"/>
    <col min="13579" max="13579" width="10" style="14" customWidth="1"/>
    <col min="13580" max="13824" width="9.09765625" style="14"/>
    <col min="13825" max="13825" width="51.09765625" style="14" customWidth="1"/>
    <col min="13826" max="13826" width="8.8984375" style="14" customWidth="1"/>
    <col min="13827" max="13827" width="11.59765625" style="14" customWidth="1"/>
    <col min="13828" max="13828" width="1.69921875" style="14" customWidth="1"/>
    <col min="13829" max="13829" width="11.59765625" style="14" customWidth="1"/>
    <col min="13830" max="13830" width="1.69921875" style="14" customWidth="1"/>
    <col min="13831" max="13831" width="11.59765625" style="14" customWidth="1"/>
    <col min="13832" max="13832" width="1.69921875" style="14" customWidth="1"/>
    <col min="13833" max="13833" width="11.59765625" style="14" customWidth="1"/>
    <col min="13834" max="13834" width="9.3984375" style="14" bestFit="1" customWidth="1"/>
    <col min="13835" max="13835" width="10" style="14" customWidth="1"/>
    <col min="13836" max="14080" width="9.09765625" style="14"/>
    <col min="14081" max="14081" width="51.09765625" style="14" customWidth="1"/>
    <col min="14082" max="14082" width="8.8984375" style="14" customWidth="1"/>
    <col min="14083" max="14083" width="11.59765625" style="14" customWidth="1"/>
    <col min="14084" max="14084" width="1.69921875" style="14" customWidth="1"/>
    <col min="14085" max="14085" width="11.59765625" style="14" customWidth="1"/>
    <col min="14086" max="14086" width="1.69921875" style="14" customWidth="1"/>
    <col min="14087" max="14087" width="11.59765625" style="14" customWidth="1"/>
    <col min="14088" max="14088" width="1.69921875" style="14" customWidth="1"/>
    <col min="14089" max="14089" width="11.59765625" style="14" customWidth="1"/>
    <col min="14090" max="14090" width="9.3984375" style="14" bestFit="1" customWidth="1"/>
    <col min="14091" max="14091" width="10" style="14" customWidth="1"/>
    <col min="14092" max="14336" width="9.09765625" style="14"/>
    <col min="14337" max="14337" width="51.09765625" style="14" customWidth="1"/>
    <col min="14338" max="14338" width="8.8984375" style="14" customWidth="1"/>
    <col min="14339" max="14339" width="11.59765625" style="14" customWidth="1"/>
    <col min="14340" max="14340" width="1.69921875" style="14" customWidth="1"/>
    <col min="14341" max="14341" width="11.59765625" style="14" customWidth="1"/>
    <col min="14342" max="14342" width="1.69921875" style="14" customWidth="1"/>
    <col min="14343" max="14343" width="11.59765625" style="14" customWidth="1"/>
    <col min="14344" max="14344" width="1.69921875" style="14" customWidth="1"/>
    <col min="14345" max="14345" width="11.59765625" style="14" customWidth="1"/>
    <col min="14346" max="14346" width="9.3984375" style="14" bestFit="1" customWidth="1"/>
    <col min="14347" max="14347" width="10" style="14" customWidth="1"/>
    <col min="14348" max="14592" width="9.09765625" style="14"/>
    <col min="14593" max="14593" width="51.09765625" style="14" customWidth="1"/>
    <col min="14594" max="14594" width="8.8984375" style="14" customWidth="1"/>
    <col min="14595" max="14595" width="11.59765625" style="14" customWidth="1"/>
    <col min="14596" max="14596" width="1.69921875" style="14" customWidth="1"/>
    <col min="14597" max="14597" width="11.59765625" style="14" customWidth="1"/>
    <col min="14598" max="14598" width="1.69921875" style="14" customWidth="1"/>
    <col min="14599" max="14599" width="11.59765625" style="14" customWidth="1"/>
    <col min="14600" max="14600" width="1.69921875" style="14" customWidth="1"/>
    <col min="14601" max="14601" width="11.59765625" style="14" customWidth="1"/>
    <col min="14602" max="14602" width="9.3984375" style="14" bestFit="1" customWidth="1"/>
    <col min="14603" max="14603" width="10" style="14" customWidth="1"/>
    <col min="14604" max="14848" width="9.09765625" style="14"/>
    <col min="14849" max="14849" width="51.09765625" style="14" customWidth="1"/>
    <col min="14850" max="14850" width="8.8984375" style="14" customWidth="1"/>
    <col min="14851" max="14851" width="11.59765625" style="14" customWidth="1"/>
    <col min="14852" max="14852" width="1.69921875" style="14" customWidth="1"/>
    <col min="14853" max="14853" width="11.59765625" style="14" customWidth="1"/>
    <col min="14854" max="14854" width="1.69921875" style="14" customWidth="1"/>
    <col min="14855" max="14855" width="11.59765625" style="14" customWidth="1"/>
    <col min="14856" max="14856" width="1.69921875" style="14" customWidth="1"/>
    <col min="14857" max="14857" width="11.59765625" style="14" customWidth="1"/>
    <col min="14858" max="14858" width="9.3984375" style="14" bestFit="1" customWidth="1"/>
    <col min="14859" max="14859" width="10" style="14" customWidth="1"/>
    <col min="14860" max="15104" width="9.09765625" style="14"/>
    <col min="15105" max="15105" width="51.09765625" style="14" customWidth="1"/>
    <col min="15106" max="15106" width="8.8984375" style="14" customWidth="1"/>
    <col min="15107" max="15107" width="11.59765625" style="14" customWidth="1"/>
    <col min="15108" max="15108" width="1.69921875" style="14" customWidth="1"/>
    <col min="15109" max="15109" width="11.59765625" style="14" customWidth="1"/>
    <col min="15110" max="15110" width="1.69921875" style="14" customWidth="1"/>
    <col min="15111" max="15111" width="11.59765625" style="14" customWidth="1"/>
    <col min="15112" max="15112" width="1.69921875" style="14" customWidth="1"/>
    <col min="15113" max="15113" width="11.59765625" style="14" customWidth="1"/>
    <col min="15114" max="15114" width="9.3984375" style="14" bestFit="1" customWidth="1"/>
    <col min="15115" max="15115" width="10" style="14" customWidth="1"/>
    <col min="15116" max="15360" width="9.09765625" style="14"/>
    <col min="15361" max="15361" width="51.09765625" style="14" customWidth="1"/>
    <col min="15362" max="15362" width="8.8984375" style="14" customWidth="1"/>
    <col min="15363" max="15363" width="11.59765625" style="14" customWidth="1"/>
    <col min="15364" max="15364" width="1.69921875" style="14" customWidth="1"/>
    <col min="15365" max="15365" width="11.59765625" style="14" customWidth="1"/>
    <col min="15366" max="15366" width="1.69921875" style="14" customWidth="1"/>
    <col min="15367" max="15367" width="11.59765625" style="14" customWidth="1"/>
    <col min="15368" max="15368" width="1.69921875" style="14" customWidth="1"/>
    <col min="15369" max="15369" width="11.59765625" style="14" customWidth="1"/>
    <col min="15370" max="15370" width="9.3984375" style="14" bestFit="1" customWidth="1"/>
    <col min="15371" max="15371" width="10" style="14" customWidth="1"/>
    <col min="15372" max="15616" width="9.09765625" style="14"/>
    <col min="15617" max="15617" width="51.09765625" style="14" customWidth="1"/>
    <col min="15618" max="15618" width="8.8984375" style="14" customWidth="1"/>
    <col min="15619" max="15619" width="11.59765625" style="14" customWidth="1"/>
    <col min="15620" max="15620" width="1.69921875" style="14" customWidth="1"/>
    <col min="15621" max="15621" width="11.59765625" style="14" customWidth="1"/>
    <col min="15622" max="15622" width="1.69921875" style="14" customWidth="1"/>
    <col min="15623" max="15623" width="11.59765625" style="14" customWidth="1"/>
    <col min="15624" max="15624" width="1.69921875" style="14" customWidth="1"/>
    <col min="15625" max="15625" width="11.59765625" style="14" customWidth="1"/>
    <col min="15626" max="15626" width="9.3984375" style="14" bestFit="1" customWidth="1"/>
    <col min="15627" max="15627" width="10" style="14" customWidth="1"/>
    <col min="15628" max="15872" width="9.09765625" style="14"/>
    <col min="15873" max="15873" width="51.09765625" style="14" customWidth="1"/>
    <col min="15874" max="15874" width="8.8984375" style="14" customWidth="1"/>
    <col min="15875" max="15875" width="11.59765625" style="14" customWidth="1"/>
    <col min="15876" max="15876" width="1.69921875" style="14" customWidth="1"/>
    <col min="15877" max="15877" width="11.59765625" style="14" customWidth="1"/>
    <col min="15878" max="15878" width="1.69921875" style="14" customWidth="1"/>
    <col min="15879" max="15879" width="11.59765625" style="14" customWidth="1"/>
    <col min="15880" max="15880" width="1.69921875" style="14" customWidth="1"/>
    <col min="15881" max="15881" width="11.59765625" style="14" customWidth="1"/>
    <col min="15882" max="15882" width="9.3984375" style="14" bestFit="1" customWidth="1"/>
    <col min="15883" max="15883" width="10" style="14" customWidth="1"/>
    <col min="15884" max="16128" width="9.09765625" style="14"/>
    <col min="16129" max="16129" width="51.09765625" style="14" customWidth="1"/>
    <col min="16130" max="16130" width="8.8984375" style="14" customWidth="1"/>
    <col min="16131" max="16131" width="11.59765625" style="14" customWidth="1"/>
    <col min="16132" max="16132" width="1.69921875" style="14" customWidth="1"/>
    <col min="16133" max="16133" width="11.59765625" style="14" customWidth="1"/>
    <col min="16134" max="16134" width="1.69921875" style="14" customWidth="1"/>
    <col min="16135" max="16135" width="11.59765625" style="14" customWidth="1"/>
    <col min="16136" max="16136" width="1.69921875" style="14" customWidth="1"/>
    <col min="16137" max="16137" width="11.59765625" style="14" customWidth="1"/>
    <col min="16138" max="16138" width="9.3984375" style="14" bestFit="1" customWidth="1"/>
    <col min="16139" max="16139" width="10" style="14" customWidth="1"/>
    <col min="16140" max="16384" width="9.09765625" style="14"/>
  </cols>
  <sheetData>
    <row r="1" spans="1:9" s="11" customFormat="1" ht="23.25" customHeight="1">
      <c r="A1" s="28" t="s">
        <v>70</v>
      </c>
      <c r="B1" s="68"/>
      <c r="C1" s="227"/>
      <c r="D1" s="229"/>
      <c r="E1" s="227"/>
      <c r="F1" s="230"/>
      <c r="G1" s="14"/>
      <c r="H1" s="120"/>
      <c r="I1" s="14"/>
    </row>
    <row r="2" spans="1:9" ht="23.25" customHeight="1">
      <c r="A2" s="17" t="s">
        <v>172</v>
      </c>
      <c r="B2" s="68"/>
      <c r="C2" s="227"/>
      <c r="D2" s="229"/>
      <c r="E2" s="227"/>
      <c r="F2" s="230"/>
      <c r="G2" s="14"/>
      <c r="H2" s="230"/>
      <c r="I2" s="14"/>
    </row>
    <row r="3" spans="1:9" ht="23.25" customHeight="1">
      <c r="A3" s="38"/>
      <c r="B3" s="68"/>
      <c r="C3" s="227"/>
      <c r="D3" s="229"/>
      <c r="E3" s="227"/>
      <c r="F3" s="230"/>
      <c r="G3" s="14"/>
      <c r="H3" s="230"/>
      <c r="I3" s="14"/>
    </row>
    <row r="4" spans="1:9" ht="23.25" customHeight="1">
      <c r="A4" s="38"/>
      <c r="B4" s="20"/>
      <c r="C4" s="255" t="s">
        <v>68</v>
      </c>
      <c r="D4" s="255"/>
      <c r="E4" s="255"/>
      <c r="G4" s="255" t="s">
        <v>54</v>
      </c>
      <c r="H4" s="255"/>
      <c r="I4" s="255"/>
    </row>
    <row r="5" spans="1:9" ht="23.25" customHeight="1">
      <c r="A5" s="38"/>
      <c r="B5" s="20"/>
      <c r="C5" s="258" t="s">
        <v>88</v>
      </c>
      <c r="D5" s="259"/>
      <c r="E5" s="259"/>
      <c r="G5" s="258" t="s">
        <v>88</v>
      </c>
      <c r="H5" s="259"/>
      <c r="I5" s="259"/>
    </row>
    <row r="6" spans="1:9" ht="23.25" customHeight="1">
      <c r="A6" s="38"/>
      <c r="B6" s="20"/>
      <c r="C6" s="258" t="s">
        <v>173</v>
      </c>
      <c r="D6" s="259"/>
      <c r="E6" s="259"/>
      <c r="G6" s="258" t="s">
        <v>173</v>
      </c>
      <c r="H6" s="259"/>
      <c r="I6" s="259"/>
    </row>
    <row r="7" spans="1:9" ht="23.25" customHeight="1">
      <c r="A7" s="38"/>
      <c r="B7" s="19" t="s">
        <v>1</v>
      </c>
      <c r="C7" s="227">
        <v>2562</v>
      </c>
      <c r="D7" s="20"/>
      <c r="E7" s="227">
        <v>2561</v>
      </c>
      <c r="F7" s="20"/>
      <c r="G7" s="66">
        <v>2562</v>
      </c>
      <c r="H7" s="20"/>
      <c r="I7" s="66">
        <v>2561</v>
      </c>
    </row>
    <row r="8" spans="1:9" ht="23.25" customHeight="1">
      <c r="A8" s="21"/>
      <c r="B8" s="19"/>
      <c r="C8" s="253" t="s">
        <v>89</v>
      </c>
      <c r="D8" s="253"/>
      <c r="E8" s="253"/>
      <c r="F8" s="253"/>
      <c r="G8" s="253"/>
      <c r="H8" s="253"/>
      <c r="I8" s="253"/>
    </row>
    <row r="9" spans="1:9" s="11" customFormat="1" ht="23.25" customHeight="1">
      <c r="A9" s="22" t="s">
        <v>19</v>
      </c>
      <c r="C9" s="70"/>
      <c r="D9" s="37"/>
      <c r="E9" s="70"/>
      <c r="F9" s="231"/>
      <c r="G9" s="33"/>
      <c r="H9" s="120"/>
      <c r="I9" s="33"/>
    </row>
    <row r="10" spans="1:9" s="11" customFormat="1" ht="23.25" customHeight="1">
      <c r="A10" s="10" t="s">
        <v>90</v>
      </c>
      <c r="B10" s="71" t="s">
        <v>174</v>
      </c>
      <c r="C10" s="34">
        <v>102769</v>
      </c>
      <c r="D10" s="232"/>
      <c r="E10" s="34">
        <v>72946</v>
      </c>
      <c r="F10" s="36"/>
      <c r="G10" s="34">
        <v>102769</v>
      </c>
      <c r="H10" s="233"/>
      <c r="I10" s="34">
        <v>30209</v>
      </c>
    </row>
    <row r="11" spans="1:9" s="11" customFormat="1" ht="23.25" customHeight="1">
      <c r="A11" s="228" t="s">
        <v>134</v>
      </c>
      <c r="B11" s="71"/>
      <c r="C11" s="34">
        <v>171</v>
      </c>
      <c r="D11" s="232"/>
      <c r="E11" s="34">
        <v>71</v>
      </c>
      <c r="F11" s="36"/>
      <c r="G11" s="34">
        <v>171</v>
      </c>
      <c r="H11" s="233"/>
      <c r="I11" s="34">
        <v>71</v>
      </c>
    </row>
    <row r="12" spans="1:9" s="11" customFormat="1" ht="23.25" customHeight="1">
      <c r="A12" s="10" t="s">
        <v>20</v>
      </c>
      <c r="B12" s="5" t="s">
        <v>164</v>
      </c>
      <c r="C12" s="13">
        <v>9300</v>
      </c>
      <c r="D12" s="232"/>
      <c r="E12" s="13">
        <v>6968</v>
      </c>
      <c r="F12" s="36"/>
      <c r="G12" s="13">
        <v>1152</v>
      </c>
      <c r="H12" s="233"/>
      <c r="I12" s="13">
        <v>5042</v>
      </c>
    </row>
    <row r="13" spans="1:9" s="11" customFormat="1" ht="23.25" customHeight="1">
      <c r="A13" s="15" t="s">
        <v>21</v>
      </c>
      <c r="B13" s="5"/>
      <c r="C13" s="184">
        <f>SUM(C10:C12)</f>
        <v>112240</v>
      </c>
      <c r="D13" s="232"/>
      <c r="E13" s="184">
        <f>SUM(E10:E12)</f>
        <v>79985</v>
      </c>
      <c r="F13" s="86"/>
      <c r="G13" s="184">
        <f>SUM(G10:G12)</f>
        <v>104092</v>
      </c>
      <c r="H13" s="233"/>
      <c r="I13" s="184">
        <f>SUM(I10:I12)</f>
        <v>35322</v>
      </c>
    </row>
    <row r="14" spans="1:9" s="11" customFormat="1" ht="11.5" customHeight="1">
      <c r="A14" s="15"/>
      <c r="B14" s="5"/>
      <c r="C14" s="34"/>
      <c r="D14" s="232"/>
      <c r="E14" s="34"/>
      <c r="F14" s="36"/>
      <c r="G14" s="34"/>
      <c r="H14" s="233"/>
      <c r="I14" s="34"/>
    </row>
    <row r="15" spans="1:9" s="11" customFormat="1" ht="23.25" customHeight="1">
      <c r="A15" s="22" t="s">
        <v>22</v>
      </c>
      <c r="B15" s="5"/>
      <c r="C15" s="34"/>
      <c r="D15" s="232"/>
      <c r="E15" s="34"/>
      <c r="F15" s="36"/>
      <c r="G15" s="34"/>
      <c r="H15" s="233"/>
      <c r="I15" s="34"/>
    </row>
    <row r="16" spans="1:9" s="11" customFormat="1" ht="23.25" customHeight="1">
      <c r="A16" s="228" t="s">
        <v>96</v>
      </c>
      <c r="B16" s="72">
        <v>3</v>
      </c>
      <c r="C16" s="34">
        <v>89362</v>
      </c>
      <c r="D16" s="64"/>
      <c r="E16" s="34">
        <v>84107</v>
      </c>
      <c r="F16" s="36"/>
      <c r="G16" s="34">
        <v>86450</v>
      </c>
      <c r="H16" s="233"/>
      <c r="I16" s="34">
        <v>17853</v>
      </c>
    </row>
    <row r="17" spans="1:17" s="11" customFormat="1" ht="23.25" customHeight="1">
      <c r="A17" s="49" t="s">
        <v>114</v>
      </c>
      <c r="B17" s="71" t="s">
        <v>111</v>
      </c>
      <c r="C17" s="36">
        <v>9031</v>
      </c>
      <c r="D17" s="232"/>
      <c r="E17" s="36">
        <v>6053</v>
      </c>
      <c r="F17" s="36"/>
      <c r="G17" s="36">
        <v>9031</v>
      </c>
      <c r="H17" s="233"/>
      <c r="I17" s="36">
        <v>5116</v>
      </c>
    </row>
    <row r="18" spans="1:17" s="11" customFormat="1" ht="23.25" customHeight="1">
      <c r="A18" s="10" t="s">
        <v>49</v>
      </c>
      <c r="B18" s="71" t="s">
        <v>111</v>
      </c>
      <c r="C18" s="63">
        <v>17863</v>
      </c>
      <c r="D18" s="232"/>
      <c r="E18" s="63">
        <v>17934</v>
      </c>
      <c r="F18" s="36"/>
      <c r="G18" s="36">
        <v>16997</v>
      </c>
      <c r="H18" s="233"/>
      <c r="I18" s="36">
        <v>15382</v>
      </c>
      <c r="K18" s="234"/>
      <c r="M18" s="234"/>
    </row>
    <row r="19" spans="1:17" s="11" customFormat="1" ht="23.25" customHeight="1">
      <c r="A19" s="49" t="s">
        <v>175</v>
      </c>
      <c r="B19" s="71"/>
      <c r="C19" s="63">
        <v>12276</v>
      </c>
      <c r="D19" s="232"/>
      <c r="E19" s="63">
        <v>6429</v>
      </c>
      <c r="F19" s="36"/>
      <c r="G19" s="36">
        <v>-27484</v>
      </c>
      <c r="H19" s="233"/>
      <c r="I19" s="36">
        <v>33356</v>
      </c>
      <c r="K19" s="234"/>
      <c r="M19" s="234"/>
    </row>
    <row r="20" spans="1:17" s="11" customFormat="1" ht="23.25" customHeight="1">
      <c r="A20" s="228" t="s">
        <v>51</v>
      </c>
      <c r="B20" s="5"/>
      <c r="C20" s="235">
        <v>2608</v>
      </c>
      <c r="D20" s="232"/>
      <c r="E20" s="235">
        <v>4352</v>
      </c>
      <c r="F20" s="36"/>
      <c r="G20" s="236">
        <v>254</v>
      </c>
      <c r="H20" s="233"/>
      <c r="I20" s="236">
        <v>160</v>
      </c>
    </row>
    <row r="21" spans="1:17" s="11" customFormat="1" ht="23.25" customHeight="1">
      <c r="A21" s="15" t="s">
        <v>23</v>
      </c>
      <c r="B21" s="5"/>
      <c r="C21" s="184">
        <f>SUM(C16:C20)</f>
        <v>131140</v>
      </c>
      <c r="D21" s="232"/>
      <c r="E21" s="184">
        <f>SUM(E16:E20)</f>
        <v>118875</v>
      </c>
      <c r="F21" s="86"/>
      <c r="G21" s="184">
        <f>SUM(G16:G20)</f>
        <v>85248</v>
      </c>
      <c r="H21" s="233"/>
      <c r="I21" s="184">
        <f>SUM(I16:I20)</f>
        <v>71867</v>
      </c>
    </row>
    <row r="22" spans="1:17" s="11" customFormat="1" ht="11.5" customHeight="1">
      <c r="A22" s="10"/>
      <c r="B22" s="5"/>
      <c r="C22" s="34"/>
      <c r="D22" s="232"/>
      <c r="E22" s="34"/>
      <c r="F22" s="36"/>
      <c r="G22" s="34"/>
      <c r="H22" s="233"/>
      <c r="I22" s="34"/>
    </row>
    <row r="23" spans="1:17" s="11" customFormat="1" ht="23.25" customHeight="1">
      <c r="A23" s="41" t="s">
        <v>165</v>
      </c>
      <c r="B23" s="5"/>
      <c r="C23" s="194">
        <f>C13-C21</f>
        <v>-18900</v>
      </c>
      <c r="D23" s="232"/>
      <c r="E23" s="194">
        <f>E13-E21</f>
        <v>-38890</v>
      </c>
      <c r="F23" s="86"/>
      <c r="G23" s="194">
        <f>G13-G21</f>
        <v>18844</v>
      </c>
      <c r="H23" s="233"/>
      <c r="I23" s="194">
        <f>I13-I21</f>
        <v>-36545</v>
      </c>
    </row>
    <row r="24" spans="1:17" s="11" customFormat="1" ht="23.25" customHeight="1">
      <c r="A24" s="40" t="s">
        <v>107</v>
      </c>
      <c r="B24" s="5"/>
      <c r="C24" s="123">
        <v>0</v>
      </c>
      <c r="D24" s="232"/>
      <c r="E24" s="123">
        <v>2258</v>
      </c>
      <c r="F24" s="36"/>
      <c r="G24" s="73">
        <v>0</v>
      </c>
      <c r="H24" s="233"/>
      <c r="I24" s="73">
        <v>-47</v>
      </c>
      <c r="K24" s="237"/>
      <c r="L24" s="237"/>
      <c r="M24" s="237"/>
      <c r="N24" s="237"/>
      <c r="O24" s="237"/>
      <c r="P24" s="237"/>
      <c r="Q24" s="237"/>
    </row>
    <row r="25" spans="1:17" s="11" customFormat="1" ht="23.25" customHeight="1" thickBot="1">
      <c r="A25" s="15" t="s">
        <v>166</v>
      </c>
      <c r="B25" s="5"/>
      <c r="C25" s="238">
        <f t="shared" ref="C25:H26" si="0">C23-C24</f>
        <v>-18900</v>
      </c>
      <c r="D25" s="86">
        <f t="shared" si="0"/>
        <v>0</v>
      </c>
      <c r="E25" s="238">
        <f>E23-E24</f>
        <v>-41148</v>
      </c>
      <c r="F25" s="86">
        <f t="shared" si="0"/>
        <v>0</v>
      </c>
      <c r="G25" s="238">
        <f t="shared" si="0"/>
        <v>18844</v>
      </c>
      <c r="H25" s="86">
        <f t="shared" si="0"/>
        <v>0</v>
      </c>
      <c r="I25" s="238">
        <f>I23-I24</f>
        <v>-36498</v>
      </c>
      <c r="K25" s="234"/>
      <c r="L25" s="234"/>
    </row>
    <row r="26" spans="1:17" s="11" customFormat="1" ht="23.25" customHeight="1" thickTop="1" thickBot="1">
      <c r="A26" s="15" t="s">
        <v>167</v>
      </c>
      <c r="B26" s="5"/>
      <c r="C26" s="238">
        <f>C25</f>
        <v>-18900</v>
      </c>
      <c r="D26" s="86">
        <f t="shared" si="0"/>
        <v>0</v>
      </c>
      <c r="E26" s="238">
        <f>E25</f>
        <v>-41148</v>
      </c>
      <c r="F26" s="86">
        <f t="shared" si="0"/>
        <v>0</v>
      </c>
      <c r="G26" s="238">
        <f>G25</f>
        <v>18844</v>
      </c>
      <c r="H26" s="86">
        <f t="shared" si="0"/>
        <v>0</v>
      </c>
      <c r="I26" s="238">
        <f>I25</f>
        <v>-36498</v>
      </c>
    </row>
    <row r="27" spans="1:17" s="11" customFormat="1" ht="11.5" customHeight="1" thickTop="1">
      <c r="A27" s="15"/>
      <c r="B27" s="5"/>
      <c r="C27" s="86"/>
      <c r="D27" s="86"/>
      <c r="E27" s="86"/>
      <c r="F27" s="86"/>
      <c r="G27" s="86"/>
      <c r="H27" s="86"/>
      <c r="I27" s="86"/>
    </row>
    <row r="28" spans="1:17" s="11" customFormat="1" ht="23.25" customHeight="1">
      <c r="A28" s="15" t="s">
        <v>168</v>
      </c>
      <c r="B28" s="27"/>
      <c r="C28" s="86"/>
      <c r="D28" s="239"/>
      <c r="E28" s="86"/>
      <c r="F28" s="86"/>
      <c r="G28" s="86"/>
      <c r="H28" s="233"/>
      <c r="I28" s="86"/>
    </row>
    <row r="29" spans="1:17" s="11" customFormat="1" ht="23.25" customHeight="1">
      <c r="A29" s="228" t="s">
        <v>91</v>
      </c>
      <c r="B29" s="5"/>
      <c r="C29" s="36">
        <f>C25</f>
        <v>-18900</v>
      </c>
      <c r="D29" s="232"/>
      <c r="E29" s="36">
        <f>E25</f>
        <v>-41148</v>
      </c>
      <c r="F29" s="36"/>
      <c r="G29" s="36">
        <f>G25</f>
        <v>18844</v>
      </c>
      <c r="H29" s="233"/>
      <c r="I29" s="36">
        <f>I25</f>
        <v>-36498</v>
      </c>
    </row>
    <row r="30" spans="1:17" s="11" customFormat="1" ht="23.25" customHeight="1">
      <c r="A30" s="257" t="s">
        <v>92</v>
      </c>
      <c r="B30" s="257"/>
      <c r="C30" s="240">
        <v>0</v>
      </c>
      <c r="D30" s="168">
        <v>0</v>
      </c>
      <c r="E30" s="240">
        <v>0</v>
      </c>
      <c r="F30" s="168">
        <v>0</v>
      </c>
      <c r="G30" s="240">
        <v>0</v>
      </c>
      <c r="H30" s="168">
        <v>0</v>
      </c>
      <c r="I30" s="240">
        <v>0</v>
      </c>
    </row>
    <row r="31" spans="1:17" s="11" customFormat="1" ht="23.25" customHeight="1" thickBot="1">
      <c r="A31" s="15" t="s">
        <v>166</v>
      </c>
      <c r="B31" s="5"/>
      <c r="C31" s="195">
        <f>SUM(C29:C30)</f>
        <v>-18900</v>
      </c>
      <c r="D31" s="232"/>
      <c r="E31" s="195">
        <f>SUM(E29:E30)</f>
        <v>-41148</v>
      </c>
      <c r="F31" s="86"/>
      <c r="G31" s="195">
        <f>SUM(G29:G30)</f>
        <v>18844</v>
      </c>
      <c r="H31" s="233"/>
      <c r="I31" s="195">
        <f>SUM(I29:I30)</f>
        <v>-36498</v>
      </c>
      <c r="J31" s="234"/>
      <c r="K31" s="234"/>
      <c r="L31" s="234"/>
      <c r="M31" s="234"/>
    </row>
    <row r="32" spans="1:17" s="11" customFormat="1" ht="11.5" customHeight="1" thickTop="1">
      <c r="A32" s="15"/>
      <c r="B32" s="5"/>
      <c r="C32" s="86"/>
      <c r="D32" s="232"/>
      <c r="E32" s="86"/>
      <c r="F32" s="86"/>
      <c r="G32" s="86"/>
      <c r="H32" s="233"/>
      <c r="I32" s="86"/>
    </row>
    <row r="33" spans="1:14" s="11" customFormat="1" ht="23.25" customHeight="1">
      <c r="A33" s="15" t="s">
        <v>169</v>
      </c>
      <c r="B33" s="27"/>
      <c r="C33" s="86"/>
      <c r="D33" s="239"/>
      <c r="E33" s="86"/>
      <c r="F33" s="86"/>
      <c r="G33" s="86"/>
      <c r="H33" s="233"/>
      <c r="I33" s="86"/>
    </row>
    <row r="34" spans="1:14" s="11" customFormat="1" ht="23.25" customHeight="1">
      <c r="A34" s="228" t="s">
        <v>91</v>
      </c>
      <c r="B34" s="5"/>
      <c r="C34" s="63">
        <f>C26</f>
        <v>-18900</v>
      </c>
      <c r="D34" s="232"/>
      <c r="E34" s="63">
        <f>E26</f>
        <v>-41148</v>
      </c>
      <c r="F34" s="36"/>
      <c r="G34" s="63">
        <f>G26</f>
        <v>18844</v>
      </c>
      <c r="H34" s="233"/>
      <c r="I34" s="63">
        <f>I26</f>
        <v>-36498</v>
      </c>
    </row>
    <row r="35" spans="1:14" s="11" customFormat="1" ht="23.25" customHeight="1">
      <c r="A35" s="257" t="s">
        <v>92</v>
      </c>
      <c r="B35" s="257"/>
      <c r="C35" s="240">
        <v>0</v>
      </c>
      <c r="D35" s="168">
        <v>0</v>
      </c>
      <c r="E35" s="240">
        <v>0</v>
      </c>
      <c r="F35" s="168">
        <v>0</v>
      </c>
      <c r="G35" s="240">
        <v>0</v>
      </c>
      <c r="H35" s="168">
        <v>0</v>
      </c>
      <c r="I35" s="240">
        <v>0</v>
      </c>
    </row>
    <row r="36" spans="1:14" s="11" customFormat="1" ht="23.25" customHeight="1" thickBot="1">
      <c r="A36" s="15" t="s">
        <v>167</v>
      </c>
      <c r="B36" s="5"/>
      <c r="C36" s="195">
        <f>SUM(C34:C35)</f>
        <v>-18900</v>
      </c>
      <c r="D36" s="232"/>
      <c r="E36" s="195">
        <f>SUM(E34:E35)</f>
        <v>-41148</v>
      </c>
      <c r="F36" s="86"/>
      <c r="G36" s="195">
        <f>SUM(G34:G35)</f>
        <v>18844</v>
      </c>
      <c r="H36" s="233"/>
      <c r="I36" s="195">
        <f>SUM(I34:I35)</f>
        <v>-36498</v>
      </c>
      <c r="J36" s="234"/>
      <c r="K36" s="234"/>
      <c r="L36" s="234"/>
      <c r="M36" s="234"/>
      <c r="N36" s="234"/>
    </row>
    <row r="37" spans="1:14" s="11" customFormat="1" ht="11.5" customHeight="1" thickTop="1">
      <c r="A37" s="15"/>
      <c r="B37" s="5"/>
      <c r="C37" s="86"/>
      <c r="D37" s="232"/>
      <c r="E37" s="86"/>
      <c r="F37" s="86"/>
      <c r="G37" s="86"/>
      <c r="H37" s="233"/>
      <c r="I37" s="86"/>
      <c r="J37" s="234"/>
      <c r="K37" s="234"/>
      <c r="L37" s="234"/>
      <c r="M37" s="234"/>
    </row>
    <row r="38" spans="1:14" s="11" customFormat="1" ht="23.25" customHeight="1" thickBot="1">
      <c r="A38" s="15" t="s">
        <v>176</v>
      </c>
      <c r="B38" s="5"/>
      <c r="C38" s="216">
        <v>-3.5000000000000003E-2</v>
      </c>
      <c r="D38" s="220"/>
      <c r="E38" s="216">
        <v>-7.5999999999999998E-2</v>
      </c>
      <c r="F38" s="241"/>
      <c r="G38" s="216">
        <v>3.5000000000000003E-2</v>
      </c>
      <c r="H38" s="222"/>
      <c r="I38" s="216">
        <v>-6.8000000000000005E-2</v>
      </c>
    </row>
    <row r="39" spans="1:14" ht="23.25" customHeight="1" thickTop="1">
      <c r="C39" s="69"/>
      <c r="E39" s="69"/>
      <c r="G39" s="69"/>
      <c r="I39" s="69"/>
    </row>
    <row r="40" spans="1:14" ht="23.25" customHeight="1">
      <c r="A40" s="242"/>
    </row>
  </sheetData>
  <mergeCells count="9">
    <mergeCell ref="C8:I8"/>
    <mergeCell ref="A30:B30"/>
    <mergeCell ref="A35:B3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6</vt:lpstr>
      <vt:lpstr>PL 7</vt:lpstr>
      <vt:lpstr>SH8</vt:lpstr>
      <vt:lpstr>SH9</vt:lpstr>
      <vt:lpstr>SH10</vt:lpstr>
      <vt:lpstr>SH11</vt:lpstr>
      <vt:lpstr>CF 12-13</vt:lpstr>
      <vt:lpstr>PL 6_Q1</vt:lpstr>
      <vt:lpstr>'BS 3-5'!Print_Area</vt:lpstr>
      <vt:lpstr>'CF 12-13'!Print_Area</vt:lpstr>
      <vt:lpstr>'PL 6'!Print_Area</vt:lpstr>
      <vt:lpstr>'PL 6_Q1'!Print_Area</vt:lpstr>
      <vt:lpstr>'PL 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Korawan, Kaewsukko</cp:lastModifiedBy>
  <cp:lastPrinted>2019-08-08T07:39:27Z</cp:lastPrinted>
  <dcterms:created xsi:type="dcterms:W3CDTF">2004-12-15T01:41:44Z</dcterms:created>
  <dcterms:modified xsi:type="dcterms:W3CDTF">2019-08-08T08:01:42Z</dcterms:modified>
</cp:coreProperties>
</file>