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 activeTab="3"/>
  </bookViews>
  <sheets>
    <sheet name="BS&amp;PL 1-5" sheetId="1" r:id="rId1"/>
    <sheet name="CH Conso 6-7" sheetId="2" r:id="rId2"/>
    <sheet name="CH Separate 8-9" sheetId="3" r:id="rId3"/>
    <sheet name="CF 10-11" sheetId="4" r:id="rId4"/>
  </sheets>
  <definedNames>
    <definedName name="_xlnm.Print_Area" localSheetId="0">'BS&amp;PL 1-5'!$A$1:$I$275</definedName>
    <definedName name="_xlnm.Print_Area" localSheetId="3">'CF 10-11'!$A$1:$I$101</definedName>
    <definedName name="_xlnm.Print_Area" localSheetId="1">'CH Conso 6-7'!$A$1:$S$58</definedName>
    <definedName name="_xlnm.Print_Area" localSheetId="2">'CH Separate 8-9'!$A$1:$N$55</definedName>
    <definedName name="_xlnm.Print_Titles" localSheetId="1">'CH Conso 6-7'!$1:$8</definedName>
    <definedName name="_xlnm.Print_Titles" localSheetId="2">'CH Separate 8-9'!$1:$9</definedName>
  </definedNames>
  <calcPr calcId="145621"/>
</workbook>
</file>

<file path=xl/calcChain.xml><?xml version="1.0" encoding="utf-8"?>
<calcChain xmlns="http://schemas.openxmlformats.org/spreadsheetml/2006/main">
  <c r="I77" i="4" l="1"/>
  <c r="G77" i="4"/>
  <c r="E77" i="4"/>
  <c r="C77" i="4"/>
  <c r="C264" i="1" l="1"/>
  <c r="G233" i="1" l="1"/>
  <c r="E78" i="1" l="1"/>
  <c r="O39" i="2" l="1"/>
  <c r="S39" i="2" s="1"/>
  <c r="O38" i="2"/>
  <c r="S38" i="2" s="1"/>
  <c r="I203" i="1" l="1"/>
  <c r="G203" i="1"/>
  <c r="E203" i="1"/>
  <c r="C203" i="1"/>
  <c r="I67" i="4" l="1"/>
  <c r="G67" i="4"/>
  <c r="E67" i="4"/>
  <c r="C67" i="4"/>
  <c r="G80" i="4" l="1"/>
  <c r="C80" i="4"/>
  <c r="E128" i="1" l="1"/>
  <c r="I126" i="1"/>
  <c r="E126" i="1"/>
  <c r="I207" i="1" l="1"/>
  <c r="I206" i="1"/>
  <c r="G207" i="1"/>
  <c r="G206" i="1"/>
  <c r="E207" i="1"/>
  <c r="E206" i="1"/>
  <c r="I268" i="1"/>
  <c r="I267" i="1"/>
  <c r="G268" i="1"/>
  <c r="G267" i="1"/>
  <c r="E268" i="1"/>
  <c r="E267" i="1"/>
  <c r="C268" i="1"/>
  <c r="C267" i="1"/>
  <c r="Q40" i="2" l="1"/>
  <c r="Q41" i="2" s="1"/>
  <c r="M40" i="2"/>
  <c r="M41" i="2" s="1"/>
  <c r="C233" i="1"/>
  <c r="I172" i="1"/>
  <c r="C206" i="1"/>
  <c r="C207" i="1" l="1"/>
  <c r="Q15" i="2" l="1"/>
  <c r="Q16" i="2" s="1"/>
  <c r="I208" i="1" l="1"/>
  <c r="G208" i="1"/>
  <c r="E208" i="1"/>
  <c r="C208" i="1"/>
  <c r="I179" i="1"/>
  <c r="I190" i="1" s="1"/>
  <c r="G179" i="1"/>
  <c r="G190" i="1" s="1"/>
  <c r="E179" i="1"/>
  <c r="E190" i="1" s="1"/>
  <c r="C179" i="1"/>
  <c r="C190" i="1" s="1"/>
  <c r="G172" i="1"/>
  <c r="E172" i="1"/>
  <c r="C172" i="1"/>
  <c r="E192" i="1" l="1"/>
  <c r="E194" i="1" s="1"/>
  <c r="G192" i="1"/>
  <c r="G194" i="1" s="1"/>
  <c r="I192" i="1"/>
  <c r="I194" i="1" s="1"/>
  <c r="C192" i="1"/>
  <c r="C194" i="1" s="1"/>
  <c r="I269" i="1"/>
  <c r="G269" i="1"/>
  <c r="E269" i="1"/>
  <c r="C269" i="1"/>
  <c r="G198" i="1" l="1"/>
  <c r="E198" i="1"/>
  <c r="I198" i="1"/>
  <c r="C198" i="1"/>
  <c r="I240" i="1"/>
  <c r="I251" i="1" s="1"/>
  <c r="G240" i="1"/>
  <c r="G251" i="1" s="1"/>
  <c r="E240" i="1"/>
  <c r="E251" i="1" s="1"/>
  <c r="C240" i="1"/>
  <c r="C251" i="1" s="1"/>
  <c r="E27" i="1" l="1"/>
  <c r="I27" i="1"/>
  <c r="E18" i="1"/>
  <c r="I18" i="1"/>
  <c r="J11" i="3"/>
  <c r="H11" i="3"/>
  <c r="F11" i="3"/>
  <c r="D11" i="3"/>
  <c r="B11" i="3"/>
  <c r="J18" i="3"/>
  <c r="H18" i="3"/>
  <c r="F18" i="3"/>
  <c r="D18" i="3"/>
  <c r="B18" i="3"/>
  <c r="N17" i="3"/>
  <c r="D41" i="3"/>
  <c r="F41" i="3"/>
  <c r="J41" i="3"/>
  <c r="H41" i="3"/>
  <c r="H43" i="3" s="1"/>
  <c r="B41" i="3"/>
  <c r="N40" i="3"/>
  <c r="N34" i="3"/>
  <c r="J43" i="3"/>
  <c r="O35" i="2"/>
  <c r="S35" i="2" s="1"/>
  <c r="C40" i="2"/>
  <c r="C41" i="2" s="1"/>
  <c r="E40" i="2"/>
  <c r="E41" i="2" s="1"/>
  <c r="G40" i="2"/>
  <c r="G41" i="2" s="1"/>
  <c r="I40" i="2"/>
  <c r="I41" i="2" s="1"/>
  <c r="K40" i="2"/>
  <c r="K41" i="2" s="1"/>
  <c r="Q44" i="2"/>
  <c r="Q46" i="2" s="1"/>
  <c r="O45" i="2"/>
  <c r="S45" i="2" s="1"/>
  <c r="C46" i="2"/>
  <c r="E46" i="2"/>
  <c r="G46" i="2"/>
  <c r="I46" i="2"/>
  <c r="K46" i="2"/>
  <c r="K10" i="2"/>
  <c r="I10" i="2"/>
  <c r="G10" i="2"/>
  <c r="E10" i="2"/>
  <c r="C10" i="2"/>
  <c r="K21" i="2"/>
  <c r="I21" i="2"/>
  <c r="G21" i="2"/>
  <c r="E21" i="2"/>
  <c r="C21" i="2"/>
  <c r="M15" i="2"/>
  <c r="M16" i="2" s="1"/>
  <c r="K15" i="2"/>
  <c r="K16" i="2" s="1"/>
  <c r="I15" i="2"/>
  <c r="I16" i="2" s="1"/>
  <c r="G15" i="2"/>
  <c r="G16" i="2" s="1"/>
  <c r="E15" i="2"/>
  <c r="E16" i="2" s="1"/>
  <c r="C15" i="2"/>
  <c r="C16" i="2" s="1"/>
  <c r="O14" i="2"/>
  <c r="S14" i="2" s="1"/>
  <c r="O13" i="2"/>
  <c r="S13" i="2" s="1"/>
  <c r="I233" i="1"/>
  <c r="E233" i="1"/>
  <c r="S20" i="2"/>
  <c r="I127" i="1"/>
  <c r="I129" i="1" s="1"/>
  <c r="E127" i="1"/>
  <c r="E129" i="1" s="1"/>
  <c r="I86" i="1"/>
  <c r="E86" i="1"/>
  <c r="I78" i="1"/>
  <c r="S40" i="2" l="1"/>
  <c r="S41" i="2" s="1"/>
  <c r="O40" i="2"/>
  <c r="O41" i="2" s="1"/>
  <c r="B43" i="3"/>
  <c r="D43" i="3"/>
  <c r="E23" i="2"/>
  <c r="C48" i="2"/>
  <c r="E48" i="2"/>
  <c r="G23" i="2"/>
  <c r="D20" i="3"/>
  <c r="I23" i="2"/>
  <c r="I48" i="2"/>
  <c r="Q48" i="2"/>
  <c r="K23" i="2"/>
  <c r="K48" i="2"/>
  <c r="F43" i="3"/>
  <c r="I29" i="1"/>
  <c r="C23" i="2"/>
  <c r="G48" i="2"/>
  <c r="O15" i="2"/>
  <c r="O16" i="2" s="1"/>
  <c r="H20" i="3"/>
  <c r="S15" i="2"/>
  <c r="S16" i="2" s="1"/>
  <c r="E29" i="1"/>
  <c r="J20" i="3"/>
  <c r="N11" i="3"/>
  <c r="I88" i="1"/>
  <c r="I131" i="1" s="1"/>
  <c r="B20" i="3"/>
  <c r="E88" i="1"/>
  <c r="E131" i="1" s="1"/>
  <c r="F20" i="3"/>
  <c r="O10" i="2"/>
  <c r="E132" i="1" l="1"/>
  <c r="I132" i="1"/>
  <c r="S10" i="2"/>
  <c r="I253" i="1" l="1"/>
  <c r="I255" i="1" s="1"/>
  <c r="I264" i="1" l="1"/>
  <c r="L39" i="3" s="1"/>
  <c r="I10" i="4"/>
  <c r="I31" i="4" s="1"/>
  <c r="I259" i="1"/>
  <c r="I44" i="4" l="1"/>
  <c r="I79" i="4" s="1"/>
  <c r="I83" i="4" s="1"/>
  <c r="L41" i="3"/>
  <c r="L43" i="3" s="1"/>
  <c r="N39" i="3"/>
  <c r="N41" i="3" s="1"/>
  <c r="N43" i="3" s="1"/>
  <c r="E253" i="1" l="1"/>
  <c r="E255" i="1" s="1"/>
  <c r="E10" i="4" l="1"/>
  <c r="E31" i="4" s="1"/>
  <c r="E44" i="4" s="1"/>
  <c r="E79" i="4" s="1"/>
  <c r="E83" i="4" s="1"/>
  <c r="E259" i="1"/>
  <c r="E264" i="1"/>
  <c r="M44" i="2" s="1"/>
  <c r="O44" i="2" l="1"/>
  <c r="M46" i="2"/>
  <c r="M48" i="2" s="1"/>
  <c r="O46" i="2" l="1"/>
  <c r="O48" i="2" s="1"/>
  <c r="S44" i="2"/>
  <c r="S46" i="2" s="1"/>
  <c r="S48" i="2" s="1"/>
  <c r="G86" i="1" l="1"/>
  <c r="G18" i="1" l="1"/>
  <c r="G27" i="1"/>
  <c r="C86" i="1"/>
  <c r="G29" i="1" l="1"/>
  <c r="G78" i="1"/>
  <c r="G88" i="1" s="1"/>
  <c r="C78" i="1"/>
  <c r="C88" i="1" s="1"/>
  <c r="G253" i="1" l="1"/>
  <c r="G255" i="1" s="1"/>
  <c r="C253" i="1"/>
  <c r="C255" i="1" l="1"/>
  <c r="C10" i="4" s="1"/>
  <c r="C31" i="4" s="1"/>
  <c r="C44" i="4" s="1"/>
  <c r="C79" i="4" s="1"/>
  <c r="C83" i="4" s="1"/>
  <c r="G264" i="1"/>
  <c r="G10" i="4"/>
  <c r="G31" i="4" s="1"/>
  <c r="G44" i="4" s="1"/>
  <c r="G259" i="1"/>
  <c r="Q19" i="2"/>
  <c r="Q21" i="2" s="1"/>
  <c r="Q23" i="2" s="1"/>
  <c r="C128" i="1" s="1"/>
  <c r="C259" i="1" l="1"/>
  <c r="L16" i="3"/>
  <c r="N16" i="3" l="1"/>
  <c r="N18" i="3" s="1"/>
  <c r="N20" i="3" s="1"/>
  <c r="L18" i="3"/>
  <c r="L20" i="3" s="1"/>
  <c r="M19" i="2"/>
  <c r="G126" i="1" l="1"/>
  <c r="G127" i="1" s="1"/>
  <c r="G129" i="1" s="1"/>
  <c r="G131" i="1" s="1"/>
  <c r="M21" i="2"/>
  <c r="M23" i="2" s="1"/>
  <c r="C126" i="1" s="1"/>
  <c r="O19" i="2"/>
  <c r="G132" i="1" l="1"/>
  <c r="S19" i="2"/>
  <c r="S21" i="2" s="1"/>
  <c r="S23" i="2" s="1"/>
  <c r="O21" i="2"/>
  <c r="O23" i="2" s="1"/>
  <c r="C27" i="1" l="1"/>
  <c r="C127" i="1" l="1"/>
  <c r="C129" i="1" s="1"/>
  <c r="C131" i="1" s="1"/>
  <c r="C18" i="1" l="1"/>
  <c r="C29" i="1" s="1"/>
  <c r="C132" i="1" s="1"/>
  <c r="G79" i="4" l="1"/>
  <c r="G83" i="4" s="1"/>
</calcChain>
</file>

<file path=xl/sharedStrings.xml><?xml version="1.0" encoding="utf-8"?>
<sst xmlns="http://schemas.openxmlformats.org/spreadsheetml/2006/main" count="434" uniqueCount="225">
  <si>
    <t>G Steel Public Company Limited and its Subsidiaries</t>
  </si>
  <si>
    <t>Statements of financial position</t>
  </si>
  <si>
    <t>Consolidated</t>
  </si>
  <si>
    <t xml:space="preserve">Separate  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</si>
  <si>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</si>
  <si>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</si>
  <si>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</si>
  <si>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</si>
  <si>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</si>
  <si>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</si>
  <si>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</si>
  <si>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Amounts receivable from related parties</t>
  </si>
  <si>
    <t>Inventories</t>
  </si>
  <si>
    <t>Other current assets</t>
  </si>
  <si>
    <t>Total current assets</t>
  </si>
  <si>
    <t>Non-current assets</t>
  </si>
  <si>
    <t>Investments in subsidiaries</t>
  </si>
  <si>
    <t>Advance payment for purchases of property, plant</t>
  </si>
  <si>
    <t xml:space="preserve">   and equipment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</si>
  <si>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</si>
  <si>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</si>
  <si>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</si>
  <si>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</si>
  <si>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</si>
  <si>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</si>
  <si>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</si>
  <si>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</t>
  </si>
  <si>
    <t>Trade accounts payable</t>
  </si>
  <si>
    <t>Amount due to related parties</t>
  </si>
  <si>
    <t>Current portion of long-term loan from related party</t>
  </si>
  <si>
    <t>Current portion of bonds</t>
  </si>
  <si>
    <t>Short-term loan from related parties</t>
  </si>
  <si>
    <t>Short-term loan from other parties</t>
  </si>
  <si>
    <t>Loan from shareholder</t>
  </si>
  <si>
    <t>Advances received from customers</t>
  </si>
  <si>
    <t>Other payables and accrued expenses</t>
  </si>
  <si>
    <t>Accrued interest expenses</t>
  </si>
  <si>
    <t>Provisions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</si>
  <si>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</si>
  <si>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</si>
  <si>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</si>
  <si>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</si>
  <si>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</si>
  <si>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</si>
  <si>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</si>
  <si>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</si>
  <si>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</si>
  <si>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</si>
  <si>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</si>
  <si>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Additional (Discount) paid in capital:</t>
  </si>
  <si>
    <t xml:space="preserve">    Share discount</t>
  </si>
  <si>
    <t xml:space="preserve">    Premium on capital reduction</t>
  </si>
  <si>
    <t>Retained earnings (deficit)</t>
  </si>
  <si>
    <t xml:space="preserve">    Appropriated:</t>
  </si>
  <si>
    <t xml:space="preserve">       Legal reserve</t>
  </si>
  <si>
    <t xml:space="preserve">    Unappropriated</t>
  </si>
  <si>
    <t>Equity attributable to owners of the Company</t>
  </si>
  <si>
    <t>Non-controlling interests</t>
  </si>
  <si>
    <t>Total equity</t>
  </si>
  <si>
    <t>Total liabilities and equity</t>
  </si>
  <si>
    <t>Income</t>
  </si>
  <si>
    <t>Revenue from sale of goods</t>
  </si>
  <si>
    <t>Gain from debt restructuring</t>
  </si>
  <si>
    <t>Total income</t>
  </si>
  <si>
    <t>Expenses</t>
  </si>
  <si>
    <t>Selling expenses</t>
  </si>
  <si>
    <t>Administrative expenses</t>
  </si>
  <si>
    <t>Loss on confirmed purchase orders</t>
  </si>
  <si>
    <t xml:space="preserve">    for undelivered raw materials</t>
  </si>
  <si>
    <t>Other expenses</t>
  </si>
  <si>
    <t>Finance costs</t>
  </si>
  <si>
    <t>Total expenses</t>
  </si>
  <si>
    <t>Income tax expense</t>
  </si>
  <si>
    <t xml:space="preserve">     Owners of the Company</t>
  </si>
  <si>
    <t xml:space="preserve">     Non-controlling interests</t>
  </si>
  <si>
    <t>(Unaudited</t>
  </si>
  <si>
    <t>(Audited)</t>
  </si>
  <si>
    <t>but reviewed)</t>
  </si>
  <si>
    <t>(in thousand Baht)</t>
  </si>
  <si>
    <t xml:space="preserve">  “UNAUDITED</t>
  </si>
  <si>
    <t>BUT REVIEWED”</t>
  </si>
  <si>
    <t xml:space="preserve">Net foreign exchange gain </t>
  </si>
  <si>
    <t>G Steel Public Company Limited and its subsidiaries</t>
  </si>
  <si>
    <t>Consolidated financial statements</t>
  </si>
  <si>
    <t>Issued and</t>
  </si>
  <si>
    <t>Retained earnings (deficits)</t>
  </si>
  <si>
    <t>attributable to</t>
  </si>
  <si>
    <t>Non-</t>
  </si>
  <si>
    <t>paid-up</t>
  </si>
  <si>
    <t xml:space="preserve">Premium on </t>
  </si>
  <si>
    <t xml:space="preserve">Legal </t>
  </si>
  <si>
    <t>Unappropriated</t>
  </si>
  <si>
    <t xml:space="preserve"> owners of</t>
  </si>
  <si>
    <t>controlling</t>
  </si>
  <si>
    <t>share capital</t>
  </si>
  <si>
    <t>capital reduction</t>
  </si>
  <si>
    <t>reserve</t>
  </si>
  <si>
    <t>the Company</t>
  </si>
  <si>
    <t>interests</t>
  </si>
  <si>
    <t>Transactions  with owners, recorded directly in equity</t>
  </si>
  <si>
    <t xml:space="preserve">   Changes in ownership interests in subsidiaries</t>
  </si>
  <si>
    <t xml:space="preserve">   Issue of ordinary shares of subsidiary to non-controling interests</t>
  </si>
  <si>
    <t xml:space="preserve">   Sale of shares in subsidiary to non-controlling interests</t>
  </si>
  <si>
    <t xml:space="preserve">   Total changes in ownership interests in subsidiaries</t>
  </si>
  <si>
    <t>Total transactions with owners, recorded directly in equity</t>
  </si>
  <si>
    <t xml:space="preserve">    Profit (loss) for the period</t>
  </si>
  <si>
    <t xml:space="preserve"> </t>
  </si>
  <si>
    <t>Separate financial statements</t>
  </si>
  <si>
    <t>Separate</t>
  </si>
  <si>
    <t>financial statements</t>
  </si>
  <si>
    <t>Cash flows from operating activities</t>
  </si>
  <si>
    <t>Profit (loss)  for the period</t>
  </si>
  <si>
    <t>Adjustments for</t>
  </si>
  <si>
    <t>Depreciation and amortisation</t>
  </si>
  <si>
    <t>Interest income</t>
  </si>
  <si>
    <t xml:space="preserve">Unrealized loss (gain) on exchange rate </t>
  </si>
  <si>
    <t>Changes in operating assets and liabilities</t>
  </si>
  <si>
    <t>Amount due from related parties</t>
  </si>
  <si>
    <t>Advance received from customers</t>
  </si>
  <si>
    <t>Cash flows from investing activities</t>
  </si>
  <si>
    <t>Interest received</t>
  </si>
  <si>
    <t>Purchase of property, plant and equipment</t>
  </si>
  <si>
    <t>Net cash from (used in) investing activities</t>
  </si>
  <si>
    <t>Cash flows from financing activities</t>
  </si>
  <si>
    <t>Finance costs paid</t>
  </si>
  <si>
    <t>Net increase (decrease) in cash and cash equivalents</t>
  </si>
  <si>
    <t>Cash and cash equivalents at 1 January</t>
  </si>
  <si>
    <t xml:space="preserve">Effect of exchange rate changes on balances </t>
  </si>
  <si>
    <t xml:space="preserve">   held in foreign currencies</t>
  </si>
  <si>
    <t xml:space="preserve">Statements of  comprehensive income </t>
  </si>
  <si>
    <t xml:space="preserve">Loss from disposal of assets </t>
  </si>
  <si>
    <t>Profit (loss) attributable to :</t>
  </si>
  <si>
    <t>The accompanying notes to interim financial statements</t>
  </si>
  <si>
    <t>are an integral part of these interim financial statements.</t>
  </si>
  <si>
    <t>Non-cash transactions</t>
  </si>
  <si>
    <t>Proceeds (Repayment) from short-term loans from other parties</t>
  </si>
  <si>
    <t>Proceeds (Repayment) from long-term loans from related parties</t>
  </si>
  <si>
    <t>…/2</t>
  </si>
  <si>
    <t>-2-</t>
  </si>
  <si>
    <t>Cash received (paid) for Income tax</t>
  </si>
  <si>
    <t xml:space="preserve">     - Cost of goods sold</t>
  </si>
  <si>
    <t xml:space="preserve">     - Idle cost</t>
  </si>
  <si>
    <t>Cost of sale</t>
  </si>
  <si>
    <t>Total cost of sale</t>
  </si>
  <si>
    <t>Purchase of intangible assets</t>
  </si>
  <si>
    <t xml:space="preserve">   Owners of the Company</t>
  </si>
  <si>
    <t>Total comprehensive income (loss) for the period</t>
  </si>
  <si>
    <t>Comprehensive income (loss) attributable to :</t>
  </si>
  <si>
    <t>3, 4, 5</t>
  </si>
  <si>
    <t>3, 4, 18</t>
  </si>
  <si>
    <t>3, 4</t>
  </si>
  <si>
    <t>Long-term loan from related parties</t>
  </si>
  <si>
    <t>Other income</t>
  </si>
  <si>
    <t xml:space="preserve">     - Loss on devaluation of inventories (Reversal)</t>
  </si>
  <si>
    <t>Loss on devaluation of inventories (Reversal of)</t>
  </si>
  <si>
    <t xml:space="preserve">     undelivered raw material (Reversal of) </t>
  </si>
  <si>
    <t>Loss on confirmed purchase orders of</t>
  </si>
  <si>
    <t>30 June</t>
  </si>
  <si>
    <t>Cash and cash equivalents at  30 June</t>
  </si>
  <si>
    <t>Proceeds from disposal of investment in subsidiary</t>
  </si>
  <si>
    <t>Loss before income tax expense</t>
  </si>
  <si>
    <t>Loss for the period</t>
  </si>
  <si>
    <t xml:space="preserve">   Non-controlling interests</t>
  </si>
  <si>
    <t>Total comprehensive loss for the period</t>
  </si>
  <si>
    <t>Temporary investment - trading security</t>
  </si>
  <si>
    <t xml:space="preserve">Reversal of bad and doubtful debts </t>
  </si>
  <si>
    <t>Other comprehensive income (loss) for the period</t>
  </si>
  <si>
    <t>Comprehensive income (loss) for the period</t>
  </si>
  <si>
    <t>For the three-month period ended 30 June</t>
  </si>
  <si>
    <t>For the six-month period ended 30 June</t>
  </si>
  <si>
    <t xml:space="preserve">Net cash from (used in) operating activities </t>
  </si>
  <si>
    <t>Net cash from (used in) financing activities</t>
  </si>
  <si>
    <t>For the six - month period ended 30 June 2018</t>
  </si>
  <si>
    <t>Balance as at 1 January 2018</t>
  </si>
  <si>
    <t>Balance as at 30 June 2018</t>
  </si>
  <si>
    <t>Other non-current liabilities</t>
  </si>
  <si>
    <t>Cost of services - Tolling</t>
  </si>
  <si>
    <t>Revenue from service  - Tolling</t>
  </si>
  <si>
    <t xml:space="preserve">Bad and doubtful debts </t>
  </si>
  <si>
    <t>Net foreign exchange loss</t>
  </si>
  <si>
    <t>Loss on impairment of assets</t>
  </si>
  <si>
    <t>Provision for court case claim</t>
  </si>
  <si>
    <t>Witholding tax write-off</t>
  </si>
  <si>
    <t>Proceeds from disposal of temporary investment</t>
  </si>
  <si>
    <t>Payment for financial lease liabilities</t>
  </si>
  <si>
    <t xml:space="preserve">Transfer trade accounts payable to other payables and accrued expenses </t>
  </si>
  <si>
    <t>Transfer advances received from customers to trade accounts payable</t>
  </si>
  <si>
    <t>Dividend income</t>
  </si>
  <si>
    <t xml:space="preserve">Reversal of loss on impairment of investment in subsidiaries </t>
  </si>
  <si>
    <t>Employee benefit paid</t>
  </si>
  <si>
    <t>Proceeds (Repayment) from short-term loans from related parties</t>
  </si>
  <si>
    <t>Statements of changes in equity</t>
  </si>
  <si>
    <t>Share</t>
  </si>
  <si>
    <t>discount</t>
  </si>
  <si>
    <t>Additional (Discount) paid in capital</t>
  </si>
  <si>
    <t>Statements of cash flows</t>
  </si>
  <si>
    <t xml:space="preserve">Bad and doubtful debts expense  (Reversal of) </t>
  </si>
  <si>
    <t>Total</t>
  </si>
  <si>
    <t>equity</t>
  </si>
  <si>
    <t xml:space="preserve">of the Company </t>
  </si>
  <si>
    <t>3, 4, 13</t>
  </si>
  <si>
    <t>3, 4, 7</t>
  </si>
  <si>
    <t>3, 4, 17</t>
  </si>
  <si>
    <t>3, 19</t>
  </si>
  <si>
    <t>3, 22</t>
  </si>
  <si>
    <t>3, 4, 26</t>
  </si>
  <si>
    <t>For the six - month period ended 30 June 2019</t>
  </si>
  <si>
    <t>Balance as at 1 January 2019</t>
  </si>
  <si>
    <t>Balance as at 30 June 2019</t>
  </si>
  <si>
    <t>Gain from compromise debt</t>
  </si>
  <si>
    <t>Reversal of loss on confirmed purchase orders</t>
  </si>
  <si>
    <t>Proceeds from disposal of property, plant and equipment</t>
  </si>
  <si>
    <t>Transfer other current liabilities to long-term loans from related party</t>
  </si>
  <si>
    <t xml:space="preserve">Transfer employee benefit obligations to other payables and accrued expenses </t>
  </si>
  <si>
    <t xml:space="preserve">Transfer other payables and accrued expenses to  </t>
  </si>
  <si>
    <t xml:space="preserve">Transfer short-term loan from related party to  </t>
  </si>
  <si>
    <t>Liabilities from terminated rehabilitation plan and compromise</t>
  </si>
  <si>
    <t>Loss per share</t>
  </si>
  <si>
    <t>Basic loss per share</t>
  </si>
  <si>
    <t xml:space="preserve">    Other comprehensive income (loss)</t>
  </si>
  <si>
    <t>Loss (gain) on adjustment in value of  securities</t>
  </si>
  <si>
    <t>Provision for a guarantee of subsidiary (Reversal of)</t>
  </si>
  <si>
    <t>Repayment of liabilities from terminated rehabilitation plan and compromise</t>
  </si>
  <si>
    <t xml:space="preserve">     liabilities from terminated rehabilitation plan and compromise</t>
  </si>
  <si>
    <t>Receive from non-controling interests from increase capital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</si>
</sst>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 * #,##0.00_ ;_ * \-#,##0.00_ ;_ * &quot;-&quot;??_ ;_ @_ 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 * #,##0_ ;_ * \-#,##0_ ;_ * &quot;-&quot;??_ ;_ @_ "/>
    <numFmt numFmtId="194" formatCode="_(* #,##0_);_(* \(#,##0\);_(* &quot;-&quot;??_);_(@_)"/>
    <numFmt numFmtId="195" formatCode="_-* #,##0_-;\-* #,##0_-;_-* &quot;-&quot;??_-;_-@_-"/>
    <numFmt numFmtId="196" formatCode="_(* #,##0.00_);_(* \(#,##0.00\);_(* &quot;-&quot;????_);_(@_)"/>
    <numFmt numFmtId="197" formatCode="General_)"/>
  </numFmts>
  <fonts count="20" x14ac:knownFonts="1"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i/>
      <sz val="12"/>
      <name val="Times New Roman"/>
      <family val="1"/>
    </font>
    <font>
      <u/>
      <sz val="11"/>
      <name val="Times New Roman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">
    <xf numFmtId="0" fontId="0" fillId="0" borderId="0"/>
    <xf numFmtId="18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43" fontId="16" fillId="0" borderId="0" applyFont="0" applyFill="0" applyBorder="0" applyAlignment="0" applyProtection="0"/>
    <xf numFmtId="197" fontId="4" fillId="0" borderId="0" applyFont="0" applyFill="0" applyBorder="0" applyAlignment="0" applyProtection="0"/>
  </cellStyleXfs>
  <cellXfs count="187">
    <xf numFmtId="0" fontId="0" fillId="0" borderId="0" xfId="0"/>
    <xf numFmtId="37" fontId="9" fillId="0" borderId="0" xfId="22" applyNumberFormat="1" applyFont="1" applyFill="1" applyAlignment="1">
      <alignment horizontal="center" vertical="center"/>
    </xf>
    <xf numFmtId="37" fontId="8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vertical="center"/>
    </xf>
    <xf numFmtId="37" fontId="1" fillId="0" borderId="0" xfId="22" applyNumberFormat="1" applyFont="1" applyFill="1" applyAlignment="1">
      <alignment vertical="center"/>
    </xf>
    <xf numFmtId="0" fontId="1" fillId="0" borderId="0" xfId="22" quotePrefix="1" applyNumberFormat="1" applyFont="1" applyFill="1" applyBorder="1" applyAlignment="1">
      <alignment horizontal="center" vertical="center"/>
    </xf>
    <xf numFmtId="37" fontId="1" fillId="0" borderId="0" xfId="22" applyNumberFormat="1" applyFont="1" applyFill="1" applyAlignment="1">
      <alignment horizontal="right" vertical="center"/>
    </xf>
    <xf numFmtId="37" fontId="1" fillId="0" borderId="0" xfId="22" applyNumberFormat="1" applyFont="1" applyFill="1" applyBorder="1" applyAlignment="1">
      <alignment vertical="center"/>
    </xf>
    <xf numFmtId="37" fontId="8" fillId="0" borderId="0" xfId="22" applyNumberFormat="1" applyFont="1" applyFill="1" applyBorder="1" applyAlignment="1">
      <alignment vertical="center"/>
    </xf>
    <xf numFmtId="193" fontId="1" fillId="0" borderId="0" xfId="4" applyNumberFormat="1" applyFont="1" applyFill="1" applyAlignment="1">
      <alignment horizontal="center" vertical="center"/>
    </xf>
    <xf numFmtId="39" fontId="8" fillId="0" borderId="0" xfId="22" applyNumberFormat="1" applyFont="1" applyFill="1" applyBorder="1" applyAlignment="1">
      <alignment vertical="center"/>
    </xf>
    <xf numFmtId="188" fontId="1" fillId="0" borderId="0" xfId="4" applyFont="1" applyFill="1" applyAlignment="1">
      <alignment horizontal="right" vertical="center"/>
    </xf>
    <xf numFmtId="193" fontId="8" fillId="0" borderId="4" xfId="4" applyNumberFormat="1" applyFont="1" applyFill="1" applyBorder="1" applyAlignment="1">
      <alignment vertical="center"/>
    </xf>
    <xf numFmtId="194" fontId="8" fillId="0" borderId="0" xfId="4" applyNumberFormat="1" applyFont="1" applyFill="1" applyBorder="1" applyAlignment="1">
      <alignment vertical="center"/>
    </xf>
    <xf numFmtId="194" fontId="1" fillId="0" borderId="0" xfId="4" applyNumberFormat="1" applyFont="1" applyFill="1" applyBorder="1" applyAlignment="1">
      <alignment vertical="center"/>
    </xf>
    <xf numFmtId="194" fontId="1" fillId="0" borderId="0" xfId="4" applyNumberFormat="1" applyFont="1" applyFill="1" applyAlignment="1">
      <alignment vertical="center"/>
    </xf>
    <xf numFmtId="193" fontId="1" fillId="0" borderId="0" xfId="22" applyNumberFormat="1" applyFont="1" applyFill="1" applyBorder="1" applyAlignment="1">
      <alignment vertical="center"/>
    </xf>
    <xf numFmtId="194" fontId="1" fillId="0" borderId="5" xfId="4" applyNumberFormat="1" applyFont="1" applyFill="1" applyBorder="1" applyAlignment="1">
      <alignment vertical="center"/>
    </xf>
    <xf numFmtId="194" fontId="1" fillId="0" borderId="4" xfId="4" applyNumberFormat="1" applyFont="1" applyFill="1" applyBorder="1" applyAlignment="1">
      <alignment vertical="center"/>
    </xf>
    <xf numFmtId="193" fontId="1" fillId="0" borderId="0" xfId="4" applyNumberFormat="1" applyFont="1" applyFill="1" applyBorder="1" applyAlignment="1">
      <alignment horizontal="center" vertical="center"/>
    </xf>
    <xf numFmtId="0" fontId="1" fillId="0" borderId="0" xfId="22" quotePrefix="1" applyFont="1" applyFill="1" applyAlignment="1">
      <alignment horizontal="left" vertical="center"/>
    </xf>
    <xf numFmtId="193" fontId="8" fillId="0" borderId="5" xfId="4" applyNumberFormat="1" applyFont="1" applyFill="1" applyBorder="1" applyAlignment="1">
      <alignment vertical="center"/>
    </xf>
    <xf numFmtId="193" fontId="8" fillId="0" borderId="0" xfId="22" applyNumberFormat="1" applyFont="1" applyFill="1" applyBorder="1" applyAlignment="1">
      <alignment vertical="center"/>
    </xf>
    <xf numFmtId="193" fontId="8" fillId="0" borderId="0" xfId="4" applyNumberFormat="1" applyFont="1" applyFill="1" applyBorder="1" applyAlignment="1">
      <alignment vertical="center"/>
    </xf>
    <xf numFmtId="0" fontId="1" fillId="0" borderId="0" xfId="23" quotePrefix="1" applyNumberFormat="1" applyFont="1" applyFill="1" applyBorder="1" applyAlignment="1">
      <alignment horizontal="center" vertical="center"/>
    </xf>
    <xf numFmtId="37" fontId="1" fillId="0" borderId="0" xfId="23" applyNumberFormat="1" applyFont="1" applyFill="1" applyBorder="1" applyAlignment="1">
      <alignment horizontal="center" vertical="center"/>
    </xf>
    <xf numFmtId="0" fontId="1" fillId="0" borderId="0" xfId="23" applyNumberFormat="1" applyFont="1" applyFill="1" applyBorder="1" applyAlignment="1">
      <alignment horizontal="center" vertical="center"/>
    </xf>
    <xf numFmtId="37" fontId="1" fillId="0" borderId="0" xfId="24" applyNumberFormat="1" applyFont="1" applyFill="1" applyBorder="1" applyAlignment="1">
      <alignment horizontal="center" vertical="center"/>
    </xf>
    <xf numFmtId="37" fontId="1" fillId="0" borderId="0" xfId="26" applyNumberFormat="1" applyFont="1" applyFill="1" applyBorder="1" applyAlignment="1">
      <alignment horizontal="center" vertical="center"/>
    </xf>
    <xf numFmtId="193" fontId="8" fillId="0" borderId="3" xfId="4" applyNumberFormat="1" applyFont="1" applyFill="1" applyBorder="1" applyAlignment="1">
      <alignment vertical="center"/>
    </xf>
    <xf numFmtId="37" fontId="8" fillId="0" borderId="0" xfId="21" applyNumberFormat="1" applyFont="1" applyFill="1" applyAlignment="1">
      <alignment vertical="center"/>
    </xf>
    <xf numFmtId="37" fontId="1" fillId="0" borderId="0" xfId="21" applyNumberFormat="1" applyFont="1" applyFill="1" applyAlignment="1">
      <alignment vertical="center"/>
    </xf>
    <xf numFmtId="0" fontId="1" fillId="0" borderId="0" xfId="21" applyFont="1" applyFill="1" applyBorder="1" applyAlignment="1">
      <alignment horizontal="center"/>
    </xf>
    <xf numFmtId="37" fontId="8" fillId="0" borderId="0" xfId="21" applyNumberFormat="1" applyFont="1" applyFill="1" applyBorder="1" applyAlignment="1">
      <alignment horizontal="right" vertical="center"/>
    </xf>
    <xf numFmtId="0" fontId="1" fillId="0" borderId="0" xfId="2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centerContinuous" vertical="center"/>
    </xf>
    <xf numFmtId="37" fontId="9" fillId="0" borderId="0" xfId="21" applyNumberFormat="1" applyFont="1" applyFill="1" applyBorder="1" applyAlignment="1">
      <alignment horizontal="centerContinuous" vertical="center"/>
    </xf>
    <xf numFmtId="0" fontId="1" fillId="0" borderId="0" xfId="21" applyNumberFormat="1" applyFont="1" applyFill="1" applyBorder="1" applyAlignment="1">
      <alignment horizontal="center" vertical="center"/>
    </xf>
    <xf numFmtId="195" fontId="1" fillId="0" borderId="0" xfId="1" applyNumberFormat="1" applyFont="1" applyFill="1" applyBorder="1" applyAlignment="1">
      <alignment horizontal="center"/>
    </xf>
    <xf numFmtId="37" fontId="9" fillId="0" borderId="0" xfId="21" applyNumberFormat="1" applyFont="1" applyFill="1" applyBorder="1" applyAlignment="1">
      <alignment vertical="center"/>
    </xf>
    <xf numFmtId="0" fontId="1" fillId="0" borderId="0" xfId="21" applyFont="1" applyFill="1" applyAlignment="1">
      <alignment vertical="center"/>
    </xf>
    <xf numFmtId="37" fontId="8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right" vertical="center"/>
    </xf>
    <xf numFmtId="0" fontId="8" fillId="0" borderId="0" xfId="19" applyFont="1" applyFill="1" applyAlignment="1">
      <alignment horizontal="left"/>
    </xf>
    <xf numFmtId="0" fontId="1" fillId="0" borderId="0" xfId="21" applyFont="1" applyFill="1" applyAlignment="1">
      <alignment horizontal="center"/>
    </xf>
    <xf numFmtId="0" fontId="1" fillId="0" borderId="0" xfId="19" applyFont="1" applyFill="1" applyAlignment="1">
      <alignment horizontal="left"/>
    </xf>
    <xf numFmtId="37" fontId="8" fillId="0" borderId="0" xfId="19" applyNumberFormat="1" applyFont="1" applyFill="1" applyBorder="1" applyAlignment="1">
      <alignment horizontal="right"/>
    </xf>
    <xf numFmtId="37" fontId="1" fillId="0" borderId="0" xfId="21" applyNumberFormat="1" applyFont="1" applyFill="1" applyAlignment="1"/>
    <xf numFmtId="37" fontId="1" fillId="0" borderId="0" xfId="21" applyNumberFormat="1" applyFont="1" applyFill="1" applyBorder="1" applyAlignment="1"/>
    <xf numFmtId="37" fontId="8" fillId="0" borderId="0" xfId="21" applyNumberFormat="1" applyFont="1" applyFill="1" applyAlignment="1"/>
    <xf numFmtId="37" fontId="8" fillId="0" borderId="0" xfId="21" applyNumberFormat="1" applyFont="1" applyFill="1" applyBorder="1" applyAlignment="1"/>
    <xf numFmtId="0" fontId="12" fillId="0" borderId="0" xfId="21" applyNumberFormat="1" applyFont="1" applyFill="1" applyBorder="1" applyAlignment="1">
      <alignment horizontal="center"/>
    </xf>
    <xf numFmtId="0" fontId="1" fillId="0" borderId="0" xfId="21" applyFont="1" applyFill="1" applyAlignment="1"/>
    <xf numFmtId="0" fontId="1" fillId="0" borderId="0" xfId="21" applyFont="1" applyFill="1" applyBorder="1" applyAlignment="1"/>
    <xf numFmtId="194" fontId="1" fillId="0" borderId="0" xfId="1" applyNumberFormat="1" applyFont="1" applyFill="1" applyAlignment="1"/>
    <xf numFmtId="0" fontId="8" fillId="0" borderId="0" xfId="20" applyFont="1" applyFill="1" applyAlignment="1">
      <alignment horizontal="center"/>
    </xf>
    <xf numFmtId="0" fontId="8" fillId="0" borderId="0" xfId="21" applyFont="1" applyFill="1" applyBorder="1" applyAlignment="1"/>
    <xf numFmtId="49" fontId="8" fillId="0" borderId="0" xfId="21" applyNumberFormat="1" applyFont="1" applyFill="1" applyAlignment="1">
      <alignment horizontal="left"/>
    </xf>
    <xf numFmtId="0" fontId="12" fillId="0" borderId="0" xfId="21" applyFont="1" applyFill="1" applyBorder="1" applyAlignment="1"/>
    <xf numFmtId="0" fontId="9" fillId="0" borderId="0" xfId="21" applyFont="1" applyFill="1" applyBorder="1" applyAlignment="1"/>
    <xf numFmtId="0" fontId="1" fillId="0" borderId="0" xfId="21" applyFont="1" applyFill="1" applyAlignment="1">
      <alignment horizontal="left"/>
    </xf>
    <xf numFmtId="0" fontId="9" fillId="0" borderId="0" xfId="21" applyFont="1" applyFill="1" applyBorder="1" applyAlignment="1">
      <alignment horizontal="center"/>
    </xf>
    <xf numFmtId="37" fontId="1" fillId="0" borderId="0" xfId="21" applyNumberFormat="1" applyFont="1" applyFill="1" applyAlignment="1">
      <alignment horizontal="center"/>
    </xf>
    <xf numFmtId="0" fontId="1" fillId="0" borderId="0" xfId="20" applyFont="1" applyFill="1" applyAlignment="1">
      <alignment wrapText="1"/>
    </xf>
    <xf numFmtId="0" fontId="8" fillId="0" borderId="0" xfId="20" applyFont="1" applyFill="1" applyAlignment="1"/>
    <xf numFmtId="194" fontId="8" fillId="0" borderId="0" xfId="1" applyNumberFormat="1" applyFont="1" applyFill="1" applyAlignment="1"/>
    <xf numFmtId="41" fontId="8" fillId="0" borderId="0" xfId="19" applyNumberFormat="1" applyFont="1" applyFill="1" applyBorder="1" applyAlignment="1">
      <alignment vertical="center"/>
    </xf>
    <xf numFmtId="41" fontId="1" fillId="0" borderId="0" xfId="19" applyNumberFormat="1" applyFont="1" applyFill="1" applyBorder="1" applyAlignment="1">
      <alignment vertical="center"/>
    </xf>
    <xf numFmtId="41" fontId="8" fillId="0" borderId="5" xfId="19" applyNumberFormat="1" applyFont="1" applyFill="1" applyBorder="1" applyAlignment="1">
      <alignment vertical="center"/>
    </xf>
    <xf numFmtId="41" fontId="8" fillId="0" borderId="3" xfId="19" applyNumberFormat="1" applyFont="1" applyFill="1" applyBorder="1" applyAlignment="1">
      <alignment vertical="center"/>
    </xf>
    <xf numFmtId="37" fontId="9" fillId="0" borderId="0" xfId="21" applyNumberFormat="1" applyFont="1" applyFill="1" applyBorder="1" applyAlignment="1">
      <alignment horizontal="center" vertical="center"/>
    </xf>
    <xf numFmtId="41" fontId="8" fillId="0" borderId="0" xfId="18" applyNumberFormat="1" applyFont="1" applyFill="1" applyBorder="1" applyAlignment="1">
      <alignment horizontal="right" vertical="center"/>
    </xf>
    <xf numFmtId="37" fontId="8" fillId="0" borderId="0" xfId="18" applyNumberFormat="1" applyFont="1" applyFill="1" applyBorder="1" applyAlignment="1">
      <alignment horizontal="right"/>
    </xf>
    <xf numFmtId="41" fontId="8" fillId="0" borderId="0" xfId="18" applyNumberFormat="1" applyFont="1" applyFill="1" applyBorder="1" applyAlignment="1">
      <alignment horizontal="center" vertical="center"/>
    </xf>
    <xf numFmtId="41" fontId="8" fillId="0" borderId="0" xfId="18" applyNumberFormat="1" applyFont="1" applyFill="1" applyBorder="1" applyAlignment="1">
      <alignment vertical="center"/>
    </xf>
    <xf numFmtId="194" fontId="1" fillId="0" borderId="0" xfId="1" applyNumberFormat="1" applyFont="1" applyFill="1" applyBorder="1" applyAlignment="1">
      <alignment vertical="center"/>
    </xf>
    <xf numFmtId="194" fontId="8" fillId="0" borderId="3" xfId="1" applyNumberFormat="1" applyFont="1" applyFill="1" applyBorder="1" applyAlignment="1">
      <alignment vertical="center"/>
    </xf>
    <xf numFmtId="0" fontId="12" fillId="0" borderId="0" xfId="18" applyFont="1" applyFill="1"/>
    <xf numFmtId="37" fontId="8" fillId="0" borderId="0" xfId="21" applyNumberFormat="1" applyFont="1" applyFill="1" applyAlignment="1">
      <alignment horizontal="right" vertical="center"/>
    </xf>
    <xf numFmtId="0" fontId="1" fillId="0" borderId="0" xfId="18" applyFont="1" applyFill="1"/>
    <xf numFmtId="0" fontId="8" fillId="0" borderId="0" xfId="18" applyFont="1" applyFill="1" applyAlignment="1">
      <alignment horizontal="left"/>
    </xf>
    <xf numFmtId="0" fontId="1" fillId="0" borderId="0" xfId="18" applyFont="1" applyFill="1" applyAlignment="1">
      <alignment horizontal="left"/>
    </xf>
    <xf numFmtId="194" fontId="8" fillId="0" borderId="0" xfId="1" applyNumberFormat="1" applyFont="1" applyFill="1" applyBorder="1" applyAlignment="1">
      <alignment horizontal="center" vertical="center"/>
    </xf>
    <xf numFmtId="194" fontId="8" fillId="0" borderId="3" xfId="1" applyNumberFormat="1" applyFont="1" applyFill="1" applyBorder="1" applyAlignment="1">
      <alignment horizontal="center" vertical="center"/>
    </xf>
    <xf numFmtId="194" fontId="8" fillId="0" borderId="5" xfId="1" applyNumberFormat="1" applyFont="1" applyFill="1" applyBorder="1" applyAlignment="1">
      <alignment vertical="center"/>
    </xf>
    <xf numFmtId="41" fontId="8" fillId="0" borderId="5" xfId="2" applyNumberFormat="1" applyFont="1" applyFill="1" applyBorder="1" applyAlignment="1">
      <alignment horizontal="right" vertical="center"/>
    </xf>
    <xf numFmtId="37" fontId="9" fillId="0" borderId="0" xfId="22" applyNumberFormat="1" applyFont="1" applyFill="1" applyBorder="1" applyAlignment="1">
      <alignment horizontal="center" vertical="center"/>
    </xf>
    <xf numFmtId="37" fontId="14" fillId="0" borderId="0" xfId="22" applyNumberFormat="1" applyFont="1" applyFill="1" applyBorder="1" applyAlignment="1">
      <alignment horizontal="center" vertical="center"/>
    </xf>
    <xf numFmtId="37" fontId="12" fillId="0" borderId="0" xfId="22" applyNumberFormat="1" applyFont="1" applyFill="1" applyAlignment="1">
      <alignment vertical="center"/>
    </xf>
    <xf numFmtId="37" fontId="12" fillId="0" borderId="0" xfId="22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" fillId="0" borderId="0" xfId="22" applyFont="1" applyFill="1"/>
    <xf numFmtId="194" fontId="8" fillId="0" borderId="7" xfId="4" applyNumberFormat="1" applyFont="1" applyFill="1" applyBorder="1" applyAlignment="1">
      <alignment vertical="center"/>
    </xf>
    <xf numFmtId="196" fontId="15" fillId="0" borderId="5" xfId="0" applyNumberFormat="1" applyFont="1" applyFill="1" applyBorder="1" applyAlignment="1">
      <alignment horizontal="right" vertical="center"/>
    </xf>
    <xf numFmtId="0" fontId="1" fillId="0" borderId="0" xfId="0" applyFont="1" applyFill="1"/>
    <xf numFmtId="194" fontId="8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8" fillId="0" borderId="0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43" fontId="8" fillId="0" borderId="0" xfId="22" applyNumberFormat="1" applyFont="1" applyFill="1" applyBorder="1" applyAlignment="1">
      <alignment vertical="center"/>
    </xf>
    <xf numFmtId="0" fontId="9" fillId="0" borderId="0" xfId="20" applyFont="1" applyFill="1" applyBorder="1" applyAlignment="1">
      <alignment horizontal="center"/>
    </xf>
    <xf numFmtId="0" fontId="1" fillId="0" borderId="0" xfId="19" applyFont="1" applyFill="1" applyBorder="1" applyAlignment="1">
      <alignment horizontal="center"/>
    </xf>
    <xf numFmtId="0" fontId="8" fillId="0" borderId="0" xfId="19" applyFont="1" applyFill="1" applyAlignment="1"/>
    <xf numFmtId="41" fontId="8" fillId="0" borderId="0" xfId="19" applyNumberFormat="1" applyFont="1" applyFill="1" applyBorder="1" applyAlignment="1"/>
    <xf numFmtId="188" fontId="8" fillId="0" borderId="0" xfId="1" applyFont="1" applyFill="1" applyBorder="1" applyAlignment="1">
      <alignment horizontal="center"/>
    </xf>
    <xf numFmtId="0" fontId="1" fillId="0" borderId="0" xfId="18" applyFont="1" applyFill="1" applyBorder="1" applyAlignment="1">
      <alignment horizontal="center"/>
    </xf>
    <xf numFmtId="0" fontId="8" fillId="0" borderId="0" xfId="18" applyFont="1" applyFill="1" applyAlignment="1"/>
    <xf numFmtId="0" fontId="8" fillId="0" borderId="0" xfId="18" applyFont="1" applyFill="1"/>
    <xf numFmtId="194" fontId="8" fillId="0" borderId="3" xfId="4" applyNumberFormat="1" applyFont="1" applyFill="1" applyBorder="1" applyAlignment="1">
      <alignment vertical="center"/>
    </xf>
    <xf numFmtId="37" fontId="1" fillId="0" borderId="0" xfId="24" quotePrefix="1" applyNumberFormat="1" applyFont="1" applyFill="1" applyBorder="1" applyAlignment="1">
      <alignment horizontal="center" vertical="center"/>
    </xf>
    <xf numFmtId="193" fontId="8" fillId="0" borderId="3" xfId="4" applyNumberFormat="1" applyFont="1" applyFill="1" applyBorder="1" applyAlignment="1">
      <alignment horizontal="center" vertical="center"/>
    </xf>
    <xf numFmtId="193" fontId="1" fillId="0" borderId="0" xfId="4" applyNumberFormat="1" applyFont="1" applyFill="1" applyBorder="1" applyAlignment="1">
      <alignment vertical="center"/>
    </xf>
    <xf numFmtId="41" fontId="1" fillId="0" borderId="0" xfId="22" applyNumberFormat="1" applyFont="1" applyFill="1" applyBorder="1" applyAlignment="1">
      <alignment vertical="center"/>
    </xf>
    <xf numFmtId="41" fontId="1" fillId="0" borderId="0" xfId="22" applyNumberFormat="1" applyFont="1" applyFill="1" applyAlignment="1">
      <alignment vertical="center"/>
    </xf>
    <xf numFmtId="188" fontId="8" fillId="0" borderId="0" xfId="4" applyFont="1" applyFill="1" applyBorder="1" applyAlignment="1">
      <alignment vertical="center"/>
    </xf>
    <xf numFmtId="15" fontId="1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horizontal="left" vertical="center"/>
    </xf>
    <xf numFmtId="0" fontId="8" fillId="0" borderId="0" xfId="22" applyFont="1" applyFill="1" applyAlignment="1">
      <alignment horizontal="left" vertical="center"/>
    </xf>
    <xf numFmtId="37" fontId="8" fillId="0" borderId="0" xfId="22" applyNumberFormat="1" applyFont="1" applyFill="1" applyBorder="1" applyAlignment="1"/>
    <xf numFmtId="37" fontId="1" fillId="0" borderId="0" xfId="22" applyNumberFormat="1" applyFont="1" applyFill="1" applyAlignment="1"/>
    <xf numFmtId="0" fontId="1" fillId="0" borderId="0" xfId="25" applyFont="1" applyFill="1" applyAlignment="1">
      <alignment horizontal="left" vertical="center"/>
    </xf>
    <xf numFmtId="0" fontId="1" fillId="0" borderId="0" xfId="25" applyFont="1" applyFill="1" applyAlignment="1">
      <alignment vertical="center"/>
    </xf>
    <xf numFmtId="0" fontId="1" fillId="0" borderId="0" xfId="22" quotePrefix="1" applyFont="1" applyFill="1" applyBorder="1" applyAlignment="1">
      <alignment horizontal="left" vertical="center"/>
    </xf>
    <xf numFmtId="37" fontId="1" fillId="0" borderId="0" xfId="14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194" fontId="1" fillId="0" borderId="0" xfId="1" applyNumberFormat="1" applyFont="1" applyFill="1" applyBorder="1" applyAlignment="1"/>
    <xf numFmtId="194" fontId="8" fillId="0" borderId="0" xfId="1" applyNumberFormat="1" applyFont="1" applyFill="1" applyBorder="1" applyAlignment="1"/>
    <xf numFmtId="194" fontId="8" fillId="0" borderId="3" xfId="1" applyNumberFormat="1" applyFont="1" applyFill="1" applyBorder="1" applyAlignment="1"/>
    <xf numFmtId="194" fontId="1" fillId="0" borderId="0" xfId="1" applyNumberFormat="1" applyFont="1" applyFill="1" applyBorder="1" applyAlignment="1">
      <alignment horizontal="right"/>
    </xf>
    <xf numFmtId="194" fontId="8" fillId="0" borderId="7" xfId="1" applyNumberFormat="1" applyFont="1" applyFill="1" applyBorder="1" applyAlignment="1"/>
    <xf numFmtId="37" fontId="8" fillId="0" borderId="0" xfId="20" applyNumberFormat="1" applyFont="1" applyFill="1" applyBorder="1" applyAlignment="1"/>
    <xf numFmtId="37" fontId="12" fillId="0" borderId="0" xfId="0" applyNumberFormat="1" applyFont="1" applyFill="1" applyAlignment="1">
      <alignment vertical="center"/>
    </xf>
    <xf numFmtId="0" fontId="1" fillId="0" borderId="0" xfId="19" applyFont="1" applyFill="1" applyAlignment="1"/>
    <xf numFmtId="0" fontId="1" fillId="0" borderId="0" xfId="19" applyFont="1" applyFill="1" applyAlignment="1">
      <alignment horizontal="center"/>
    </xf>
    <xf numFmtId="37" fontId="8" fillId="0" borderId="0" xfId="19" applyNumberFormat="1" applyFont="1" applyFill="1" applyAlignment="1">
      <alignment vertical="center"/>
    </xf>
    <xf numFmtId="188" fontId="1" fillId="0" borderId="0" xfId="1" applyFont="1" applyFill="1" applyBorder="1" applyAlignment="1">
      <alignment horizontal="right" vertical="center"/>
    </xf>
    <xf numFmtId="188" fontId="1" fillId="0" borderId="3" xfId="1" applyFont="1" applyFill="1" applyBorder="1" applyAlignment="1">
      <alignment horizontal="right" vertical="center"/>
    </xf>
    <xf numFmtId="0" fontId="1" fillId="0" borderId="0" xfId="18" applyFont="1" applyFill="1" applyAlignment="1">
      <alignment horizontal="center"/>
    </xf>
    <xf numFmtId="0" fontId="1" fillId="0" borderId="0" xfId="0" applyFont="1" applyFill="1" applyAlignment="1">
      <alignment vertical="center"/>
    </xf>
    <xf numFmtId="194" fontId="1" fillId="0" borderId="0" xfId="1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194" fontId="8" fillId="0" borderId="6" xfId="4" applyNumberFormat="1" applyFont="1" applyFill="1" applyBorder="1" applyAlignment="1">
      <alignment vertical="center"/>
    </xf>
    <xf numFmtId="0" fontId="1" fillId="0" borderId="0" xfId="21" quotePrefix="1" applyFont="1" applyFill="1" applyBorder="1" applyAlignment="1">
      <alignment horizontal="right"/>
    </xf>
    <xf numFmtId="43" fontId="1" fillId="0" borderId="0" xfId="31" applyFont="1" applyFill="1"/>
    <xf numFmtId="43" fontId="1" fillId="0" borderId="0" xfId="31" applyFont="1" applyFill="1" applyBorder="1" applyAlignment="1">
      <alignment vertical="center"/>
    </xf>
    <xf numFmtId="43" fontId="8" fillId="0" borderId="3" xfId="31" applyFont="1" applyFill="1" applyBorder="1" applyAlignment="1">
      <alignment vertical="center"/>
    </xf>
    <xf numFmtId="43" fontId="1" fillId="0" borderId="0" xfId="31" applyFont="1" applyFill="1" applyAlignment="1">
      <alignment vertical="center"/>
    </xf>
    <xf numFmtId="37" fontId="1" fillId="0" borderId="0" xfId="21" applyNumberFormat="1" applyFont="1" applyFill="1" applyBorder="1" applyAlignment="1">
      <alignment horizontal="center"/>
    </xf>
    <xf numFmtId="194" fontId="8" fillId="0" borderId="5" xfId="31" applyNumberFormat="1" applyFont="1" applyFill="1" applyBorder="1" applyAlignment="1">
      <alignment horizontal="right" vertical="center"/>
    </xf>
    <xf numFmtId="194" fontId="1" fillId="0" borderId="0" xfId="31" applyNumberFormat="1" applyFont="1" applyFill="1" applyBorder="1" applyAlignment="1">
      <alignment vertical="center"/>
    </xf>
    <xf numFmtId="43" fontId="1" fillId="0" borderId="0" xfId="31" applyFont="1" applyFill="1" applyBorder="1" applyAlignment="1"/>
    <xf numFmtId="0" fontId="17" fillId="0" borderId="0" xfId="21" applyFont="1" applyFill="1" applyBorder="1" applyAlignment="1">
      <alignment vertical="center"/>
    </xf>
    <xf numFmtId="194" fontId="17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43" fontId="1" fillId="0" borderId="0" xfId="31" applyFont="1" applyFill="1" applyBorder="1" applyAlignment="1">
      <alignment horizontal="center" vertical="center"/>
    </xf>
    <xf numFmtId="43" fontId="8" fillId="0" borderId="4" xfId="31" applyFont="1" applyFill="1" applyBorder="1" applyAlignment="1">
      <alignment horizontal="right" vertical="center"/>
    </xf>
    <xf numFmtId="194" fontId="1" fillId="0" borderId="6" xfId="1" applyNumberFormat="1" applyFont="1" applyFill="1" applyBorder="1" applyAlignment="1"/>
    <xf numFmtId="37" fontId="18" fillId="0" borderId="0" xfId="22" applyNumberFormat="1" applyFont="1" applyFill="1" applyBorder="1" applyAlignment="1"/>
    <xf numFmtId="37" fontId="19" fillId="0" borderId="0" xfId="22" applyNumberFormat="1" applyFont="1" applyFill="1" applyAlignment="1"/>
    <xf numFmtId="0" fontId="8" fillId="0" borderId="0" xfId="20" applyFont="1" applyFill="1" applyAlignment="1">
      <alignment horizontal="center" vertical="center"/>
    </xf>
    <xf numFmtId="196" fontId="15" fillId="0" borderId="0" xfId="0" applyNumberFormat="1" applyFont="1" applyFill="1" applyBorder="1" applyAlignment="1">
      <alignment horizontal="right" vertical="center"/>
    </xf>
    <xf numFmtId="188" fontId="1" fillId="0" borderId="4" xfId="1" applyFont="1" applyFill="1" applyBorder="1" applyAlignment="1">
      <alignment horizontal="right" vertical="center"/>
    </xf>
    <xf numFmtId="0" fontId="9" fillId="0" borderId="0" xfId="21" applyNumberFormat="1" applyFont="1" applyFill="1" applyBorder="1" applyAlignment="1">
      <alignment horizontal="center" vertical="center"/>
    </xf>
    <xf numFmtId="37" fontId="8" fillId="0" borderId="0" xfId="22" applyNumberFormat="1" applyFont="1" applyFill="1" applyBorder="1" applyAlignment="1">
      <alignment horizontal="center" vertical="center"/>
    </xf>
    <xf numFmtId="0" fontId="9" fillId="0" borderId="0" xfId="23" applyNumberFormat="1" applyFont="1" applyFill="1" applyBorder="1" applyAlignment="1">
      <alignment horizontal="center" vertical="center"/>
    </xf>
    <xf numFmtId="0" fontId="9" fillId="0" borderId="0" xfId="26" applyNumberFormat="1" applyFont="1" applyFill="1" applyBorder="1" applyAlignment="1">
      <alignment horizontal="center" vertical="center"/>
    </xf>
    <xf numFmtId="49" fontId="1" fillId="0" borderId="0" xfId="26" applyNumberFormat="1" applyFont="1" applyFill="1" applyAlignment="1">
      <alignment horizontal="center" vertical="center" wrapText="1"/>
    </xf>
    <xf numFmtId="0" fontId="13" fillId="0" borderId="0" xfId="21" applyNumberFormat="1" applyFont="1" applyFill="1" applyBorder="1" applyAlignment="1">
      <alignment horizontal="center" vertical="center"/>
    </xf>
    <xf numFmtId="37" fontId="8" fillId="0" borderId="0" xfId="21" applyNumberFormat="1" applyFont="1" applyFill="1" applyBorder="1" applyAlignment="1">
      <alignment horizontal="center" vertical="center"/>
    </xf>
    <xf numFmtId="195" fontId="1" fillId="0" borderId="4" xfId="1" applyNumberFormat="1" applyFont="1" applyFill="1" applyBorder="1" applyAlignment="1">
      <alignment horizontal="center"/>
    </xf>
    <xf numFmtId="37" fontId="1" fillId="0" borderId="6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0" fontId="9" fillId="0" borderId="0" xfId="21" applyNumberFormat="1" applyFont="1" applyFill="1" applyBorder="1" applyAlignment="1">
      <alignment horizontal="center" vertical="center"/>
    </xf>
    <xf numFmtId="37" fontId="1" fillId="0" borderId="4" xfId="21" applyNumberFormat="1" applyFont="1" applyFill="1" applyBorder="1" applyAlignment="1">
      <alignment horizontal="center" vertical="center"/>
    </xf>
    <xf numFmtId="0" fontId="1" fillId="0" borderId="0" xfId="20" applyFont="1" applyFill="1" applyAlignment="1">
      <alignment horizontal="center"/>
    </xf>
    <xf numFmtId="194" fontId="8" fillId="0" borderId="0" xfId="1" applyNumberFormat="1" applyFont="1" applyFill="1" applyAlignment="1">
      <alignment horizontal="center"/>
    </xf>
    <xf numFmtId="0" fontId="1" fillId="0" borderId="0" xfId="21" applyFont="1" applyFill="1" applyBorder="1" applyAlignment="1">
      <alignment horizontal="center" vertical="center" wrapText="1"/>
    </xf>
    <xf numFmtId="0" fontId="9" fillId="0" borderId="0" xfId="21" applyFont="1" applyFill="1" applyBorder="1" applyAlignment="1">
      <alignment horizontal="center" wrapText="1"/>
    </xf>
  </cellXfs>
  <cellStyles count="33">
    <cellStyle name="Comma" xfId="31" builtinId="3"/>
    <cellStyle name="Comma 2" xfId="1"/>
    <cellStyle name="Comma 2_gst001a111b-06e-1 Rev 1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21"/>
    <cellStyle name="Normal 3" xfId="22"/>
    <cellStyle name="Normal 4" xfId="23"/>
    <cellStyle name="Normal 5" xfId="24"/>
    <cellStyle name="Normal 6" xfId="25"/>
    <cellStyle name="Normal 7" xfId="26"/>
    <cellStyle name="Normal 8" xfId="27"/>
    <cellStyle name="Normal 9" xfId="28"/>
    <cellStyle name="Percent [2]" xfId="29"/>
    <cellStyle name="Quantity" xfId="30"/>
    <cellStyle name="เครื่องหมายจุลภาค 16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5"/>
  <sheetViews>
    <sheetView view="pageBreakPreview" zoomScaleNormal="90" zoomScaleSheetLayoutView="100" workbookViewId="0">
      <selection activeCell="A270" sqref="A270"/>
    </sheetView>
  </sheetViews>
  <sheetFormatPr defaultColWidth="9" defaultRowHeight="21.75" customHeight="1" x14ac:dyDescent="0.25"/>
  <cols>
    <col min="1" max="1" width="52.625" style="95" customWidth="1"/>
    <col min="2" max="2" width="12.625" style="95" customWidth="1"/>
    <col min="3" max="3" width="16.625" style="95" customWidth="1"/>
    <col min="4" max="4" width="1.25" style="95" customWidth="1"/>
    <col min="5" max="5" width="16.625" style="95" customWidth="1"/>
    <col min="6" max="6" width="1.25" style="95" customWidth="1"/>
    <col min="7" max="7" width="16.625" style="95" customWidth="1"/>
    <col min="8" max="8" width="1.25" style="95" customWidth="1"/>
    <col min="9" max="9" width="16.625" style="95" customWidth="1"/>
    <col min="10" max="10" width="14.75" style="95" bestFit="1" customWidth="1"/>
    <col min="11" max="11" width="9" style="95"/>
    <col min="12" max="12" width="14.75" style="95" bestFit="1" customWidth="1"/>
    <col min="13" max="13" width="9.125" style="95" bestFit="1" customWidth="1"/>
    <col min="14" max="14" width="14.75" style="95" bestFit="1" customWidth="1"/>
    <col min="15" max="15" width="9.125" style="95" bestFit="1" customWidth="1"/>
    <col min="16" max="16" width="14.75" style="95" bestFit="1" customWidth="1"/>
    <col min="17" max="16384" width="9" style="95"/>
  </cols>
  <sheetData>
    <row r="1" spans="1:9" ht="21.75" customHeight="1" x14ac:dyDescent="0.25">
      <c r="A1" s="2" t="s">
        <v>0</v>
      </c>
      <c r="B1" s="89"/>
      <c r="C1" s="2"/>
      <c r="D1" s="2"/>
      <c r="E1" s="2"/>
      <c r="F1" s="2"/>
      <c r="G1" s="2"/>
      <c r="H1" s="2"/>
      <c r="I1" s="2"/>
    </row>
    <row r="2" spans="1:9" ht="21.75" customHeight="1" x14ac:dyDescent="0.25">
      <c r="A2" s="2" t="s">
        <v>1</v>
      </c>
      <c r="B2" s="89"/>
      <c r="C2" s="2"/>
      <c r="D2" s="2"/>
      <c r="E2" s="2"/>
      <c r="F2" s="2"/>
      <c r="G2" s="2"/>
      <c r="H2" s="2"/>
      <c r="I2" s="2"/>
    </row>
    <row r="3" spans="1:9" ht="21.75" customHeight="1" x14ac:dyDescent="0.25">
      <c r="A3" s="2"/>
      <c r="B3" s="89"/>
      <c r="C3" s="2"/>
      <c r="D3" s="2"/>
      <c r="E3" s="2"/>
      <c r="F3" s="2"/>
      <c r="G3" s="2"/>
      <c r="H3" s="2"/>
      <c r="I3" s="2"/>
    </row>
    <row r="4" spans="1:9" ht="21.75" customHeight="1" x14ac:dyDescent="0.25">
      <c r="A4" s="92"/>
      <c r="B4" s="87"/>
      <c r="C4" s="172" t="s">
        <v>2</v>
      </c>
      <c r="D4" s="172"/>
      <c r="E4" s="172"/>
      <c r="F4" s="8"/>
      <c r="G4" s="172" t="s">
        <v>3</v>
      </c>
      <c r="H4" s="172"/>
      <c r="I4" s="172"/>
    </row>
    <row r="5" spans="1:9" ht="21.75" customHeight="1" x14ac:dyDescent="0.25">
      <c r="A5" s="92"/>
      <c r="B5" s="87"/>
      <c r="C5" s="172" t="s">
        <v>4</v>
      </c>
      <c r="D5" s="172"/>
      <c r="E5" s="172"/>
      <c r="F5" s="7"/>
      <c r="G5" s="172" t="s">
        <v>4</v>
      </c>
      <c r="H5" s="172"/>
      <c r="I5" s="172"/>
    </row>
    <row r="6" spans="1:9" ht="21.75" customHeight="1" x14ac:dyDescent="0.25">
      <c r="A6" s="92"/>
      <c r="B6" s="87"/>
      <c r="C6" s="110" t="s">
        <v>157</v>
      </c>
      <c r="D6" s="110"/>
      <c r="E6" s="110" t="s">
        <v>5</v>
      </c>
      <c r="F6" s="27"/>
      <c r="G6" s="110" t="s">
        <v>157</v>
      </c>
      <c r="H6" s="27"/>
      <c r="I6" s="110" t="s">
        <v>5</v>
      </c>
    </row>
    <row r="7" spans="1:9" ht="21.75" customHeight="1" x14ac:dyDescent="0.25">
      <c r="A7" s="2" t="s">
        <v>6</v>
      </c>
      <c r="B7" s="87" t="s">
        <v>7</v>
      </c>
      <c r="C7" s="5">
        <v>2019</v>
      </c>
      <c r="D7" s="7"/>
      <c r="E7" s="5">
        <v>2018</v>
      </c>
      <c r="F7" s="7"/>
      <c r="G7" s="5">
        <v>2019</v>
      </c>
      <c r="H7" s="7"/>
      <c r="I7" s="5">
        <v>2018</v>
      </c>
    </row>
    <row r="8" spans="1:9" ht="21.75" customHeight="1" x14ac:dyDescent="0.25">
      <c r="A8" s="2"/>
      <c r="B8" s="87"/>
      <c r="C8" s="26" t="s">
        <v>75</v>
      </c>
      <c r="D8" s="25"/>
      <c r="E8" s="26" t="s">
        <v>76</v>
      </c>
      <c r="F8" s="25"/>
      <c r="G8" s="26" t="s">
        <v>75</v>
      </c>
      <c r="H8" s="25"/>
      <c r="I8" s="26" t="s">
        <v>76</v>
      </c>
    </row>
    <row r="9" spans="1:9" ht="21.75" customHeight="1" x14ac:dyDescent="0.25">
      <c r="A9" s="2"/>
      <c r="B9" s="87"/>
      <c r="C9" s="26" t="s">
        <v>77</v>
      </c>
      <c r="D9" s="25"/>
      <c r="E9" s="24"/>
      <c r="F9" s="25"/>
      <c r="G9" s="26" t="s">
        <v>77</v>
      </c>
      <c r="H9" s="25"/>
      <c r="I9" s="24"/>
    </row>
    <row r="10" spans="1:9" ht="21.75" customHeight="1" x14ac:dyDescent="0.25">
      <c r="A10" s="92"/>
      <c r="B10" s="88"/>
      <c r="C10" s="173" t="s">
        <v>78</v>
      </c>
      <c r="D10" s="173"/>
      <c r="E10" s="173"/>
      <c r="F10" s="173"/>
      <c r="G10" s="173"/>
      <c r="H10" s="173"/>
      <c r="I10" s="173"/>
    </row>
    <row r="11" spans="1:9" ht="21.75" customHeight="1" x14ac:dyDescent="0.25">
      <c r="A11" s="89" t="s">
        <v>8</v>
      </c>
      <c r="B11" s="92"/>
      <c r="C11" s="92"/>
      <c r="D11" s="92"/>
      <c r="E11" s="92"/>
      <c r="F11" s="92"/>
      <c r="G11" s="92"/>
      <c r="H11" s="92"/>
      <c r="I11" s="92"/>
    </row>
    <row r="12" spans="1:9" ht="21.75" customHeight="1" x14ac:dyDescent="0.25">
      <c r="A12" s="4" t="s">
        <v>9</v>
      </c>
      <c r="B12" s="1"/>
      <c r="C12" s="19">
        <v>621869</v>
      </c>
      <c r="D12" s="19"/>
      <c r="E12" s="19">
        <v>258184</v>
      </c>
      <c r="F12" s="19"/>
      <c r="G12" s="19">
        <v>91035</v>
      </c>
      <c r="H12" s="19"/>
      <c r="I12" s="19">
        <v>56910</v>
      </c>
    </row>
    <row r="13" spans="1:9" ht="21.75" customHeight="1" x14ac:dyDescent="0.25">
      <c r="A13" s="4" t="s">
        <v>164</v>
      </c>
      <c r="B13" s="1"/>
      <c r="C13" s="19">
        <v>6445</v>
      </c>
      <c r="D13" s="19"/>
      <c r="E13" s="19">
        <v>11496</v>
      </c>
      <c r="F13" s="19"/>
      <c r="G13" s="19">
        <v>6445</v>
      </c>
      <c r="H13" s="19"/>
      <c r="I13" s="19">
        <v>11496</v>
      </c>
    </row>
    <row r="14" spans="1:9" ht="21.75" customHeight="1" x14ac:dyDescent="0.25">
      <c r="A14" s="4" t="s">
        <v>10</v>
      </c>
      <c r="B14" s="1" t="s">
        <v>148</v>
      </c>
      <c r="C14" s="19">
        <v>73044</v>
      </c>
      <c r="D14" s="19"/>
      <c r="E14" s="19">
        <v>13804</v>
      </c>
      <c r="F14" s="19"/>
      <c r="G14" s="19">
        <v>41</v>
      </c>
      <c r="H14" s="19"/>
      <c r="I14" s="19">
        <v>5764</v>
      </c>
    </row>
    <row r="15" spans="1:9" ht="21.75" customHeight="1" x14ac:dyDescent="0.25">
      <c r="A15" s="4" t="s">
        <v>11</v>
      </c>
      <c r="B15" s="1">
        <v>3</v>
      </c>
      <c r="C15" s="163">
        <v>0</v>
      </c>
      <c r="D15" s="19"/>
      <c r="E15" s="19">
        <v>0</v>
      </c>
      <c r="F15" s="19"/>
      <c r="G15" s="19">
        <v>3871</v>
      </c>
      <c r="H15" s="19"/>
      <c r="I15" s="19">
        <v>3871</v>
      </c>
    </row>
    <row r="16" spans="1:9" ht="21.75" customHeight="1" x14ac:dyDescent="0.25">
      <c r="A16" s="4" t="s">
        <v>12</v>
      </c>
      <c r="B16" s="1">
        <v>6</v>
      </c>
      <c r="C16" s="19">
        <v>3840366</v>
      </c>
      <c r="D16" s="19"/>
      <c r="E16" s="19">
        <v>4611491</v>
      </c>
      <c r="F16" s="19"/>
      <c r="G16" s="19">
        <v>1680342</v>
      </c>
      <c r="H16" s="19"/>
      <c r="I16" s="19">
        <v>662096</v>
      </c>
    </row>
    <row r="17" spans="1:9" ht="21.75" customHeight="1" x14ac:dyDescent="0.25">
      <c r="A17" s="4" t="s">
        <v>13</v>
      </c>
      <c r="B17" s="1" t="s">
        <v>201</v>
      </c>
      <c r="C17" s="19">
        <v>583688</v>
      </c>
      <c r="D17" s="19"/>
      <c r="E17" s="19">
        <v>565995</v>
      </c>
      <c r="F17" s="19"/>
      <c r="G17" s="19">
        <v>401048</v>
      </c>
      <c r="H17" s="19"/>
      <c r="I17" s="19">
        <v>303655</v>
      </c>
    </row>
    <row r="18" spans="1:9" ht="21.75" customHeight="1" x14ac:dyDescent="0.25">
      <c r="A18" s="2" t="s">
        <v>14</v>
      </c>
      <c r="B18" s="92"/>
      <c r="C18" s="111">
        <f>SUM(C12:C17)</f>
        <v>5125412</v>
      </c>
      <c r="D18" s="2"/>
      <c r="E18" s="111">
        <f>SUM(E12:E17)</f>
        <v>5460970</v>
      </c>
      <c r="F18" s="2"/>
      <c r="G18" s="111">
        <f>SUM(G12:G17)</f>
        <v>2182782</v>
      </c>
      <c r="H18" s="8"/>
      <c r="I18" s="111">
        <f>SUM(I12:I17)</f>
        <v>1043792</v>
      </c>
    </row>
    <row r="19" spans="1:9" ht="21.75" customHeight="1" x14ac:dyDescent="0.25">
      <c r="A19" s="2"/>
      <c r="B19" s="92"/>
      <c r="C19" s="112"/>
      <c r="D19" s="4"/>
      <c r="E19" s="112"/>
      <c r="F19" s="4"/>
      <c r="G19" s="113"/>
      <c r="H19" s="4"/>
      <c r="I19" s="113"/>
    </row>
    <row r="20" spans="1:9" ht="21.75" customHeight="1" x14ac:dyDescent="0.25">
      <c r="A20" s="89" t="s">
        <v>15</v>
      </c>
      <c r="B20" s="92"/>
      <c r="C20" s="112"/>
      <c r="D20" s="4"/>
      <c r="E20" s="112"/>
      <c r="F20" s="4"/>
      <c r="G20" s="114"/>
      <c r="H20" s="4"/>
      <c r="I20" s="114"/>
    </row>
    <row r="21" spans="1:9" ht="21.75" customHeight="1" x14ac:dyDescent="0.25">
      <c r="A21" s="4" t="s">
        <v>16</v>
      </c>
      <c r="B21" s="1">
        <v>8</v>
      </c>
      <c r="C21" s="163">
        <v>0</v>
      </c>
      <c r="D21" s="19"/>
      <c r="E21" s="19">
        <v>0</v>
      </c>
      <c r="F21" s="19"/>
      <c r="G21" s="19">
        <v>2283770</v>
      </c>
      <c r="H21" s="19"/>
      <c r="I21" s="19">
        <v>3111542</v>
      </c>
    </row>
    <row r="22" spans="1:9" ht="21.75" customHeight="1" x14ac:dyDescent="0.25">
      <c r="A22" s="20" t="s">
        <v>17</v>
      </c>
      <c r="B22" s="1"/>
      <c r="D22" s="19"/>
      <c r="E22" s="19"/>
      <c r="F22" s="19"/>
      <c r="G22" s="19"/>
      <c r="H22" s="19"/>
      <c r="I22" s="19"/>
    </row>
    <row r="23" spans="1:9" ht="21.75" customHeight="1" x14ac:dyDescent="0.25">
      <c r="A23" s="3" t="s">
        <v>18</v>
      </c>
      <c r="B23" s="1">
        <v>9</v>
      </c>
      <c r="C23" s="19">
        <v>210000</v>
      </c>
      <c r="D23" s="19"/>
      <c r="E23" s="19">
        <v>210000</v>
      </c>
      <c r="F23" s="19"/>
      <c r="G23" s="19">
        <v>0</v>
      </c>
      <c r="H23" s="19"/>
      <c r="I23" s="19">
        <v>0</v>
      </c>
    </row>
    <row r="24" spans="1:9" ht="21.75" customHeight="1" x14ac:dyDescent="0.25">
      <c r="A24" s="4" t="s">
        <v>19</v>
      </c>
      <c r="B24" s="1">
        <v>10</v>
      </c>
      <c r="C24" s="19">
        <v>23564293</v>
      </c>
      <c r="D24" s="19"/>
      <c r="E24" s="19">
        <v>24384466</v>
      </c>
      <c r="F24" s="19"/>
      <c r="G24" s="19">
        <v>10134407</v>
      </c>
      <c r="H24" s="19"/>
      <c r="I24" s="19">
        <v>10545642</v>
      </c>
    </row>
    <row r="25" spans="1:9" ht="21.75" customHeight="1" x14ac:dyDescent="0.25">
      <c r="A25" s="4" t="s">
        <v>20</v>
      </c>
      <c r="B25" s="1">
        <v>11</v>
      </c>
      <c r="C25" s="19">
        <v>11194</v>
      </c>
      <c r="D25" s="19"/>
      <c r="E25" s="19">
        <v>11540</v>
      </c>
      <c r="F25" s="19"/>
      <c r="G25" s="19">
        <v>3617</v>
      </c>
      <c r="H25" s="19"/>
      <c r="I25" s="19">
        <v>4405</v>
      </c>
    </row>
    <row r="26" spans="1:9" ht="21.75" customHeight="1" x14ac:dyDescent="0.25">
      <c r="A26" s="4" t="s">
        <v>21</v>
      </c>
      <c r="B26" s="1" t="s">
        <v>200</v>
      </c>
      <c r="C26" s="19">
        <v>771982</v>
      </c>
      <c r="D26" s="19"/>
      <c r="E26" s="19">
        <v>565467</v>
      </c>
      <c r="F26" s="19"/>
      <c r="G26" s="19">
        <v>378421</v>
      </c>
      <c r="H26" s="19"/>
      <c r="I26" s="19">
        <v>235402</v>
      </c>
    </row>
    <row r="27" spans="1:9" ht="21.75" customHeight="1" x14ac:dyDescent="0.25">
      <c r="A27" s="2" t="s">
        <v>22</v>
      </c>
      <c r="B27" s="1"/>
      <c r="C27" s="29">
        <f>SUM(C21:C26)</f>
        <v>24557469</v>
      </c>
      <c r="D27" s="2"/>
      <c r="E27" s="29">
        <f>SUM(E21:E26)</f>
        <v>25171473</v>
      </c>
      <c r="F27" s="2"/>
      <c r="G27" s="29">
        <f>SUM(G21:G26)</f>
        <v>12800215</v>
      </c>
      <c r="H27" s="2"/>
      <c r="I27" s="29">
        <f>SUM(I21:I26)</f>
        <v>13896991</v>
      </c>
    </row>
    <row r="28" spans="1:9" ht="21.75" customHeight="1" x14ac:dyDescent="0.25">
      <c r="A28" s="2"/>
      <c r="B28" s="1"/>
      <c r="C28" s="7"/>
      <c r="D28" s="4"/>
      <c r="E28" s="7"/>
      <c r="F28" s="4"/>
      <c r="G28" s="7"/>
      <c r="H28" s="4"/>
      <c r="I28" s="7"/>
    </row>
    <row r="29" spans="1:9" ht="21.75" customHeight="1" thickBot="1" x14ac:dyDescent="0.3">
      <c r="A29" s="2" t="s">
        <v>23</v>
      </c>
      <c r="B29" s="1"/>
      <c r="C29" s="21">
        <f>C18+C27</f>
        <v>29682881</v>
      </c>
      <c r="D29" s="2"/>
      <c r="E29" s="21">
        <f>E18+E27</f>
        <v>30632443</v>
      </c>
      <c r="F29" s="2"/>
      <c r="G29" s="21">
        <f>G18+G27</f>
        <v>14982997</v>
      </c>
      <c r="H29" s="2"/>
      <c r="I29" s="21">
        <f>I18+I27</f>
        <v>14940783</v>
      </c>
    </row>
    <row r="30" spans="1:9" ht="21.75" customHeight="1" thickTop="1" x14ac:dyDescent="0.25">
      <c r="A30" s="2"/>
      <c r="B30" s="1"/>
      <c r="C30" s="23"/>
      <c r="D30" s="2"/>
      <c r="E30" s="23"/>
      <c r="F30" s="2"/>
      <c r="G30" s="23"/>
      <c r="H30" s="2"/>
      <c r="I30" s="23"/>
    </row>
    <row r="31" spans="1:9" ht="21.75" customHeight="1" x14ac:dyDescent="0.25">
      <c r="A31" s="2"/>
      <c r="B31" s="1"/>
      <c r="C31" s="23"/>
      <c r="D31" s="2"/>
      <c r="E31" s="23"/>
      <c r="F31" s="2"/>
      <c r="G31" s="23"/>
      <c r="H31" s="2"/>
      <c r="I31" s="23"/>
    </row>
    <row r="32" spans="1:9" ht="21.75" customHeight="1" x14ac:dyDescent="0.25">
      <c r="A32" s="2"/>
      <c r="B32" s="1"/>
      <c r="C32" s="23"/>
      <c r="D32" s="2"/>
      <c r="E32" s="23"/>
      <c r="F32" s="2"/>
      <c r="G32" s="23"/>
      <c r="H32" s="2"/>
      <c r="I32" s="23"/>
    </row>
    <row r="33" spans="1:9" ht="21.75" customHeight="1" x14ac:dyDescent="0.25">
      <c r="A33" s="2"/>
      <c r="B33" s="1"/>
      <c r="C33" s="23"/>
      <c r="D33" s="2"/>
      <c r="E33" s="23"/>
      <c r="F33" s="2"/>
      <c r="G33" s="23"/>
      <c r="H33" s="2"/>
      <c r="I33" s="23"/>
    </row>
    <row r="34" spans="1:9" ht="21.75" customHeight="1" x14ac:dyDescent="0.25">
      <c r="B34" s="1"/>
      <c r="C34" s="23"/>
      <c r="D34" s="2"/>
      <c r="E34" s="23"/>
      <c r="F34" s="2"/>
      <c r="G34" s="23"/>
      <c r="H34" s="2"/>
      <c r="I34" s="23"/>
    </row>
    <row r="35" spans="1:9" ht="21.75" customHeight="1" x14ac:dyDescent="0.25">
      <c r="B35" s="1"/>
      <c r="C35" s="23"/>
      <c r="D35" s="2"/>
      <c r="E35" s="23"/>
      <c r="F35" s="2"/>
      <c r="G35" s="23"/>
      <c r="H35" s="2"/>
      <c r="I35" s="23"/>
    </row>
    <row r="36" spans="1:9" ht="21.75" customHeight="1" x14ac:dyDescent="0.25">
      <c r="B36" s="1"/>
      <c r="C36" s="23"/>
      <c r="D36" s="2"/>
      <c r="E36" s="23"/>
      <c r="F36" s="2"/>
      <c r="G36" s="23"/>
      <c r="H36" s="2"/>
      <c r="I36" s="23"/>
    </row>
    <row r="37" spans="1:9" ht="21.75" customHeight="1" x14ac:dyDescent="0.25">
      <c r="B37" s="1"/>
      <c r="C37" s="23"/>
      <c r="D37" s="2"/>
      <c r="E37" s="23"/>
      <c r="F37" s="2"/>
      <c r="G37" s="23"/>
      <c r="H37" s="2"/>
      <c r="I37" s="23"/>
    </row>
    <row r="38" spans="1:9" ht="21.75" customHeight="1" x14ac:dyDescent="0.25">
      <c r="B38" s="1"/>
      <c r="C38" s="23"/>
      <c r="D38" s="2"/>
      <c r="E38" s="23"/>
      <c r="F38" s="2"/>
      <c r="G38" s="23"/>
      <c r="H38" s="2"/>
      <c r="I38" s="23"/>
    </row>
    <row r="39" spans="1:9" ht="21.75" customHeight="1" x14ac:dyDescent="0.25">
      <c r="B39" s="1"/>
      <c r="C39" s="23"/>
      <c r="D39" s="2"/>
      <c r="E39" s="23"/>
      <c r="F39" s="2"/>
      <c r="G39" s="23"/>
      <c r="H39" s="2"/>
      <c r="I39" s="23"/>
    </row>
    <row r="40" spans="1:9" ht="21.75" customHeight="1" x14ac:dyDescent="0.25">
      <c r="B40" s="1"/>
      <c r="C40" s="23"/>
      <c r="D40" s="2"/>
      <c r="E40" s="23"/>
      <c r="F40" s="2"/>
      <c r="G40" s="23"/>
      <c r="H40" s="2"/>
      <c r="I40" s="23"/>
    </row>
    <row r="41" spans="1:9" ht="21.75" customHeight="1" x14ac:dyDescent="0.25">
      <c r="B41" s="1"/>
      <c r="C41" s="23"/>
      <c r="D41" s="2"/>
      <c r="E41" s="23"/>
      <c r="F41" s="2"/>
      <c r="G41" s="23"/>
      <c r="H41" s="2"/>
      <c r="I41" s="23"/>
    </row>
    <row r="42" spans="1:9" ht="21.75" customHeight="1" x14ac:dyDescent="0.25">
      <c r="B42" s="1"/>
      <c r="C42" s="23"/>
      <c r="D42" s="2"/>
      <c r="E42" s="23"/>
      <c r="F42" s="2"/>
      <c r="G42" s="23"/>
      <c r="H42" s="2"/>
      <c r="I42" s="23"/>
    </row>
    <row r="43" spans="1:9" ht="21.75" customHeight="1" x14ac:dyDescent="0.25">
      <c r="B43" s="1"/>
      <c r="C43" s="23"/>
      <c r="D43" s="2"/>
      <c r="E43" s="23"/>
      <c r="F43" s="2"/>
      <c r="G43" s="23"/>
      <c r="H43" s="2"/>
      <c r="I43" s="23"/>
    </row>
    <row r="44" spans="1:9" ht="21.75" customHeight="1" x14ac:dyDescent="0.25">
      <c r="B44" s="1"/>
      <c r="C44" s="23"/>
      <c r="D44" s="2"/>
      <c r="E44" s="23"/>
      <c r="F44" s="2"/>
      <c r="G44" s="23"/>
      <c r="H44" s="2"/>
      <c r="I44" s="23"/>
    </row>
    <row r="45" spans="1:9" ht="21.75" customHeight="1" x14ac:dyDescent="0.25">
      <c r="B45" s="1"/>
      <c r="C45" s="23"/>
      <c r="D45" s="2"/>
      <c r="E45" s="23"/>
      <c r="F45" s="2"/>
      <c r="G45" s="23"/>
      <c r="H45" s="2"/>
      <c r="I45" s="23"/>
    </row>
    <row r="46" spans="1:9" ht="21.75" customHeight="1" x14ac:dyDescent="0.25">
      <c r="B46" s="1"/>
      <c r="C46" s="23"/>
      <c r="D46" s="2"/>
      <c r="E46" s="23"/>
      <c r="F46" s="2"/>
      <c r="G46" s="23"/>
      <c r="H46" s="2"/>
      <c r="I46" s="23"/>
    </row>
    <row r="47" spans="1:9" ht="21.75" customHeight="1" x14ac:dyDescent="0.25">
      <c r="B47" s="1"/>
      <c r="C47" s="23"/>
      <c r="D47" s="2"/>
      <c r="E47" s="23"/>
      <c r="F47" s="2"/>
      <c r="G47" s="23"/>
      <c r="H47" s="2"/>
      <c r="I47" s="23"/>
    </row>
    <row r="48" spans="1:9" ht="21.75" customHeight="1" x14ac:dyDescent="0.25">
      <c r="B48" s="1"/>
      <c r="C48" s="23"/>
      <c r="D48" s="2"/>
      <c r="E48" s="23"/>
      <c r="F48" s="2"/>
      <c r="G48" s="23"/>
      <c r="H48" s="2"/>
      <c r="I48" s="23"/>
    </row>
    <row r="49" spans="1:9" ht="21.75" customHeight="1" x14ac:dyDescent="0.25">
      <c r="B49" s="1"/>
      <c r="C49" s="23"/>
      <c r="D49" s="2"/>
      <c r="E49" s="23"/>
      <c r="F49" s="2"/>
      <c r="G49" s="23"/>
      <c r="H49" s="2"/>
      <c r="I49" s="23"/>
    </row>
    <row r="50" spans="1:9" ht="21.75" customHeight="1" x14ac:dyDescent="0.25">
      <c r="A50" s="95" t="s">
        <v>132</v>
      </c>
      <c r="B50" s="1"/>
      <c r="C50" s="23"/>
      <c r="D50" s="2"/>
      <c r="E50" s="23"/>
      <c r="F50" s="2"/>
      <c r="G50" s="23"/>
      <c r="H50" s="2"/>
      <c r="I50" s="23"/>
    </row>
    <row r="51" spans="1:9" ht="21.75" customHeight="1" x14ac:dyDescent="0.25">
      <c r="A51" s="95" t="s">
        <v>133</v>
      </c>
      <c r="B51" s="1"/>
      <c r="C51" s="23"/>
      <c r="D51" s="2"/>
      <c r="E51" s="23"/>
      <c r="F51" s="2"/>
      <c r="G51" s="23"/>
      <c r="H51" s="2"/>
      <c r="I51" s="23"/>
    </row>
    <row r="52" spans="1:9" ht="21.75" customHeight="1" x14ac:dyDescent="0.25">
      <c r="A52" s="41"/>
      <c r="B52" s="89"/>
      <c r="C52" s="113"/>
      <c r="D52" s="4"/>
      <c r="E52" s="113"/>
      <c r="F52" s="4"/>
      <c r="G52" s="113"/>
      <c r="H52" s="4"/>
      <c r="I52" s="113"/>
    </row>
    <row r="53" spans="1:9" ht="21.75" customHeight="1" x14ac:dyDescent="0.25">
      <c r="A53" s="2" t="s">
        <v>0</v>
      </c>
      <c r="B53" s="89"/>
      <c r="C53" s="2"/>
      <c r="D53" s="2"/>
      <c r="E53" s="2"/>
      <c r="F53" s="2"/>
      <c r="G53" s="2"/>
      <c r="H53" s="2"/>
      <c r="I53" s="2"/>
    </row>
    <row r="54" spans="1:9" ht="21.75" customHeight="1" x14ac:dyDescent="0.25">
      <c r="A54" s="2" t="s">
        <v>1</v>
      </c>
      <c r="B54" s="89"/>
      <c r="C54" s="2"/>
      <c r="D54" s="2"/>
      <c r="E54" s="2"/>
      <c r="F54" s="2"/>
      <c r="G54" s="2"/>
      <c r="H54" s="2"/>
      <c r="I54" s="2"/>
    </row>
    <row r="55" spans="1:9" ht="21.75" customHeight="1" x14ac:dyDescent="0.25">
      <c r="A55" s="2"/>
      <c r="B55" s="87"/>
      <c r="C55" s="2"/>
      <c r="D55" s="2"/>
      <c r="E55" s="2"/>
      <c r="F55" s="2"/>
      <c r="G55" s="2"/>
      <c r="H55" s="2"/>
      <c r="I55" s="2"/>
    </row>
    <row r="56" spans="1:9" ht="21.75" customHeight="1" x14ac:dyDescent="0.25">
      <c r="A56" s="92"/>
      <c r="B56" s="87"/>
      <c r="C56" s="172" t="s">
        <v>2</v>
      </c>
      <c r="D56" s="172"/>
      <c r="E56" s="172"/>
      <c r="F56" s="8"/>
      <c r="G56" s="172" t="s">
        <v>3</v>
      </c>
      <c r="H56" s="172"/>
      <c r="I56" s="172"/>
    </row>
    <row r="57" spans="1:9" ht="21.75" customHeight="1" x14ac:dyDescent="0.25">
      <c r="A57" s="92"/>
      <c r="B57" s="87"/>
      <c r="C57" s="172" t="s">
        <v>4</v>
      </c>
      <c r="D57" s="172"/>
      <c r="E57" s="172"/>
      <c r="F57" s="7"/>
      <c r="G57" s="172" t="s">
        <v>4</v>
      </c>
      <c r="H57" s="172"/>
      <c r="I57" s="172"/>
    </row>
    <row r="58" spans="1:9" ht="21.75" customHeight="1" x14ac:dyDescent="0.25">
      <c r="A58" s="92"/>
      <c r="B58" s="87"/>
      <c r="C58" s="110" t="s">
        <v>157</v>
      </c>
      <c r="D58" s="110"/>
      <c r="E58" s="110" t="s">
        <v>5</v>
      </c>
      <c r="F58" s="27"/>
      <c r="G58" s="110" t="s">
        <v>157</v>
      </c>
      <c r="H58" s="27"/>
      <c r="I58" s="110" t="s">
        <v>5</v>
      </c>
    </row>
    <row r="59" spans="1:9" ht="21.75" customHeight="1" x14ac:dyDescent="0.25">
      <c r="A59" s="2" t="s">
        <v>24</v>
      </c>
      <c r="B59" s="87" t="s">
        <v>7</v>
      </c>
      <c r="C59" s="5">
        <v>2019</v>
      </c>
      <c r="D59" s="7"/>
      <c r="E59" s="5">
        <v>2018</v>
      </c>
      <c r="F59" s="7"/>
      <c r="G59" s="5">
        <v>2019</v>
      </c>
      <c r="H59" s="7"/>
      <c r="I59" s="5">
        <v>2018</v>
      </c>
    </row>
    <row r="60" spans="1:9" ht="21.75" customHeight="1" x14ac:dyDescent="0.25">
      <c r="A60" s="2"/>
      <c r="B60" s="87"/>
      <c r="C60" s="26" t="s">
        <v>75</v>
      </c>
      <c r="D60" s="25"/>
      <c r="E60" s="26" t="s">
        <v>76</v>
      </c>
      <c r="F60" s="25"/>
      <c r="G60" s="26" t="s">
        <v>75</v>
      </c>
      <c r="H60" s="25"/>
      <c r="I60" s="26" t="s">
        <v>76</v>
      </c>
    </row>
    <row r="61" spans="1:9" ht="21.75" customHeight="1" x14ac:dyDescent="0.25">
      <c r="A61" s="2"/>
      <c r="B61" s="87"/>
      <c r="C61" s="26" t="s">
        <v>77</v>
      </c>
      <c r="D61" s="25"/>
      <c r="E61" s="24"/>
      <c r="F61" s="25"/>
      <c r="G61" s="26" t="s">
        <v>77</v>
      </c>
      <c r="H61" s="25"/>
      <c r="I61" s="24"/>
    </row>
    <row r="62" spans="1:9" ht="21.75" customHeight="1" x14ac:dyDescent="0.25">
      <c r="A62" s="92"/>
      <c r="B62" s="92"/>
      <c r="C62" s="173" t="s">
        <v>78</v>
      </c>
      <c r="D62" s="173"/>
      <c r="E62" s="173"/>
      <c r="F62" s="173"/>
      <c r="G62" s="173"/>
      <c r="H62" s="173"/>
      <c r="I62" s="173"/>
    </row>
    <row r="63" spans="1:9" ht="21.75" customHeight="1" x14ac:dyDescent="0.25">
      <c r="A63" s="89" t="s">
        <v>25</v>
      </c>
      <c r="B63" s="92"/>
      <c r="C63" s="4"/>
      <c r="D63" s="4"/>
      <c r="E63" s="4"/>
      <c r="F63" s="4"/>
      <c r="G63" s="4"/>
      <c r="H63" s="4"/>
      <c r="I63" s="4"/>
    </row>
    <row r="64" spans="1:9" ht="21.75" customHeight="1" x14ac:dyDescent="0.25">
      <c r="A64" s="4" t="s">
        <v>26</v>
      </c>
      <c r="B64" s="1">
        <v>15</v>
      </c>
      <c r="C64" s="19">
        <v>212503</v>
      </c>
      <c r="D64" s="19"/>
      <c r="E64" s="19">
        <v>212503</v>
      </c>
      <c r="F64" s="19"/>
      <c r="G64" s="19">
        <v>212503</v>
      </c>
      <c r="H64" s="19"/>
      <c r="I64" s="19">
        <v>212503</v>
      </c>
    </row>
    <row r="65" spans="1:9" ht="21.75" customHeight="1" x14ac:dyDescent="0.25">
      <c r="A65" s="4" t="s">
        <v>27</v>
      </c>
      <c r="B65" s="1" t="s">
        <v>202</v>
      </c>
      <c r="C65" s="19">
        <v>1647996</v>
      </c>
      <c r="D65" s="19"/>
      <c r="E65" s="19">
        <v>2339819</v>
      </c>
      <c r="F65" s="19"/>
      <c r="G65" s="19">
        <v>958843</v>
      </c>
      <c r="H65" s="19"/>
      <c r="I65" s="19">
        <v>312489</v>
      </c>
    </row>
    <row r="66" spans="1:9" ht="21.75" customHeight="1" x14ac:dyDescent="0.25">
      <c r="A66" s="4" t="s">
        <v>28</v>
      </c>
      <c r="B66" s="1">
        <v>3</v>
      </c>
      <c r="C66" s="163">
        <v>0</v>
      </c>
      <c r="D66" s="19"/>
      <c r="E66" s="19">
        <v>0</v>
      </c>
      <c r="F66" s="19"/>
      <c r="G66" s="19">
        <v>91700</v>
      </c>
      <c r="H66" s="19"/>
      <c r="I66" s="19">
        <v>91700</v>
      </c>
    </row>
    <row r="67" spans="1:9" ht="21.75" customHeight="1" x14ac:dyDescent="0.25">
      <c r="A67" s="4" t="s">
        <v>216</v>
      </c>
      <c r="B67" s="1">
        <v>23</v>
      </c>
      <c r="C67" s="19">
        <v>531482</v>
      </c>
      <c r="D67" s="19"/>
      <c r="E67" s="19">
        <v>659013</v>
      </c>
      <c r="F67" s="19"/>
      <c r="G67" s="19">
        <v>358305</v>
      </c>
      <c r="H67" s="19"/>
      <c r="I67" s="19">
        <v>479000</v>
      </c>
    </row>
    <row r="68" spans="1:9" ht="21.75" customHeight="1" x14ac:dyDescent="0.25">
      <c r="A68" s="4" t="s">
        <v>29</v>
      </c>
      <c r="B68" s="1">
        <v>3</v>
      </c>
      <c r="C68" s="19">
        <v>314000</v>
      </c>
      <c r="D68" s="19"/>
      <c r="E68" s="19">
        <v>314000</v>
      </c>
      <c r="F68" s="19"/>
      <c r="G68" s="19">
        <v>314000</v>
      </c>
      <c r="H68" s="19"/>
      <c r="I68" s="19">
        <v>314000</v>
      </c>
    </row>
    <row r="69" spans="1:9" ht="21.75" customHeight="1" x14ac:dyDescent="0.25">
      <c r="A69" s="4" t="s">
        <v>30</v>
      </c>
      <c r="B69" s="1">
        <v>15</v>
      </c>
      <c r="C69" s="19">
        <v>479569</v>
      </c>
      <c r="D69" s="19"/>
      <c r="E69" s="19">
        <v>505934</v>
      </c>
      <c r="F69" s="19"/>
      <c r="G69" s="19">
        <v>479569</v>
      </c>
      <c r="H69" s="19"/>
      <c r="I69" s="19">
        <v>505934</v>
      </c>
    </row>
    <row r="70" spans="1:9" ht="21.75" customHeight="1" x14ac:dyDescent="0.25">
      <c r="A70" s="3" t="s">
        <v>31</v>
      </c>
      <c r="B70" s="1">
        <v>3</v>
      </c>
      <c r="C70" s="19">
        <v>123661</v>
      </c>
      <c r="D70" s="19"/>
      <c r="E70" s="19">
        <v>1269364</v>
      </c>
      <c r="F70" s="19"/>
      <c r="G70" s="19">
        <v>1026509</v>
      </c>
      <c r="H70" s="19"/>
      <c r="I70" s="19">
        <v>1150509</v>
      </c>
    </row>
    <row r="71" spans="1:9" ht="21.75" customHeight="1" x14ac:dyDescent="0.25">
      <c r="A71" s="3" t="s">
        <v>32</v>
      </c>
      <c r="B71" s="1">
        <v>15</v>
      </c>
      <c r="C71" s="19">
        <v>0</v>
      </c>
      <c r="D71" s="19"/>
      <c r="E71" s="19">
        <v>107424</v>
      </c>
      <c r="F71" s="19"/>
      <c r="G71" s="19">
        <v>0</v>
      </c>
      <c r="H71" s="19"/>
      <c r="I71" s="19">
        <v>107424</v>
      </c>
    </row>
    <row r="72" spans="1:9" ht="21.75" customHeight="1" x14ac:dyDescent="0.25">
      <c r="A72" s="3" t="s">
        <v>33</v>
      </c>
      <c r="B72" s="1">
        <v>3</v>
      </c>
      <c r="C72" s="19">
        <v>3850</v>
      </c>
      <c r="D72" s="19"/>
      <c r="E72" s="19">
        <v>3850</v>
      </c>
      <c r="F72" s="19"/>
      <c r="G72" s="19">
        <v>3850</v>
      </c>
      <c r="H72" s="19"/>
      <c r="I72" s="19">
        <v>3850</v>
      </c>
    </row>
    <row r="73" spans="1:9" ht="21.75" customHeight="1" x14ac:dyDescent="0.25">
      <c r="A73" s="3" t="s">
        <v>34</v>
      </c>
      <c r="B73" s="1" t="s">
        <v>203</v>
      </c>
      <c r="C73" s="19">
        <v>69563</v>
      </c>
      <c r="D73" s="19"/>
      <c r="E73" s="19">
        <v>42666</v>
      </c>
      <c r="F73" s="19"/>
      <c r="G73" s="19">
        <v>20099</v>
      </c>
      <c r="H73" s="19"/>
      <c r="I73" s="19">
        <v>9983</v>
      </c>
    </row>
    <row r="74" spans="1:9" ht="21.75" customHeight="1" x14ac:dyDescent="0.25">
      <c r="A74" s="3" t="s">
        <v>35</v>
      </c>
      <c r="B74" s="1" t="s">
        <v>149</v>
      </c>
      <c r="C74" s="19">
        <v>7057786</v>
      </c>
      <c r="D74" s="19"/>
      <c r="E74" s="19">
        <v>7440181</v>
      </c>
      <c r="F74" s="19"/>
      <c r="G74" s="19">
        <v>6582502</v>
      </c>
      <c r="H74" s="19"/>
      <c r="I74" s="19">
        <v>6792119</v>
      </c>
    </row>
    <row r="75" spans="1:9" ht="21.75" customHeight="1" x14ac:dyDescent="0.25">
      <c r="A75" s="3" t="s">
        <v>36</v>
      </c>
      <c r="B75" s="1">
        <v>20</v>
      </c>
      <c r="C75" s="19">
        <v>5514111</v>
      </c>
      <c r="D75" s="19"/>
      <c r="E75" s="19">
        <v>5473957</v>
      </c>
      <c r="F75" s="19"/>
      <c r="G75" s="19">
        <v>5667222</v>
      </c>
      <c r="H75" s="19"/>
      <c r="I75" s="19">
        <v>5628013</v>
      </c>
    </row>
    <row r="76" spans="1:9" ht="21.75" customHeight="1" x14ac:dyDescent="0.25">
      <c r="A76" s="20" t="s">
        <v>37</v>
      </c>
      <c r="B76" s="1">
        <v>21</v>
      </c>
      <c r="C76" s="19">
        <v>426120</v>
      </c>
      <c r="D76" s="19"/>
      <c r="E76" s="19">
        <v>434458</v>
      </c>
      <c r="F76" s="19"/>
      <c r="G76" s="19">
        <v>668277</v>
      </c>
      <c r="H76" s="19"/>
      <c r="I76" s="19">
        <v>636160</v>
      </c>
    </row>
    <row r="77" spans="1:9" ht="21.75" customHeight="1" x14ac:dyDescent="0.25">
      <c r="A77" s="3" t="s">
        <v>38</v>
      </c>
      <c r="B77" s="1" t="s">
        <v>204</v>
      </c>
      <c r="C77" s="19">
        <v>323933</v>
      </c>
      <c r="D77" s="19"/>
      <c r="E77" s="19">
        <v>348859</v>
      </c>
      <c r="F77" s="19"/>
      <c r="G77" s="19">
        <v>52443</v>
      </c>
      <c r="H77" s="19"/>
      <c r="I77" s="19">
        <v>65250</v>
      </c>
    </row>
    <row r="78" spans="1:9" ht="21.75" customHeight="1" x14ac:dyDescent="0.25">
      <c r="A78" s="2" t="s">
        <v>39</v>
      </c>
      <c r="B78" s="1"/>
      <c r="C78" s="29">
        <f>SUM(C64:C77)</f>
        <v>16704574</v>
      </c>
      <c r="D78" s="2"/>
      <c r="E78" s="29">
        <f>SUM(E64:E77)</f>
        <v>19152028</v>
      </c>
      <c r="F78" s="2"/>
      <c r="G78" s="29">
        <f>SUM(G64:G77)</f>
        <v>16435822</v>
      </c>
      <c r="H78" s="2"/>
      <c r="I78" s="29">
        <f>SUM(I64:I77)</f>
        <v>16308934</v>
      </c>
    </row>
    <row r="79" spans="1:9" ht="21.75" customHeight="1" x14ac:dyDescent="0.25">
      <c r="A79" s="2"/>
      <c r="B79" s="92"/>
      <c r="C79" s="7"/>
      <c r="D79" s="4"/>
      <c r="E79" s="7"/>
      <c r="F79" s="4"/>
      <c r="G79" s="7"/>
      <c r="H79" s="4"/>
      <c r="I79" s="7"/>
    </row>
    <row r="80" spans="1:9" ht="21.75" customHeight="1" x14ac:dyDescent="0.25">
      <c r="A80" s="89" t="s">
        <v>40</v>
      </c>
      <c r="B80" s="92"/>
      <c r="C80" s="7"/>
      <c r="D80" s="4"/>
      <c r="E80" s="7"/>
      <c r="F80" s="4"/>
      <c r="G80" s="7"/>
      <c r="H80" s="4"/>
      <c r="I80" s="7"/>
    </row>
    <row r="81" spans="1:9" ht="21.75" customHeight="1" x14ac:dyDescent="0.25">
      <c r="A81" s="4" t="s">
        <v>216</v>
      </c>
      <c r="B81" s="1">
        <v>23</v>
      </c>
      <c r="C81" s="19">
        <v>334264</v>
      </c>
      <c r="D81" s="19"/>
      <c r="E81" s="19">
        <v>0</v>
      </c>
      <c r="F81" s="19"/>
      <c r="G81" s="19">
        <v>334264</v>
      </c>
      <c r="H81" s="19"/>
      <c r="I81" s="19">
        <v>0</v>
      </c>
    </row>
    <row r="82" spans="1:9" ht="21.75" customHeight="1" x14ac:dyDescent="0.25">
      <c r="A82" s="4" t="s">
        <v>151</v>
      </c>
      <c r="B82" s="1">
        <v>3</v>
      </c>
      <c r="C82" s="19">
        <v>1961634</v>
      </c>
      <c r="D82" s="19"/>
      <c r="E82" s="19">
        <v>1117518</v>
      </c>
      <c r="F82" s="19"/>
      <c r="G82" s="19">
        <v>1986243</v>
      </c>
      <c r="H82" s="19"/>
      <c r="I82" s="19">
        <v>1086448</v>
      </c>
    </row>
    <row r="83" spans="1:9" ht="21.75" customHeight="1" x14ac:dyDescent="0.25">
      <c r="A83" s="3" t="s">
        <v>35</v>
      </c>
      <c r="B83" s="1">
        <v>18</v>
      </c>
      <c r="C83" s="19">
        <v>0</v>
      </c>
      <c r="D83" s="19"/>
      <c r="E83" s="19">
        <v>117928</v>
      </c>
      <c r="F83" s="19"/>
      <c r="G83" s="19">
        <v>0</v>
      </c>
      <c r="H83" s="19"/>
      <c r="I83" s="19">
        <v>59852</v>
      </c>
    </row>
    <row r="84" spans="1:9" ht="21.75" customHeight="1" x14ac:dyDescent="0.25">
      <c r="A84" s="4" t="s">
        <v>41</v>
      </c>
      <c r="B84" s="1"/>
      <c r="C84" s="19">
        <v>177681</v>
      </c>
      <c r="D84" s="19"/>
      <c r="E84" s="19">
        <v>143059</v>
      </c>
      <c r="F84" s="19"/>
      <c r="G84" s="19">
        <v>76609</v>
      </c>
      <c r="H84" s="19"/>
      <c r="I84" s="19">
        <v>62918</v>
      </c>
    </row>
    <row r="85" spans="1:9" ht="21.75" customHeight="1" x14ac:dyDescent="0.25">
      <c r="A85" s="4" t="s">
        <v>175</v>
      </c>
      <c r="B85" s="1"/>
      <c r="C85" s="19">
        <v>1172</v>
      </c>
      <c r="D85" s="19"/>
      <c r="E85" s="19">
        <v>1389</v>
      </c>
      <c r="F85" s="19"/>
      <c r="G85" s="19">
        <v>0</v>
      </c>
      <c r="H85" s="19"/>
      <c r="I85" s="19">
        <v>0</v>
      </c>
    </row>
    <row r="86" spans="1:9" ht="21.75" customHeight="1" x14ac:dyDescent="0.25">
      <c r="A86" s="2" t="s">
        <v>42</v>
      </c>
      <c r="B86" s="92"/>
      <c r="C86" s="29">
        <f>SUM(C81:C85)</f>
        <v>2474751</v>
      </c>
      <c r="D86" s="2"/>
      <c r="E86" s="29">
        <f>SUM(E81:E85)</f>
        <v>1379894</v>
      </c>
      <c r="F86" s="2"/>
      <c r="G86" s="29">
        <f>SUM(G81:G85)</f>
        <v>2397116</v>
      </c>
      <c r="H86" s="2"/>
      <c r="I86" s="29">
        <f>SUM(I81:I85)</f>
        <v>1209218</v>
      </c>
    </row>
    <row r="87" spans="1:9" ht="21.75" customHeight="1" x14ac:dyDescent="0.25">
      <c r="A87" s="2"/>
      <c r="B87" s="92"/>
      <c r="C87" s="112"/>
      <c r="D87" s="7"/>
      <c r="E87" s="112"/>
      <c r="F87" s="7"/>
      <c r="G87" s="16"/>
      <c r="H87" s="7"/>
      <c r="I87" s="16"/>
    </row>
    <row r="88" spans="1:9" ht="21.75" customHeight="1" x14ac:dyDescent="0.25">
      <c r="A88" s="2" t="s">
        <v>43</v>
      </c>
      <c r="B88" s="92"/>
      <c r="C88" s="12">
        <f>C78+C86</f>
        <v>19179325</v>
      </c>
      <c r="D88" s="8"/>
      <c r="E88" s="12">
        <f>E78+E86</f>
        <v>20531922</v>
      </c>
      <c r="F88" s="8"/>
      <c r="G88" s="12">
        <f>G78+G86</f>
        <v>18832938</v>
      </c>
      <c r="H88" s="8"/>
      <c r="I88" s="12">
        <f>I78+I86</f>
        <v>17518152</v>
      </c>
    </row>
    <row r="89" spans="1:9" ht="21.75" customHeight="1" x14ac:dyDescent="0.25">
      <c r="A89" s="2"/>
      <c r="B89" s="92"/>
      <c r="C89" s="115"/>
      <c r="D89" s="2"/>
      <c r="E89" s="8"/>
      <c r="F89" s="2"/>
      <c r="G89" s="8"/>
      <c r="H89" s="2"/>
      <c r="I89" s="8"/>
    </row>
    <row r="90" spans="1:9" ht="21.75" customHeight="1" x14ac:dyDescent="0.25">
      <c r="A90" s="2"/>
      <c r="B90" s="92"/>
      <c r="C90" s="115"/>
      <c r="D90" s="2"/>
      <c r="E90" s="8"/>
      <c r="F90" s="2"/>
      <c r="G90" s="8"/>
      <c r="H90" s="2"/>
      <c r="I90" s="8"/>
    </row>
    <row r="91" spans="1:9" ht="21.75" customHeight="1" x14ac:dyDescent="0.25">
      <c r="A91" s="2"/>
      <c r="B91" s="92"/>
      <c r="C91" s="115"/>
      <c r="D91" s="2"/>
      <c r="E91" s="8"/>
      <c r="F91" s="2"/>
      <c r="G91" s="8"/>
      <c r="H91" s="2"/>
      <c r="I91" s="8"/>
    </row>
    <row r="92" spans="1:9" ht="21.75" customHeight="1" x14ac:dyDescent="0.25">
      <c r="A92" s="2"/>
      <c r="B92" s="92"/>
      <c r="C92" s="115"/>
      <c r="D92" s="2"/>
      <c r="E92" s="8"/>
      <c r="F92" s="2"/>
      <c r="G92" s="8"/>
      <c r="H92" s="2"/>
      <c r="I92" s="8"/>
    </row>
    <row r="93" spans="1:9" ht="21.75" customHeight="1" x14ac:dyDescent="0.25">
      <c r="A93" s="2"/>
      <c r="B93" s="92"/>
      <c r="C93" s="115"/>
      <c r="D93" s="2"/>
      <c r="E93" s="8"/>
      <c r="F93" s="2"/>
      <c r="G93" s="8"/>
      <c r="H93" s="2"/>
      <c r="I93" s="8"/>
    </row>
    <row r="94" spans="1:9" ht="21.75" customHeight="1" x14ac:dyDescent="0.25">
      <c r="A94" s="2"/>
      <c r="B94" s="92"/>
      <c r="C94" s="115"/>
      <c r="D94" s="2"/>
      <c r="E94" s="8"/>
      <c r="F94" s="2"/>
      <c r="G94" s="8"/>
      <c r="H94" s="2"/>
      <c r="I94" s="8"/>
    </row>
    <row r="95" spans="1:9" ht="21.75" customHeight="1" x14ac:dyDescent="0.25">
      <c r="A95" s="2"/>
      <c r="B95" s="92"/>
      <c r="C95" s="115"/>
      <c r="D95" s="2"/>
      <c r="E95" s="8"/>
      <c r="F95" s="2"/>
      <c r="G95" s="8"/>
      <c r="H95" s="2"/>
      <c r="I95" s="8"/>
    </row>
    <row r="96" spans="1:9" ht="21.75" customHeight="1" x14ac:dyDescent="0.25">
      <c r="A96" s="2"/>
      <c r="B96" s="92"/>
      <c r="C96" s="115"/>
      <c r="D96" s="2"/>
      <c r="E96" s="8"/>
      <c r="F96" s="2"/>
      <c r="G96" s="8"/>
      <c r="H96" s="2"/>
      <c r="I96" s="8"/>
    </row>
    <row r="97" spans="1:9" ht="21.75" customHeight="1" x14ac:dyDescent="0.25">
      <c r="A97" s="2"/>
      <c r="B97" s="92"/>
      <c r="C97" s="115"/>
      <c r="D97" s="2"/>
      <c r="E97" s="8"/>
      <c r="F97" s="2"/>
      <c r="G97" s="8"/>
      <c r="H97" s="2"/>
      <c r="I97" s="8"/>
    </row>
    <row r="98" spans="1:9" ht="21.75" customHeight="1" x14ac:dyDescent="0.25">
      <c r="A98" s="2"/>
      <c r="B98" s="92"/>
      <c r="C98" s="115"/>
      <c r="D98" s="2"/>
      <c r="E98" s="8"/>
      <c r="F98" s="2"/>
      <c r="G98" s="8"/>
      <c r="H98" s="2"/>
      <c r="I98" s="8"/>
    </row>
    <row r="99" spans="1:9" ht="21.75" customHeight="1" x14ac:dyDescent="0.25">
      <c r="A99" s="2"/>
      <c r="B99" s="92"/>
      <c r="C99" s="115"/>
      <c r="D99" s="2"/>
      <c r="E99" s="8"/>
      <c r="F99" s="2"/>
      <c r="G99" s="8"/>
      <c r="H99" s="2"/>
      <c r="I99" s="8"/>
    </row>
    <row r="100" spans="1:9" ht="21.75" customHeight="1" x14ac:dyDescent="0.25">
      <c r="A100" s="2"/>
      <c r="B100" s="92"/>
      <c r="C100" s="115"/>
      <c r="D100" s="2"/>
      <c r="E100" s="8"/>
      <c r="F100" s="2"/>
      <c r="G100" s="8"/>
      <c r="H100" s="2"/>
      <c r="I100" s="8"/>
    </row>
    <row r="101" spans="1:9" ht="21.75" customHeight="1" x14ac:dyDescent="0.25">
      <c r="A101" s="2"/>
      <c r="B101" s="92"/>
      <c r="C101" s="115"/>
      <c r="D101" s="2"/>
      <c r="E101" s="8"/>
      <c r="F101" s="2"/>
      <c r="G101" s="8"/>
      <c r="H101" s="2"/>
      <c r="I101" s="8"/>
    </row>
    <row r="102" spans="1:9" ht="21.75" customHeight="1" x14ac:dyDescent="0.25">
      <c r="A102" s="147" t="s">
        <v>132</v>
      </c>
      <c r="B102" s="89"/>
      <c r="C102" s="115"/>
      <c r="D102" s="2"/>
      <c r="E102" s="8"/>
      <c r="F102" s="2"/>
      <c r="G102" s="8"/>
      <c r="H102" s="2"/>
      <c r="I102" s="8"/>
    </row>
    <row r="103" spans="1:9" ht="21.75" customHeight="1" x14ac:dyDescent="0.25">
      <c r="A103" s="147" t="s">
        <v>133</v>
      </c>
      <c r="B103" s="89"/>
      <c r="C103" s="8"/>
      <c r="D103" s="2"/>
      <c r="E103" s="8"/>
      <c r="F103" s="2"/>
      <c r="G103" s="8"/>
      <c r="H103" s="2"/>
      <c r="I103" s="8"/>
    </row>
    <row r="104" spans="1:9" ht="21.75" customHeight="1" x14ac:dyDescent="0.25">
      <c r="B104" s="89"/>
      <c r="C104" s="8"/>
      <c r="D104" s="2"/>
      <c r="E104" s="8"/>
      <c r="F104" s="2"/>
      <c r="G104" s="8"/>
      <c r="H104" s="2"/>
      <c r="I104" s="8"/>
    </row>
    <row r="105" spans="1:9" ht="21.75" customHeight="1" x14ac:dyDescent="0.25">
      <c r="A105" s="2" t="s">
        <v>0</v>
      </c>
      <c r="B105" s="89"/>
      <c r="C105" s="2"/>
      <c r="D105" s="2"/>
      <c r="E105" s="2"/>
      <c r="F105" s="2"/>
      <c r="G105" s="2"/>
      <c r="H105" s="2"/>
      <c r="I105" s="2"/>
    </row>
    <row r="106" spans="1:9" ht="21.75" customHeight="1" x14ac:dyDescent="0.25">
      <c r="A106" s="2" t="s">
        <v>1</v>
      </c>
      <c r="B106" s="89"/>
      <c r="C106" s="2"/>
      <c r="D106" s="2"/>
      <c r="E106" s="2"/>
      <c r="F106" s="2"/>
      <c r="G106" s="2"/>
      <c r="H106" s="2"/>
      <c r="I106" s="2"/>
    </row>
    <row r="107" spans="1:9" ht="21.75" customHeight="1" x14ac:dyDescent="0.25">
      <c r="A107" s="2"/>
      <c r="B107" s="87"/>
      <c r="C107" s="2"/>
      <c r="D107" s="2"/>
      <c r="E107" s="2"/>
      <c r="F107" s="2"/>
      <c r="G107" s="2"/>
      <c r="H107" s="2"/>
      <c r="I107" s="2"/>
    </row>
    <row r="108" spans="1:9" ht="21.75" customHeight="1" x14ac:dyDescent="0.25">
      <c r="A108" s="2"/>
      <c r="B108" s="87"/>
      <c r="C108" s="172" t="s">
        <v>2</v>
      </c>
      <c r="D108" s="172"/>
      <c r="E108" s="172"/>
      <c r="F108" s="8"/>
      <c r="G108" s="172" t="s">
        <v>3</v>
      </c>
      <c r="H108" s="172"/>
      <c r="I108" s="172"/>
    </row>
    <row r="109" spans="1:9" ht="21.75" customHeight="1" x14ac:dyDescent="0.25">
      <c r="A109" s="2"/>
      <c r="B109" s="87"/>
      <c r="C109" s="172" t="s">
        <v>4</v>
      </c>
      <c r="D109" s="172"/>
      <c r="E109" s="172"/>
      <c r="F109" s="7"/>
      <c r="G109" s="172" t="s">
        <v>4</v>
      </c>
      <c r="H109" s="172"/>
      <c r="I109" s="172"/>
    </row>
    <row r="110" spans="1:9" ht="21.75" customHeight="1" x14ac:dyDescent="0.25">
      <c r="A110" s="2"/>
      <c r="B110" s="88"/>
      <c r="C110" s="110" t="s">
        <v>157</v>
      </c>
      <c r="D110" s="110"/>
      <c r="E110" s="110" t="s">
        <v>5</v>
      </c>
      <c r="F110" s="27"/>
      <c r="G110" s="110" t="s">
        <v>157</v>
      </c>
      <c r="H110" s="27"/>
      <c r="I110" s="110" t="s">
        <v>5</v>
      </c>
    </row>
    <row r="111" spans="1:9" ht="21.75" customHeight="1" x14ac:dyDescent="0.25">
      <c r="A111" s="2" t="s">
        <v>24</v>
      </c>
      <c r="B111" s="1" t="s">
        <v>7</v>
      </c>
      <c r="C111" s="5">
        <v>2019</v>
      </c>
      <c r="D111" s="7"/>
      <c r="E111" s="5">
        <v>2018</v>
      </c>
      <c r="F111" s="7"/>
      <c r="G111" s="5">
        <v>2019</v>
      </c>
      <c r="H111" s="7"/>
      <c r="I111" s="5">
        <v>2018</v>
      </c>
    </row>
    <row r="112" spans="1:9" ht="21.75" customHeight="1" x14ac:dyDescent="0.25">
      <c r="A112" s="2"/>
      <c r="B112" s="1"/>
      <c r="C112" s="26" t="s">
        <v>75</v>
      </c>
      <c r="D112" s="25"/>
      <c r="E112" s="26" t="s">
        <v>76</v>
      </c>
      <c r="F112" s="25"/>
      <c r="G112" s="26" t="s">
        <v>75</v>
      </c>
      <c r="H112" s="25"/>
      <c r="I112" s="26" t="s">
        <v>76</v>
      </c>
    </row>
    <row r="113" spans="1:16" ht="21.75" customHeight="1" x14ac:dyDescent="0.25">
      <c r="A113" s="2"/>
      <c r="B113" s="1"/>
      <c r="C113" s="26" t="s">
        <v>77</v>
      </c>
      <c r="D113" s="25"/>
      <c r="E113" s="24"/>
      <c r="F113" s="25"/>
      <c r="G113" s="26" t="s">
        <v>77</v>
      </c>
      <c r="H113" s="25"/>
      <c r="I113" s="24"/>
    </row>
    <row r="114" spans="1:16" ht="21.75" customHeight="1" x14ac:dyDescent="0.25">
      <c r="A114" s="2"/>
      <c r="B114" s="92"/>
      <c r="C114" s="173" t="s">
        <v>78</v>
      </c>
      <c r="D114" s="173"/>
      <c r="E114" s="173"/>
      <c r="F114" s="173"/>
      <c r="G114" s="173"/>
      <c r="H114" s="173"/>
      <c r="I114" s="173"/>
    </row>
    <row r="115" spans="1:16" ht="21.75" customHeight="1" x14ac:dyDescent="0.25">
      <c r="A115" s="89" t="s">
        <v>44</v>
      </c>
      <c r="B115" s="92"/>
      <c r="C115" s="4"/>
      <c r="D115" s="4"/>
      <c r="E115" s="4"/>
      <c r="F115" s="4"/>
      <c r="G115" s="4"/>
      <c r="H115" s="4"/>
      <c r="I115" s="4"/>
    </row>
    <row r="116" spans="1:16" ht="21.75" customHeight="1" x14ac:dyDescent="0.25">
      <c r="A116" s="3" t="s">
        <v>45</v>
      </c>
      <c r="B116" s="1">
        <v>24</v>
      </c>
      <c r="C116" s="4"/>
      <c r="D116" s="4"/>
      <c r="E116" s="4"/>
      <c r="F116" s="4"/>
      <c r="G116" s="4"/>
      <c r="H116" s="4"/>
      <c r="I116" s="4"/>
    </row>
    <row r="117" spans="1:16" ht="21.75" customHeight="1" thickBot="1" x14ac:dyDescent="0.3">
      <c r="A117" s="3" t="s">
        <v>46</v>
      </c>
      <c r="B117" s="92"/>
      <c r="C117" s="17">
        <v>48775744</v>
      </c>
      <c r="D117" s="4"/>
      <c r="E117" s="17">
        <v>48775744</v>
      </c>
      <c r="F117" s="4"/>
      <c r="G117" s="17">
        <v>48775744</v>
      </c>
      <c r="H117" s="4"/>
      <c r="I117" s="17">
        <v>48775744</v>
      </c>
      <c r="J117" s="152"/>
      <c r="K117" s="152"/>
      <c r="L117" s="152"/>
      <c r="M117" s="152"/>
      <c r="N117" s="152"/>
      <c r="O117" s="152"/>
      <c r="P117" s="152"/>
    </row>
    <row r="118" spans="1:16" ht="21.75" customHeight="1" thickTop="1" x14ac:dyDescent="0.25">
      <c r="A118" s="116" t="s">
        <v>47</v>
      </c>
      <c r="B118" s="92"/>
      <c r="C118" s="15">
        <v>34250905</v>
      </c>
      <c r="D118" s="4"/>
      <c r="E118" s="15">
        <v>34250905</v>
      </c>
      <c r="F118" s="4"/>
      <c r="G118" s="15">
        <v>34250905</v>
      </c>
      <c r="H118" s="4"/>
      <c r="I118" s="15">
        <v>34250905</v>
      </c>
      <c r="J118" s="152"/>
      <c r="K118" s="152"/>
      <c r="L118" s="152"/>
      <c r="M118" s="152"/>
      <c r="N118" s="152"/>
      <c r="O118" s="152"/>
      <c r="P118" s="152"/>
    </row>
    <row r="119" spans="1:16" ht="21.75" customHeight="1" x14ac:dyDescent="0.25">
      <c r="A119" s="116" t="s">
        <v>48</v>
      </c>
      <c r="B119" s="1">
        <v>25</v>
      </c>
      <c r="C119" s="15">
        <v>14050</v>
      </c>
      <c r="D119" s="4"/>
      <c r="E119" s="15">
        <v>14050</v>
      </c>
      <c r="F119" s="4"/>
      <c r="G119" s="15">
        <v>14050</v>
      </c>
      <c r="H119" s="4"/>
      <c r="I119" s="15">
        <v>14050</v>
      </c>
      <c r="J119" s="152"/>
      <c r="K119" s="152"/>
      <c r="L119" s="152"/>
      <c r="M119" s="152"/>
      <c r="N119" s="152"/>
      <c r="O119" s="152"/>
      <c r="P119" s="152"/>
    </row>
    <row r="120" spans="1:16" ht="21.75" customHeight="1" x14ac:dyDescent="0.25">
      <c r="A120" s="116" t="s">
        <v>49</v>
      </c>
      <c r="B120" s="92"/>
      <c r="C120" s="6"/>
      <c r="D120" s="4"/>
      <c r="E120" s="6"/>
      <c r="F120" s="4"/>
      <c r="G120" s="6"/>
      <c r="H120" s="4"/>
      <c r="I120" s="6"/>
      <c r="J120" s="152"/>
      <c r="K120" s="152"/>
      <c r="L120" s="152"/>
      <c r="M120" s="152"/>
      <c r="N120" s="152"/>
      <c r="O120" s="152"/>
      <c r="P120" s="152"/>
    </row>
    <row r="121" spans="1:16" ht="21.75" customHeight="1" x14ac:dyDescent="0.25">
      <c r="A121" s="3" t="s">
        <v>50</v>
      </c>
      <c r="B121" s="1"/>
      <c r="C121" s="15">
        <v>-10163276</v>
      </c>
      <c r="D121" s="4"/>
      <c r="E121" s="15">
        <v>-10163276</v>
      </c>
      <c r="F121" s="4"/>
      <c r="G121" s="15">
        <v>-10163276</v>
      </c>
      <c r="H121" s="4"/>
      <c r="I121" s="15">
        <v>-10163276</v>
      </c>
      <c r="J121" s="152"/>
      <c r="K121" s="152"/>
      <c r="L121" s="152"/>
      <c r="M121" s="152"/>
      <c r="N121" s="152"/>
      <c r="O121" s="152"/>
      <c r="P121" s="152"/>
    </row>
    <row r="122" spans="1:16" ht="21.75" customHeight="1" x14ac:dyDescent="0.25">
      <c r="A122" s="3" t="s">
        <v>51</v>
      </c>
      <c r="B122" s="92"/>
      <c r="C122" s="15">
        <v>206307</v>
      </c>
      <c r="D122" s="4"/>
      <c r="E122" s="15">
        <v>206307</v>
      </c>
      <c r="F122" s="4"/>
      <c r="G122" s="15">
        <v>206307</v>
      </c>
      <c r="H122" s="4"/>
      <c r="I122" s="15">
        <v>206307</v>
      </c>
      <c r="J122" s="152"/>
      <c r="K122" s="152"/>
      <c r="L122" s="152"/>
      <c r="M122" s="152"/>
      <c r="N122" s="152"/>
      <c r="O122" s="152"/>
      <c r="P122" s="152"/>
    </row>
    <row r="123" spans="1:16" ht="21.75" customHeight="1" x14ac:dyDescent="0.25">
      <c r="A123" s="117" t="s">
        <v>52</v>
      </c>
      <c r="B123" s="92"/>
      <c r="C123" s="6"/>
      <c r="D123" s="4"/>
      <c r="E123" s="6"/>
      <c r="F123" s="4"/>
      <c r="G123" s="6"/>
      <c r="H123" s="4"/>
      <c r="I123" s="6"/>
      <c r="J123" s="152"/>
      <c r="K123" s="152"/>
      <c r="L123" s="152"/>
      <c r="M123" s="152"/>
      <c r="N123" s="152"/>
      <c r="O123" s="152"/>
      <c r="P123" s="152"/>
    </row>
    <row r="124" spans="1:16" ht="21.75" customHeight="1" x14ac:dyDescent="0.25">
      <c r="A124" s="117" t="s">
        <v>53</v>
      </c>
      <c r="B124" s="92"/>
      <c r="C124" s="6"/>
      <c r="D124" s="4"/>
      <c r="E124" s="6"/>
      <c r="F124" s="4"/>
      <c r="G124" s="11"/>
      <c r="H124" s="4"/>
      <c r="I124" s="11"/>
      <c r="J124" s="152"/>
      <c r="K124" s="152"/>
      <c r="L124" s="152"/>
      <c r="M124" s="152"/>
      <c r="N124" s="152"/>
      <c r="O124" s="152"/>
      <c r="P124" s="152"/>
    </row>
    <row r="125" spans="1:16" ht="21.75" customHeight="1" x14ac:dyDescent="0.25">
      <c r="A125" s="117" t="s">
        <v>54</v>
      </c>
      <c r="B125" s="1"/>
      <c r="C125" s="15">
        <v>763977</v>
      </c>
      <c r="D125" s="4"/>
      <c r="E125" s="15">
        <v>763977</v>
      </c>
      <c r="F125" s="4"/>
      <c r="G125" s="15">
        <v>763977</v>
      </c>
      <c r="H125" s="4"/>
      <c r="I125" s="15">
        <v>763977</v>
      </c>
      <c r="J125" s="152"/>
      <c r="K125" s="152"/>
      <c r="L125" s="152"/>
      <c r="M125" s="152"/>
      <c r="N125" s="152"/>
      <c r="O125" s="152"/>
      <c r="P125" s="152"/>
    </row>
    <row r="126" spans="1:16" ht="21.75" customHeight="1" x14ac:dyDescent="0.25">
      <c r="A126" s="117" t="s">
        <v>55</v>
      </c>
      <c r="B126" s="92"/>
      <c r="C126" s="18">
        <f>'CH Conso 6-7'!M23</f>
        <v>-25504986</v>
      </c>
      <c r="D126" s="18"/>
      <c r="E126" s="18">
        <f>'CH Conso 6-7'!M10</f>
        <v>-24899544</v>
      </c>
      <c r="F126" s="18"/>
      <c r="G126" s="18">
        <f>'CH Separate 8-9'!L20</f>
        <v>-28921904</v>
      </c>
      <c r="H126" s="18"/>
      <c r="I126" s="18">
        <f>'CH Separate 8-9'!L11</f>
        <v>-27649332</v>
      </c>
      <c r="J126" s="152"/>
      <c r="K126" s="152"/>
      <c r="L126" s="152"/>
      <c r="M126" s="152"/>
      <c r="N126" s="152"/>
      <c r="O126" s="152"/>
      <c r="P126" s="152"/>
    </row>
    <row r="127" spans="1:16" ht="21.75" customHeight="1" x14ac:dyDescent="0.25">
      <c r="A127" s="118" t="s">
        <v>56</v>
      </c>
      <c r="B127" s="1"/>
      <c r="C127" s="13">
        <f>SUM(C118:C126)</f>
        <v>-433023</v>
      </c>
      <c r="D127" s="8"/>
      <c r="E127" s="13">
        <f>SUM(E118:E126)</f>
        <v>172419</v>
      </c>
      <c r="F127" s="8"/>
      <c r="G127" s="13">
        <f>SUM(G118:G126)</f>
        <v>-3849941</v>
      </c>
      <c r="H127" s="8"/>
      <c r="I127" s="13">
        <f>SUM(I118:I126)</f>
        <v>-2577369</v>
      </c>
      <c r="J127" s="152"/>
      <c r="K127" s="152"/>
      <c r="L127" s="152"/>
      <c r="M127" s="152"/>
      <c r="N127" s="152"/>
      <c r="O127" s="152"/>
      <c r="P127" s="152"/>
    </row>
    <row r="128" spans="1:16" ht="21.75" customHeight="1" x14ac:dyDescent="0.25">
      <c r="A128" s="117" t="s">
        <v>57</v>
      </c>
      <c r="B128" s="92"/>
      <c r="C128" s="15">
        <f>'CH Conso 6-7'!Q23</f>
        <v>10936579</v>
      </c>
      <c r="D128" s="15"/>
      <c r="E128" s="15">
        <f>'CH Conso 6-7'!Q10</f>
        <v>9928102</v>
      </c>
      <c r="F128" s="15"/>
      <c r="G128" s="155">
        <v>0</v>
      </c>
      <c r="H128" s="15"/>
      <c r="I128" s="155">
        <v>0</v>
      </c>
      <c r="J128" s="152"/>
      <c r="K128" s="152"/>
      <c r="L128" s="152"/>
      <c r="M128" s="152"/>
      <c r="N128" s="152"/>
      <c r="O128" s="152"/>
      <c r="P128" s="152"/>
    </row>
    <row r="129" spans="1:16" ht="21.75" customHeight="1" x14ac:dyDescent="0.25">
      <c r="A129" s="118" t="s">
        <v>58</v>
      </c>
      <c r="B129" s="4"/>
      <c r="C129" s="109">
        <f>SUM(C127:C128)</f>
        <v>10503556</v>
      </c>
      <c r="D129" s="2"/>
      <c r="E129" s="109">
        <f>SUM(E127:E128)</f>
        <v>10100521</v>
      </c>
      <c r="F129" s="2"/>
      <c r="G129" s="109">
        <f>SUM(G127:G128)</f>
        <v>-3849941</v>
      </c>
      <c r="H129" s="2"/>
      <c r="I129" s="109">
        <f>SUM(I127:I128)</f>
        <v>-2577369</v>
      </c>
      <c r="J129" s="152"/>
      <c r="K129" s="152"/>
      <c r="L129" s="152"/>
      <c r="M129" s="152"/>
      <c r="N129" s="152"/>
      <c r="O129" s="152"/>
      <c r="P129" s="152"/>
    </row>
    <row r="130" spans="1:16" ht="21.75" customHeight="1" x14ac:dyDescent="0.25">
      <c r="A130" s="2"/>
      <c r="B130" s="7"/>
      <c r="C130" s="22"/>
      <c r="D130" s="8"/>
      <c r="E130" s="22"/>
      <c r="F130" s="8"/>
      <c r="G130" s="22"/>
      <c r="H130" s="8"/>
      <c r="I130" s="22"/>
    </row>
    <row r="131" spans="1:16" ht="21.75" customHeight="1" thickBot="1" x14ac:dyDescent="0.3">
      <c r="A131" s="118" t="s">
        <v>59</v>
      </c>
      <c r="B131" s="87"/>
      <c r="C131" s="21">
        <f>C88+C129</f>
        <v>29682881</v>
      </c>
      <c r="D131" s="2"/>
      <c r="E131" s="21">
        <f>E88+E129</f>
        <v>30632443</v>
      </c>
      <c r="F131" s="2"/>
      <c r="G131" s="21">
        <f>G88+G129</f>
        <v>14982997</v>
      </c>
      <c r="H131" s="2"/>
      <c r="I131" s="21">
        <f>I88+I129</f>
        <v>14940783</v>
      </c>
    </row>
    <row r="132" spans="1:16" ht="21.75" customHeight="1" thickTop="1" x14ac:dyDescent="0.25">
      <c r="A132" s="92"/>
      <c r="B132" s="92"/>
      <c r="C132" s="166">
        <f>C131-C29</f>
        <v>0</v>
      </c>
      <c r="D132" s="167"/>
      <c r="E132" s="166">
        <f>E131-E29</f>
        <v>0</v>
      </c>
      <c r="F132" s="167"/>
      <c r="G132" s="166">
        <f>G131-G29</f>
        <v>0</v>
      </c>
      <c r="H132" s="167"/>
      <c r="I132" s="166">
        <f>I131-I29</f>
        <v>0</v>
      </c>
    </row>
    <row r="133" spans="1:16" ht="21.75" customHeight="1" x14ac:dyDescent="0.25">
      <c r="A133" s="92"/>
      <c r="B133" s="92"/>
      <c r="C133" s="119"/>
      <c r="D133" s="120"/>
      <c r="E133" s="119"/>
      <c r="F133" s="119"/>
      <c r="G133" s="119"/>
      <c r="H133" s="119"/>
      <c r="I133" s="119"/>
    </row>
    <row r="134" spans="1:16" ht="21.75" customHeight="1" x14ac:dyDescent="0.25">
      <c r="A134" s="92"/>
      <c r="B134" s="92"/>
      <c r="C134" s="119"/>
      <c r="D134" s="120"/>
      <c r="E134" s="119"/>
      <c r="F134" s="119"/>
      <c r="G134" s="119"/>
      <c r="H134" s="119"/>
      <c r="I134" s="119"/>
    </row>
    <row r="135" spans="1:16" ht="21.75" customHeight="1" x14ac:dyDescent="0.25">
      <c r="A135" s="92"/>
      <c r="B135" s="92"/>
      <c r="C135" s="119"/>
      <c r="D135" s="120"/>
      <c r="E135" s="119"/>
      <c r="F135" s="119"/>
      <c r="G135" s="119"/>
      <c r="H135" s="119"/>
      <c r="I135" s="119"/>
    </row>
    <row r="136" spans="1:16" ht="21.75" customHeight="1" x14ac:dyDescent="0.25">
      <c r="A136" s="92"/>
      <c r="B136" s="92"/>
      <c r="C136" s="119"/>
      <c r="D136" s="120"/>
      <c r="E136" s="119"/>
      <c r="F136" s="119"/>
      <c r="G136" s="119"/>
      <c r="H136" s="119"/>
      <c r="I136" s="119"/>
    </row>
    <row r="137" spans="1:16" ht="21.75" customHeight="1" x14ac:dyDescent="0.25">
      <c r="A137" s="92"/>
      <c r="B137" s="92"/>
      <c r="C137" s="119"/>
      <c r="D137" s="120"/>
      <c r="E137" s="119"/>
      <c r="F137" s="119"/>
      <c r="G137" s="119"/>
      <c r="H137" s="119"/>
      <c r="I137" s="119"/>
    </row>
    <row r="138" spans="1:16" ht="21.75" customHeight="1" x14ac:dyDescent="0.25">
      <c r="A138" s="92"/>
      <c r="B138" s="92"/>
      <c r="C138" s="119"/>
      <c r="D138" s="120"/>
      <c r="E138" s="119"/>
      <c r="F138" s="119"/>
      <c r="G138" s="119"/>
      <c r="H138" s="119"/>
      <c r="I138" s="119"/>
    </row>
    <row r="139" spans="1:16" ht="21.75" customHeight="1" x14ac:dyDescent="0.25">
      <c r="A139" s="92"/>
      <c r="B139" s="92"/>
      <c r="C139" s="119"/>
      <c r="D139" s="120"/>
      <c r="E139" s="119"/>
      <c r="F139" s="119"/>
      <c r="G139" s="119"/>
      <c r="H139" s="119"/>
      <c r="I139" s="119"/>
    </row>
    <row r="140" spans="1:16" ht="21.75" customHeight="1" x14ac:dyDescent="0.25">
      <c r="A140" s="92"/>
      <c r="B140" s="92"/>
      <c r="C140" s="119"/>
      <c r="D140" s="120"/>
      <c r="E140" s="119"/>
      <c r="F140" s="119"/>
      <c r="G140" s="119"/>
      <c r="H140" s="119"/>
      <c r="I140" s="119"/>
    </row>
    <row r="141" spans="1:16" ht="21.75" customHeight="1" x14ac:dyDescent="0.25">
      <c r="A141" s="92"/>
      <c r="B141" s="92"/>
      <c r="C141" s="119"/>
      <c r="D141" s="120"/>
      <c r="E141" s="119"/>
      <c r="F141" s="119"/>
      <c r="G141" s="119"/>
      <c r="H141" s="119"/>
      <c r="I141" s="119"/>
    </row>
    <row r="142" spans="1:16" ht="21.75" customHeight="1" x14ac:dyDescent="0.25">
      <c r="A142" s="92"/>
      <c r="B142" s="92"/>
      <c r="C142" s="119"/>
      <c r="D142" s="120"/>
      <c r="E142" s="119"/>
      <c r="F142" s="119"/>
      <c r="G142" s="119"/>
      <c r="H142" s="119"/>
      <c r="I142" s="119"/>
    </row>
    <row r="143" spans="1:16" ht="21.75" customHeight="1" x14ac:dyDescent="0.25">
      <c r="A143" s="92"/>
      <c r="B143" s="92"/>
      <c r="C143" s="119"/>
      <c r="D143" s="120"/>
      <c r="E143" s="119"/>
      <c r="F143" s="119"/>
      <c r="G143" s="119"/>
      <c r="H143" s="119"/>
      <c r="I143" s="119"/>
    </row>
    <row r="144" spans="1:16" ht="21.75" customHeight="1" x14ac:dyDescent="0.25">
      <c r="A144" s="92"/>
      <c r="B144" s="92"/>
      <c r="C144" s="119"/>
      <c r="D144" s="120"/>
      <c r="E144" s="119"/>
      <c r="F144" s="119"/>
      <c r="G144" s="119"/>
      <c r="H144" s="119"/>
      <c r="I144" s="119"/>
    </row>
    <row r="145" spans="1:9" ht="21.75" customHeight="1" x14ac:dyDescent="0.25">
      <c r="A145" s="92"/>
      <c r="B145" s="92"/>
      <c r="C145" s="119"/>
      <c r="D145" s="120"/>
      <c r="E145" s="119"/>
      <c r="F145" s="119"/>
      <c r="G145" s="119"/>
      <c r="H145" s="119"/>
      <c r="I145" s="119"/>
    </row>
    <row r="146" spans="1:9" ht="21.75" customHeight="1" x14ac:dyDescent="0.25">
      <c r="A146" s="92"/>
      <c r="B146" s="92"/>
      <c r="C146" s="119"/>
      <c r="D146" s="120"/>
      <c r="E146" s="119"/>
      <c r="F146" s="119"/>
      <c r="G146" s="119"/>
      <c r="H146" s="119"/>
      <c r="I146" s="119"/>
    </row>
    <row r="147" spans="1:9" ht="21.75" customHeight="1" x14ac:dyDescent="0.25">
      <c r="A147" s="92"/>
      <c r="B147" s="92"/>
      <c r="C147" s="119"/>
      <c r="D147" s="120"/>
      <c r="E147" s="119"/>
      <c r="F147" s="119"/>
      <c r="G147" s="119"/>
      <c r="H147" s="119"/>
      <c r="I147" s="119"/>
    </row>
    <row r="148" spans="1:9" ht="21.75" customHeight="1" x14ac:dyDescent="0.25">
      <c r="A148" s="92"/>
      <c r="B148" s="92"/>
      <c r="C148" s="119"/>
      <c r="D148" s="120"/>
      <c r="E148" s="119"/>
      <c r="F148" s="119"/>
      <c r="G148" s="119"/>
      <c r="H148" s="119"/>
      <c r="I148" s="119"/>
    </row>
    <row r="149" spans="1:9" ht="21.75" customHeight="1" x14ac:dyDescent="0.25">
      <c r="A149" s="92"/>
      <c r="B149" s="92"/>
      <c r="C149" s="119"/>
      <c r="D149" s="120"/>
      <c r="E149" s="119"/>
      <c r="F149" s="119"/>
      <c r="G149" s="119"/>
      <c r="H149" s="119"/>
      <c r="I149" s="119"/>
    </row>
    <row r="150" spans="1:9" ht="21.75" customHeight="1" x14ac:dyDescent="0.25">
      <c r="A150" s="92"/>
      <c r="B150" s="92"/>
      <c r="C150" s="119"/>
      <c r="D150" s="120"/>
      <c r="E150" s="119"/>
      <c r="F150" s="119"/>
      <c r="G150" s="119"/>
      <c r="H150" s="119"/>
      <c r="I150" s="119"/>
    </row>
    <row r="151" spans="1:9" ht="21.75" customHeight="1" x14ac:dyDescent="0.25">
      <c r="A151" s="92"/>
      <c r="B151" s="92"/>
      <c r="C151" s="119"/>
      <c r="D151" s="120"/>
      <c r="E151" s="119"/>
      <c r="F151" s="119"/>
      <c r="G151" s="119"/>
      <c r="H151" s="119"/>
      <c r="I151" s="119"/>
    </row>
    <row r="152" spans="1:9" ht="21.75" customHeight="1" x14ac:dyDescent="0.25">
      <c r="A152" s="92"/>
      <c r="B152" s="92"/>
      <c r="C152" s="119"/>
      <c r="D152" s="120"/>
      <c r="E152" s="119"/>
      <c r="F152" s="119"/>
      <c r="G152" s="119"/>
      <c r="H152" s="119"/>
      <c r="I152" s="119"/>
    </row>
    <row r="153" spans="1:9" ht="21.75" customHeight="1" x14ac:dyDescent="0.25">
      <c r="A153" s="92"/>
      <c r="B153" s="92"/>
      <c r="C153" s="119"/>
      <c r="D153" s="120"/>
      <c r="E153" s="119"/>
      <c r="F153" s="119"/>
      <c r="G153" s="119"/>
      <c r="H153" s="119"/>
      <c r="I153" s="119"/>
    </row>
    <row r="154" spans="1:9" ht="21.75" customHeight="1" x14ac:dyDescent="0.25">
      <c r="A154" s="147" t="s">
        <v>132</v>
      </c>
      <c r="B154" s="92"/>
      <c r="C154" s="119"/>
      <c r="D154" s="120"/>
      <c r="E154" s="119"/>
      <c r="F154" s="119"/>
      <c r="G154" s="119"/>
      <c r="H154" s="119"/>
      <c r="I154" s="119"/>
    </row>
    <row r="155" spans="1:9" ht="21.75" customHeight="1" x14ac:dyDescent="0.25">
      <c r="A155" s="147" t="s">
        <v>133</v>
      </c>
      <c r="B155" s="89"/>
      <c r="C155" s="7"/>
      <c r="D155" s="7"/>
      <c r="E155" s="7"/>
      <c r="F155" s="7"/>
      <c r="G155" s="7"/>
      <c r="H155" s="7"/>
      <c r="I155" s="7"/>
    </row>
    <row r="156" spans="1:9" ht="21.75" customHeight="1" x14ac:dyDescent="0.25">
      <c r="B156" s="89"/>
      <c r="C156" s="7"/>
      <c r="D156" s="7"/>
      <c r="E156" s="7"/>
      <c r="F156" s="7"/>
      <c r="G156" s="7"/>
      <c r="H156" s="7"/>
      <c r="I156" s="7"/>
    </row>
    <row r="157" spans="1:9" ht="21.75" customHeight="1" x14ac:dyDescent="0.25">
      <c r="A157" s="2" t="s">
        <v>0</v>
      </c>
      <c r="B157" s="89"/>
      <c r="C157" s="4"/>
      <c r="D157" s="4"/>
      <c r="E157" s="4"/>
      <c r="F157" s="4"/>
      <c r="G157" s="4"/>
      <c r="H157" s="4"/>
      <c r="I157" s="121" t="s">
        <v>79</v>
      </c>
    </row>
    <row r="158" spans="1:9" ht="21.75" customHeight="1" x14ac:dyDescent="0.25">
      <c r="A158" s="2" t="s">
        <v>129</v>
      </c>
      <c r="B158" s="87"/>
      <c r="C158" s="2"/>
      <c r="D158" s="2"/>
      <c r="E158" s="2"/>
      <c r="F158" s="2"/>
      <c r="G158" s="2"/>
      <c r="H158" s="2"/>
      <c r="I158" s="122" t="s">
        <v>80</v>
      </c>
    </row>
    <row r="159" spans="1:9" ht="21.75" customHeight="1" x14ac:dyDescent="0.25">
      <c r="A159" s="2"/>
      <c r="B159" s="87"/>
      <c r="C159" s="2"/>
      <c r="D159" s="2"/>
      <c r="E159" s="2"/>
      <c r="F159" s="2"/>
      <c r="G159" s="2"/>
      <c r="H159" s="2"/>
      <c r="I159" s="2"/>
    </row>
    <row r="160" spans="1:9" ht="21.75" customHeight="1" x14ac:dyDescent="0.25">
      <c r="A160" s="2"/>
      <c r="B160" s="87"/>
      <c r="C160" s="172" t="s">
        <v>2</v>
      </c>
      <c r="D160" s="172"/>
      <c r="E160" s="172"/>
      <c r="F160" s="8"/>
      <c r="G160" s="172" t="s">
        <v>3</v>
      </c>
      <c r="H160" s="172"/>
      <c r="I160" s="172"/>
    </row>
    <row r="161" spans="1:9" ht="21.75" customHeight="1" x14ac:dyDescent="0.25">
      <c r="A161" s="92"/>
      <c r="B161" s="88"/>
      <c r="C161" s="172" t="s">
        <v>4</v>
      </c>
      <c r="D161" s="172"/>
      <c r="E161" s="172"/>
      <c r="F161" s="7"/>
      <c r="G161" s="172" t="s">
        <v>4</v>
      </c>
      <c r="H161" s="172"/>
      <c r="I161" s="172"/>
    </row>
    <row r="162" spans="1:9" ht="33.75" customHeight="1" x14ac:dyDescent="0.25">
      <c r="A162" s="2"/>
      <c r="B162" s="92"/>
      <c r="C162" s="175" t="s">
        <v>168</v>
      </c>
      <c r="D162" s="175"/>
      <c r="E162" s="175"/>
      <c r="F162" s="28"/>
      <c r="G162" s="175" t="s">
        <v>168</v>
      </c>
      <c r="H162" s="175"/>
      <c r="I162" s="175"/>
    </row>
    <row r="163" spans="1:9" ht="21.75" customHeight="1" x14ac:dyDescent="0.25">
      <c r="A163" s="92"/>
      <c r="B163" s="87" t="s">
        <v>7</v>
      </c>
      <c r="C163" s="5">
        <v>2019</v>
      </c>
      <c r="D163" s="7"/>
      <c r="E163" s="5">
        <v>2018</v>
      </c>
      <c r="F163" s="7"/>
      <c r="G163" s="5">
        <v>2019</v>
      </c>
      <c r="H163" s="7"/>
      <c r="I163" s="5">
        <v>2018</v>
      </c>
    </row>
    <row r="164" spans="1:9" ht="21.75" customHeight="1" x14ac:dyDescent="0.25">
      <c r="A164" s="92"/>
      <c r="B164" s="92"/>
      <c r="C164" s="174" t="s">
        <v>78</v>
      </c>
      <c r="D164" s="174"/>
      <c r="E164" s="174"/>
      <c r="F164" s="174"/>
      <c r="G164" s="174"/>
      <c r="H164" s="174"/>
      <c r="I164" s="174"/>
    </row>
    <row r="165" spans="1:9" ht="21.75" customHeight="1" x14ac:dyDescent="0.25">
      <c r="A165" s="89" t="s">
        <v>60</v>
      </c>
      <c r="B165" s="92"/>
      <c r="C165" s="92"/>
      <c r="D165" s="92"/>
      <c r="E165" s="92"/>
      <c r="F165" s="92"/>
      <c r="G165" s="92"/>
      <c r="H165" s="92"/>
      <c r="I165" s="92"/>
    </row>
    <row r="166" spans="1:9" ht="21.75" customHeight="1" x14ac:dyDescent="0.25">
      <c r="A166" s="4" t="s">
        <v>61</v>
      </c>
      <c r="B166" s="1" t="s">
        <v>205</v>
      </c>
      <c r="C166" s="14">
        <v>5191636</v>
      </c>
      <c r="D166" s="14"/>
      <c r="E166" s="14">
        <v>7814882</v>
      </c>
      <c r="F166" s="14"/>
      <c r="G166" s="14">
        <v>1264025</v>
      </c>
      <c r="H166" s="14"/>
      <c r="I166" s="14">
        <v>0</v>
      </c>
    </row>
    <row r="167" spans="1:9" ht="21.75" customHeight="1" x14ac:dyDescent="0.25">
      <c r="A167" s="4" t="s">
        <v>177</v>
      </c>
      <c r="B167" s="1"/>
      <c r="C167" s="153">
        <v>0</v>
      </c>
      <c r="D167" s="14"/>
      <c r="E167" s="153">
        <v>0</v>
      </c>
      <c r="F167" s="14"/>
      <c r="G167" s="153">
        <v>0</v>
      </c>
      <c r="H167" s="14"/>
      <c r="I167" s="14">
        <v>1046737</v>
      </c>
    </row>
    <row r="168" spans="1:9" ht="21.75" customHeight="1" x14ac:dyDescent="0.25">
      <c r="A168" s="4" t="s">
        <v>165</v>
      </c>
      <c r="B168" s="1"/>
      <c r="C168" s="14">
        <v>3981</v>
      </c>
      <c r="D168" s="14"/>
      <c r="E168" s="14">
        <v>0</v>
      </c>
      <c r="F168" s="14"/>
      <c r="G168" s="14">
        <v>40932</v>
      </c>
      <c r="H168" s="14"/>
      <c r="I168" s="14">
        <v>0</v>
      </c>
    </row>
    <row r="169" spans="1:9" ht="21.75" customHeight="1" x14ac:dyDescent="0.25">
      <c r="A169" s="124" t="s">
        <v>81</v>
      </c>
      <c r="B169" s="1"/>
      <c r="C169" s="14">
        <v>433627</v>
      </c>
      <c r="D169" s="14"/>
      <c r="E169" s="14">
        <v>0</v>
      </c>
      <c r="F169" s="14"/>
      <c r="G169" s="14">
        <v>325265</v>
      </c>
      <c r="H169" s="14"/>
      <c r="I169" s="14">
        <v>0</v>
      </c>
    </row>
    <row r="170" spans="1:9" ht="21.75" customHeight="1" x14ac:dyDescent="0.25">
      <c r="A170" s="124" t="s">
        <v>209</v>
      </c>
      <c r="B170" s="1"/>
      <c r="C170" s="14">
        <v>40212</v>
      </c>
      <c r="D170" s="14"/>
      <c r="E170" s="14">
        <v>0</v>
      </c>
      <c r="F170" s="14"/>
      <c r="G170" s="14">
        <v>40212</v>
      </c>
      <c r="H170" s="14"/>
      <c r="I170" s="153">
        <v>0</v>
      </c>
    </row>
    <row r="171" spans="1:9" ht="21.75" customHeight="1" x14ac:dyDescent="0.25">
      <c r="A171" s="123" t="s">
        <v>152</v>
      </c>
      <c r="B171" s="1"/>
      <c r="C171" s="14">
        <v>28056</v>
      </c>
      <c r="D171" s="14"/>
      <c r="E171" s="14">
        <v>16616</v>
      </c>
      <c r="F171" s="14"/>
      <c r="G171" s="14">
        <v>13275</v>
      </c>
      <c r="H171" s="14"/>
      <c r="I171" s="14">
        <v>5083</v>
      </c>
    </row>
    <row r="172" spans="1:9" ht="21.75" customHeight="1" x14ac:dyDescent="0.25">
      <c r="A172" s="2" t="s">
        <v>63</v>
      </c>
      <c r="B172" s="92"/>
      <c r="C172" s="29">
        <f>SUM(C166:C171)</f>
        <v>5697512</v>
      </c>
      <c r="D172" s="2"/>
      <c r="E172" s="29">
        <f>SUM(E166:E171)</f>
        <v>7831498</v>
      </c>
      <c r="F172" s="2"/>
      <c r="G172" s="29">
        <f>SUM(G166:G171)</f>
        <v>1683709</v>
      </c>
      <c r="H172" s="2"/>
      <c r="I172" s="29">
        <f>SUM(I166:I171)</f>
        <v>1051820</v>
      </c>
    </row>
    <row r="173" spans="1:9" ht="9" customHeight="1" x14ac:dyDescent="0.25">
      <c r="A173" s="2"/>
      <c r="B173" s="92"/>
      <c r="C173" s="7"/>
      <c r="D173" s="92"/>
      <c r="E173" s="7"/>
      <c r="F173" s="92"/>
      <c r="G173" s="7"/>
      <c r="H173" s="92"/>
      <c r="I173" s="7"/>
    </row>
    <row r="174" spans="1:9" ht="21.75" customHeight="1" x14ac:dyDescent="0.25">
      <c r="A174" s="89" t="s">
        <v>64</v>
      </c>
      <c r="B174" s="92"/>
      <c r="C174" s="92"/>
      <c r="D174" s="92"/>
      <c r="E174" s="92"/>
      <c r="F174" s="92"/>
      <c r="G174" s="92"/>
      <c r="H174" s="92"/>
      <c r="I174" s="92"/>
    </row>
    <row r="175" spans="1:9" ht="21.75" customHeight="1" x14ac:dyDescent="0.25">
      <c r="A175" s="97" t="s">
        <v>142</v>
      </c>
      <c r="B175" s="1"/>
      <c r="C175" s="9"/>
      <c r="D175" s="92"/>
      <c r="E175" s="9"/>
      <c r="F175" s="92"/>
      <c r="G175" s="9"/>
      <c r="H175" s="92"/>
      <c r="I175" s="9"/>
    </row>
    <row r="176" spans="1:9" s="125" customFormat="1" ht="21.75" customHeight="1" x14ac:dyDescent="0.2">
      <c r="A176" s="125" t="s">
        <v>140</v>
      </c>
      <c r="B176" s="1" t="s">
        <v>150</v>
      </c>
      <c r="C176" s="14">
        <v>5106404</v>
      </c>
      <c r="D176" s="14"/>
      <c r="E176" s="14">
        <v>7712704</v>
      </c>
      <c r="F176" s="14"/>
      <c r="G176" s="14">
        <v>1247541</v>
      </c>
      <c r="H176" s="14"/>
      <c r="I176" s="14">
        <v>0</v>
      </c>
    </row>
    <row r="177" spans="1:9" s="125" customFormat="1" ht="21.75" customHeight="1" x14ac:dyDescent="0.2">
      <c r="A177" s="125" t="s">
        <v>141</v>
      </c>
      <c r="B177" s="126"/>
      <c r="C177" s="14">
        <v>103254</v>
      </c>
      <c r="D177" s="14"/>
      <c r="E177" s="14">
        <v>125087</v>
      </c>
      <c r="F177" s="14"/>
      <c r="G177" s="14">
        <v>103254</v>
      </c>
      <c r="H177" s="14"/>
      <c r="I177" s="14">
        <v>66820</v>
      </c>
    </row>
    <row r="178" spans="1:9" s="125" customFormat="1" ht="21.75" customHeight="1" x14ac:dyDescent="0.2">
      <c r="A178" s="125" t="s">
        <v>153</v>
      </c>
      <c r="B178" s="1"/>
      <c r="C178" s="18">
        <v>56625</v>
      </c>
      <c r="D178" s="14"/>
      <c r="E178" s="18">
        <v>44640</v>
      </c>
      <c r="F178" s="14"/>
      <c r="G178" s="18">
        <v>106613</v>
      </c>
      <c r="H178" s="14"/>
      <c r="I178" s="18">
        <v>357</v>
      </c>
    </row>
    <row r="179" spans="1:9" s="125" customFormat="1" ht="21.75" customHeight="1" x14ac:dyDescent="0.2">
      <c r="A179" s="97" t="s">
        <v>143</v>
      </c>
      <c r="B179" s="1"/>
      <c r="C179" s="14">
        <f>SUM(C176:C178)</f>
        <v>5266283</v>
      </c>
      <c r="D179" s="14"/>
      <c r="E179" s="14">
        <f>SUM(E176:E178)</f>
        <v>7882431</v>
      </c>
      <c r="F179" s="14"/>
      <c r="G179" s="14">
        <f>SUM(G176:G178)</f>
        <v>1457408</v>
      </c>
      <c r="H179" s="14"/>
      <c r="I179" s="14">
        <f>SUM(I176:I178)</f>
        <v>67177</v>
      </c>
    </row>
    <row r="180" spans="1:9" s="125" customFormat="1" ht="9" customHeight="1" x14ac:dyDescent="0.2">
      <c r="A180" s="97"/>
      <c r="B180" s="1"/>
      <c r="C180" s="14"/>
      <c r="D180" s="14"/>
      <c r="E180" s="14"/>
      <c r="F180" s="14"/>
      <c r="G180" s="14"/>
      <c r="H180" s="14"/>
      <c r="I180" s="14"/>
    </row>
    <row r="181" spans="1:9" s="125" customFormat="1" ht="21.75" customHeight="1" x14ac:dyDescent="0.2">
      <c r="A181" s="97" t="s">
        <v>176</v>
      </c>
      <c r="B181" s="1"/>
      <c r="C181" s="153">
        <v>0</v>
      </c>
      <c r="D181" s="14"/>
      <c r="E181" s="153">
        <v>0</v>
      </c>
      <c r="F181" s="14"/>
      <c r="G181" s="153">
        <v>0</v>
      </c>
      <c r="H181" s="14"/>
      <c r="I181" s="14">
        <v>1199190</v>
      </c>
    </row>
    <row r="182" spans="1:9" ht="21.75" customHeight="1" x14ac:dyDescent="0.25">
      <c r="A182" s="4" t="s">
        <v>65</v>
      </c>
      <c r="B182" s="1"/>
      <c r="C182" s="14">
        <v>64472</v>
      </c>
      <c r="D182" s="14"/>
      <c r="E182" s="14">
        <v>94618</v>
      </c>
      <c r="F182" s="14"/>
      <c r="G182" s="14">
        <v>16858</v>
      </c>
      <c r="H182" s="14"/>
      <c r="I182" s="14">
        <v>190</v>
      </c>
    </row>
    <row r="183" spans="1:9" ht="21.75" customHeight="1" x14ac:dyDescent="0.25">
      <c r="A183" s="4" t="s">
        <v>66</v>
      </c>
      <c r="B183" s="1"/>
      <c r="C183" s="14">
        <v>262605</v>
      </c>
      <c r="D183" s="14"/>
      <c r="E183" s="14">
        <v>201931</v>
      </c>
      <c r="F183" s="14"/>
      <c r="G183" s="14">
        <v>121329</v>
      </c>
      <c r="H183" s="14"/>
      <c r="I183" s="14">
        <v>22625</v>
      </c>
    </row>
    <row r="184" spans="1:9" ht="21.75" customHeight="1" x14ac:dyDescent="0.25">
      <c r="A184" s="4" t="s">
        <v>67</v>
      </c>
      <c r="B184" s="92"/>
      <c r="C184" s="14"/>
      <c r="D184" s="14"/>
      <c r="E184" s="14"/>
      <c r="F184" s="14"/>
      <c r="G184" s="14"/>
      <c r="H184" s="14"/>
      <c r="I184" s="14"/>
    </row>
    <row r="185" spans="1:9" ht="21.75" customHeight="1" x14ac:dyDescent="0.25">
      <c r="A185" s="4" t="s">
        <v>68</v>
      </c>
      <c r="B185" s="1">
        <v>21</v>
      </c>
      <c r="C185" s="14">
        <v>7896</v>
      </c>
      <c r="D185" s="14"/>
      <c r="E185" s="14">
        <v>15248</v>
      </c>
      <c r="F185" s="14"/>
      <c r="G185" s="14">
        <v>11313</v>
      </c>
      <c r="H185" s="14"/>
      <c r="I185" s="14">
        <v>0</v>
      </c>
    </row>
    <row r="186" spans="1:9" ht="21.75" customHeight="1" x14ac:dyDescent="0.25">
      <c r="A186" s="4" t="s">
        <v>178</v>
      </c>
      <c r="B186" s="1"/>
      <c r="C186" s="14">
        <v>0</v>
      </c>
      <c r="D186" s="14"/>
      <c r="E186" s="14">
        <v>6175</v>
      </c>
      <c r="F186" s="14"/>
      <c r="G186" s="14">
        <v>0</v>
      </c>
      <c r="H186" s="14"/>
      <c r="I186" s="14">
        <v>73277</v>
      </c>
    </row>
    <row r="187" spans="1:9" ht="21.75" customHeight="1" x14ac:dyDescent="0.25">
      <c r="A187" s="4" t="s">
        <v>179</v>
      </c>
      <c r="B187" s="1"/>
      <c r="C187" s="14">
        <v>0</v>
      </c>
      <c r="D187" s="14"/>
      <c r="E187" s="14">
        <v>736335</v>
      </c>
      <c r="F187" s="14"/>
      <c r="G187" s="14">
        <v>0</v>
      </c>
      <c r="H187" s="14"/>
      <c r="I187" s="14">
        <v>485379</v>
      </c>
    </row>
    <row r="188" spans="1:9" ht="21.75" customHeight="1" x14ac:dyDescent="0.25">
      <c r="A188" s="4" t="s">
        <v>69</v>
      </c>
      <c r="B188" s="1">
        <v>27</v>
      </c>
      <c r="C188" s="14">
        <v>22844</v>
      </c>
      <c r="D188" s="14"/>
      <c r="E188" s="14">
        <v>26846</v>
      </c>
      <c r="F188" s="14"/>
      <c r="G188" s="14">
        <v>785385</v>
      </c>
      <c r="H188" s="14"/>
      <c r="I188" s="14">
        <v>94819</v>
      </c>
    </row>
    <row r="189" spans="1:9" ht="21.75" customHeight="1" x14ac:dyDescent="0.25">
      <c r="A189" s="4" t="s">
        <v>70</v>
      </c>
      <c r="B189" s="1"/>
      <c r="C189" s="14">
        <v>296397</v>
      </c>
      <c r="D189" s="14"/>
      <c r="E189" s="14">
        <v>268771</v>
      </c>
      <c r="F189" s="14"/>
      <c r="G189" s="14">
        <v>208750</v>
      </c>
      <c r="H189" s="14"/>
      <c r="I189" s="14">
        <v>165128</v>
      </c>
    </row>
    <row r="190" spans="1:9" ht="21.75" customHeight="1" x14ac:dyDescent="0.25">
      <c r="A190" s="2" t="s">
        <v>71</v>
      </c>
      <c r="B190" s="92"/>
      <c r="C190" s="29">
        <f>SUM(C179:C189)</f>
        <v>5920497</v>
      </c>
      <c r="D190" s="2"/>
      <c r="E190" s="29">
        <f>SUM(E179:E189)</f>
        <v>9232355</v>
      </c>
      <c r="F190" s="2"/>
      <c r="G190" s="29">
        <f>SUM(G179:G189)</f>
        <v>2601043</v>
      </c>
      <c r="H190" s="2"/>
      <c r="I190" s="29">
        <f>SUM(I179:I189)</f>
        <v>2107785</v>
      </c>
    </row>
    <row r="191" spans="1:9" ht="9" customHeight="1" x14ac:dyDescent="0.25">
      <c r="A191" s="2"/>
      <c r="B191" s="90"/>
      <c r="C191" s="16"/>
      <c r="D191" s="92"/>
      <c r="E191" s="16"/>
      <c r="F191" s="92"/>
      <c r="G191" s="16"/>
      <c r="H191" s="92"/>
      <c r="I191" s="16"/>
    </row>
    <row r="192" spans="1:9" ht="21.75" customHeight="1" x14ac:dyDescent="0.25">
      <c r="A192" s="4" t="s">
        <v>160</v>
      </c>
      <c r="B192" s="90"/>
      <c r="C192" s="14">
        <f>C172-C190</f>
        <v>-222985</v>
      </c>
      <c r="D192" s="14"/>
      <c r="E192" s="14">
        <f>E172-E190</f>
        <v>-1400857</v>
      </c>
      <c r="F192" s="14"/>
      <c r="G192" s="14">
        <f>G172-G190</f>
        <v>-917334</v>
      </c>
      <c r="H192" s="14">
        <v>0</v>
      </c>
      <c r="I192" s="14">
        <f>I172-I190</f>
        <v>-1055965</v>
      </c>
    </row>
    <row r="193" spans="1:9" ht="21.75" customHeight="1" x14ac:dyDescent="0.25">
      <c r="A193" s="4" t="s">
        <v>72</v>
      </c>
      <c r="B193" s="1"/>
      <c r="C193" s="14">
        <v>0</v>
      </c>
      <c r="D193" s="14"/>
      <c r="E193" s="14">
        <v>0</v>
      </c>
      <c r="F193" s="14"/>
      <c r="G193" s="153">
        <v>0</v>
      </c>
      <c r="H193" s="14"/>
      <c r="I193" s="153">
        <v>0</v>
      </c>
    </row>
    <row r="194" spans="1:9" ht="21.75" customHeight="1" x14ac:dyDescent="0.25">
      <c r="A194" s="2" t="s">
        <v>161</v>
      </c>
      <c r="B194" s="92"/>
      <c r="C194" s="150">
        <f>C192-C193</f>
        <v>-222985</v>
      </c>
      <c r="D194" s="2"/>
      <c r="E194" s="150">
        <f>E192-E193</f>
        <v>-1400857</v>
      </c>
      <c r="F194" s="2"/>
      <c r="G194" s="150">
        <f>G192-G193</f>
        <v>-917334</v>
      </c>
      <c r="H194" s="2"/>
      <c r="I194" s="150">
        <f>I192-I193</f>
        <v>-1055965</v>
      </c>
    </row>
    <row r="195" spans="1:9" ht="9" customHeight="1" x14ac:dyDescent="0.25">
      <c r="A195" s="92"/>
      <c r="B195" s="92"/>
      <c r="C195" s="6"/>
      <c r="D195" s="92"/>
      <c r="E195" s="6"/>
      <c r="F195" s="92"/>
      <c r="G195" s="6"/>
      <c r="H195" s="92"/>
      <c r="I195" s="6"/>
    </row>
    <row r="196" spans="1:9" ht="21.75" customHeight="1" x14ac:dyDescent="0.25">
      <c r="A196" s="127" t="s">
        <v>166</v>
      </c>
      <c r="B196" s="91"/>
      <c r="C196" s="164">
        <v>0</v>
      </c>
      <c r="D196" s="128"/>
      <c r="E196" s="164">
        <v>0</v>
      </c>
      <c r="F196" s="129"/>
      <c r="G196" s="164">
        <v>0</v>
      </c>
      <c r="H196" s="129"/>
      <c r="I196" s="164">
        <v>0</v>
      </c>
    </row>
    <row r="197" spans="1:9" ht="9" customHeight="1" x14ac:dyDescent="0.25">
      <c r="A197" s="127"/>
      <c r="B197" s="91"/>
      <c r="C197" s="130"/>
      <c r="D197" s="131"/>
      <c r="E197" s="130"/>
      <c r="F197" s="132"/>
      <c r="G197" s="130"/>
      <c r="H197" s="132"/>
      <c r="I197" s="130"/>
    </row>
    <row r="198" spans="1:9" ht="21.75" customHeight="1" thickBot="1" x14ac:dyDescent="0.3">
      <c r="A198" s="127" t="s">
        <v>163</v>
      </c>
      <c r="B198" s="91"/>
      <c r="C198" s="86">
        <f>SUM(C194,C196)</f>
        <v>-222985</v>
      </c>
      <c r="D198" s="128"/>
      <c r="E198" s="86">
        <f>SUM(E194,E196)</f>
        <v>-1400857</v>
      </c>
      <c r="F198" s="129"/>
      <c r="G198" s="133">
        <f>SUM(G194,G196)</f>
        <v>-917334</v>
      </c>
      <c r="H198" s="129"/>
      <c r="I198" s="133">
        <f>SUM(I194,I196)</f>
        <v>-1055965</v>
      </c>
    </row>
    <row r="199" spans="1:9" ht="9" customHeight="1" thickTop="1" x14ac:dyDescent="0.25">
      <c r="A199" s="92"/>
      <c r="B199" s="92"/>
      <c r="C199" s="6"/>
      <c r="D199" s="92"/>
      <c r="E199" s="6"/>
      <c r="F199" s="92"/>
      <c r="G199" s="6"/>
      <c r="H199" s="92"/>
      <c r="I199" s="6"/>
    </row>
    <row r="200" spans="1:9" ht="21.75" customHeight="1" x14ac:dyDescent="0.25">
      <c r="A200" s="2" t="s">
        <v>131</v>
      </c>
      <c r="B200" s="92"/>
      <c r="C200" s="6"/>
      <c r="D200" s="92"/>
      <c r="E200" s="6"/>
      <c r="F200" s="92"/>
      <c r="G200" s="6"/>
      <c r="H200" s="92"/>
      <c r="I200" s="6"/>
    </row>
    <row r="201" spans="1:9" ht="21.75" customHeight="1" x14ac:dyDescent="0.25">
      <c r="A201" s="4" t="s">
        <v>73</v>
      </c>
      <c r="B201" s="92"/>
      <c r="C201" s="14">
        <v>-159925</v>
      </c>
      <c r="D201" s="14"/>
      <c r="E201" s="14">
        <v>-1027977</v>
      </c>
      <c r="F201" s="14"/>
      <c r="G201" s="14">
        <v>-917334</v>
      </c>
      <c r="H201" s="14"/>
      <c r="I201" s="14">
        <v>-1055965</v>
      </c>
    </row>
    <row r="202" spans="1:9" ht="21.75" customHeight="1" x14ac:dyDescent="0.25">
      <c r="A202" s="117" t="s">
        <v>74</v>
      </c>
      <c r="B202" s="92"/>
      <c r="C202" s="14">
        <v>-63060</v>
      </c>
      <c r="D202" s="14"/>
      <c r="E202" s="14">
        <v>-372880</v>
      </c>
      <c r="F202" s="14"/>
      <c r="G202" s="14">
        <v>0</v>
      </c>
      <c r="H202" s="14"/>
      <c r="I202" s="153">
        <v>0</v>
      </c>
    </row>
    <row r="203" spans="1:9" ht="21.75" customHeight="1" thickBot="1" x14ac:dyDescent="0.3">
      <c r="A203" s="2" t="s">
        <v>161</v>
      </c>
      <c r="B203" s="92"/>
      <c r="C203" s="93">
        <f>SUM(C201:C202)</f>
        <v>-222985</v>
      </c>
      <c r="D203" s="8"/>
      <c r="E203" s="93">
        <f>SUM(E201:E202)</f>
        <v>-1400857</v>
      </c>
      <c r="F203" s="8"/>
      <c r="G203" s="93">
        <f>SUM(G201:G202)</f>
        <v>-917334</v>
      </c>
      <c r="H203" s="8"/>
      <c r="I203" s="93">
        <f>SUM(I201:I202)</f>
        <v>-1055965</v>
      </c>
    </row>
    <row r="204" spans="1:9" ht="9" customHeight="1" thickTop="1" x14ac:dyDescent="0.25">
      <c r="A204" s="2"/>
      <c r="B204" s="92"/>
      <c r="C204" s="13"/>
      <c r="D204" s="8"/>
      <c r="E204" s="13"/>
      <c r="F204" s="8"/>
      <c r="G204" s="13"/>
      <c r="H204" s="8"/>
      <c r="I204" s="13"/>
    </row>
    <row r="205" spans="1:9" ht="21.75" customHeight="1" x14ac:dyDescent="0.25">
      <c r="A205" s="2" t="s">
        <v>147</v>
      </c>
      <c r="B205" s="92"/>
      <c r="C205" s="13"/>
      <c r="D205" s="8"/>
      <c r="E205" s="13"/>
      <c r="F205" s="8"/>
      <c r="G205" s="13"/>
      <c r="H205" s="8"/>
      <c r="I205" s="13"/>
    </row>
    <row r="206" spans="1:9" ht="21.75" customHeight="1" x14ac:dyDescent="0.25">
      <c r="A206" s="4" t="s">
        <v>145</v>
      </c>
      <c r="B206" s="92"/>
      <c r="C206" s="14">
        <f>C201</f>
        <v>-159925</v>
      </c>
      <c r="D206" s="14"/>
      <c r="E206" s="14">
        <f t="shared" ref="E206:E207" si="0">E201</f>
        <v>-1027977</v>
      </c>
      <c r="F206" s="14"/>
      <c r="G206" s="14">
        <f t="shared" ref="G206:G207" si="1">G201</f>
        <v>-917334</v>
      </c>
      <c r="H206" s="14"/>
      <c r="I206" s="14">
        <f t="shared" ref="I206:I207" si="2">I201</f>
        <v>-1055965</v>
      </c>
    </row>
    <row r="207" spans="1:9" ht="21.75" customHeight="1" x14ac:dyDescent="0.25">
      <c r="A207" s="117" t="s">
        <v>162</v>
      </c>
      <c r="B207" s="92"/>
      <c r="C207" s="14">
        <f>C202</f>
        <v>-63060</v>
      </c>
      <c r="D207" s="14"/>
      <c r="E207" s="14">
        <f t="shared" si="0"/>
        <v>-372880</v>
      </c>
      <c r="F207" s="14"/>
      <c r="G207" s="14">
        <f t="shared" si="1"/>
        <v>0</v>
      </c>
      <c r="H207" s="14"/>
      <c r="I207" s="14">
        <f t="shared" si="2"/>
        <v>0</v>
      </c>
    </row>
    <row r="208" spans="1:9" ht="21.75" customHeight="1" thickBot="1" x14ac:dyDescent="0.3">
      <c r="A208" s="2" t="s">
        <v>163</v>
      </c>
      <c r="B208" s="92"/>
      <c r="C208" s="93">
        <f>SUM(C206:C207)</f>
        <v>-222985</v>
      </c>
      <c r="D208" s="8"/>
      <c r="E208" s="93">
        <f>SUM(E206:E207)</f>
        <v>-1400857</v>
      </c>
      <c r="F208" s="8"/>
      <c r="G208" s="93">
        <f>SUM(G206:G207)</f>
        <v>-917334</v>
      </c>
      <c r="H208" s="8"/>
      <c r="I208" s="93">
        <f>SUM(I206:I207)</f>
        <v>-1055965</v>
      </c>
    </row>
    <row r="209" spans="1:9" ht="9" customHeight="1" thickTop="1" x14ac:dyDescent="0.25">
      <c r="A209" s="92"/>
      <c r="B209" s="92"/>
      <c r="C209" s="92"/>
      <c r="D209" s="92"/>
      <c r="E209" s="92"/>
      <c r="F209" s="92"/>
      <c r="G209" s="7"/>
      <c r="H209" s="92"/>
      <c r="I209" s="7"/>
    </row>
    <row r="210" spans="1:9" ht="21.75" customHeight="1" x14ac:dyDescent="0.25">
      <c r="A210" s="118" t="s">
        <v>217</v>
      </c>
      <c r="C210" s="10"/>
      <c r="D210" s="8"/>
      <c r="E210" s="10"/>
      <c r="F210" s="8"/>
      <c r="G210" s="10"/>
      <c r="H210" s="8"/>
      <c r="I210" s="10"/>
    </row>
    <row r="211" spans="1:9" ht="21.75" customHeight="1" thickBot="1" x14ac:dyDescent="0.3">
      <c r="A211" s="117" t="s">
        <v>218</v>
      </c>
      <c r="B211" s="1">
        <v>28</v>
      </c>
      <c r="C211" s="94">
        <v>-0.02</v>
      </c>
      <c r="D211" s="100"/>
      <c r="E211" s="94">
        <v>-0.15</v>
      </c>
      <c r="F211" s="100"/>
      <c r="G211" s="94">
        <v>-0.13</v>
      </c>
      <c r="H211" s="100"/>
      <c r="I211" s="94">
        <v>-0.15</v>
      </c>
    </row>
    <row r="212" spans="1:9" ht="21.75" customHeight="1" thickTop="1" x14ac:dyDescent="0.25">
      <c r="A212" s="117"/>
      <c r="B212" s="1"/>
      <c r="C212" s="169"/>
      <c r="D212" s="100"/>
      <c r="E212" s="169"/>
      <c r="F212" s="100"/>
      <c r="G212" s="169"/>
      <c r="H212" s="100"/>
      <c r="I212" s="169"/>
    </row>
    <row r="213" spans="1:9" ht="21.75" customHeight="1" x14ac:dyDescent="0.25">
      <c r="A213" s="117"/>
      <c r="B213" s="1"/>
      <c r="C213" s="169"/>
      <c r="D213" s="100"/>
      <c r="E213" s="169"/>
      <c r="F213" s="100"/>
      <c r="G213" s="169"/>
      <c r="H213" s="100"/>
      <c r="I213" s="169"/>
    </row>
    <row r="214" spans="1:9" s="147" customFormat="1" ht="23.25" customHeight="1" x14ac:dyDescent="0.2">
      <c r="A214" s="147" t="s">
        <v>132</v>
      </c>
      <c r="B214" s="3"/>
      <c r="C214" s="3"/>
      <c r="D214" s="3"/>
      <c r="E214" s="3"/>
      <c r="F214" s="3"/>
      <c r="G214" s="3"/>
      <c r="H214" s="3"/>
      <c r="I214" s="3"/>
    </row>
    <row r="215" spans="1:9" s="147" customFormat="1" ht="23.25" customHeight="1" x14ac:dyDescent="0.2">
      <c r="A215" s="147" t="s">
        <v>133</v>
      </c>
      <c r="B215" s="89"/>
      <c r="C215" s="4"/>
      <c r="D215" s="4"/>
      <c r="E215" s="4"/>
      <c r="F215" s="4"/>
      <c r="G215" s="4"/>
      <c r="H215" s="4"/>
      <c r="I215" s="121"/>
    </row>
    <row r="216" spans="1:9" ht="21.75" customHeight="1" x14ac:dyDescent="0.25">
      <c r="A216" s="2" t="s">
        <v>0</v>
      </c>
      <c r="B216" s="89"/>
      <c r="C216" s="4"/>
      <c r="D216" s="4"/>
      <c r="E216" s="4"/>
      <c r="F216" s="4"/>
      <c r="G216" s="4"/>
      <c r="H216" s="4"/>
      <c r="I216" s="121" t="s">
        <v>79</v>
      </c>
    </row>
    <row r="217" spans="1:9" ht="21.75" customHeight="1" x14ac:dyDescent="0.25">
      <c r="A217" s="2" t="s">
        <v>129</v>
      </c>
      <c r="B217" s="87"/>
      <c r="C217" s="2"/>
      <c r="D217" s="2"/>
      <c r="E217" s="2"/>
      <c r="F217" s="2"/>
      <c r="G217" s="2"/>
      <c r="H217" s="2"/>
      <c r="I217" s="122" t="s">
        <v>80</v>
      </c>
    </row>
    <row r="218" spans="1:9" ht="21.75" customHeight="1" x14ac:dyDescent="0.25">
      <c r="A218" s="2"/>
      <c r="B218" s="87"/>
      <c r="C218" s="2"/>
      <c r="D218" s="2"/>
      <c r="E218" s="2"/>
      <c r="F218" s="2"/>
      <c r="G218" s="2"/>
      <c r="H218" s="2"/>
      <c r="I218" s="2"/>
    </row>
    <row r="219" spans="1:9" ht="21.75" customHeight="1" x14ac:dyDescent="0.25">
      <c r="A219" s="2"/>
      <c r="B219" s="87"/>
      <c r="C219" s="172" t="s">
        <v>2</v>
      </c>
      <c r="D219" s="172"/>
      <c r="E219" s="172"/>
      <c r="F219" s="8"/>
      <c r="G219" s="172" t="s">
        <v>3</v>
      </c>
      <c r="H219" s="172"/>
      <c r="I219" s="172"/>
    </row>
    <row r="220" spans="1:9" ht="21.75" customHeight="1" x14ac:dyDescent="0.25">
      <c r="A220" s="92"/>
      <c r="B220" s="88"/>
      <c r="C220" s="172" t="s">
        <v>4</v>
      </c>
      <c r="D220" s="172"/>
      <c r="E220" s="172"/>
      <c r="F220" s="7"/>
      <c r="G220" s="172" t="s">
        <v>4</v>
      </c>
      <c r="H220" s="172"/>
      <c r="I220" s="172"/>
    </row>
    <row r="221" spans="1:9" ht="33.75" customHeight="1" x14ac:dyDescent="0.25">
      <c r="A221" s="2"/>
      <c r="B221" s="92"/>
      <c r="C221" s="175" t="s">
        <v>169</v>
      </c>
      <c r="D221" s="175"/>
      <c r="E221" s="175"/>
      <c r="F221" s="28"/>
      <c r="G221" s="175" t="s">
        <v>169</v>
      </c>
      <c r="H221" s="175"/>
      <c r="I221" s="175"/>
    </row>
    <row r="222" spans="1:9" ht="21.75" customHeight="1" x14ac:dyDescent="0.25">
      <c r="A222" s="92"/>
      <c r="B222" s="87" t="s">
        <v>7</v>
      </c>
      <c r="C222" s="5">
        <v>2019</v>
      </c>
      <c r="D222" s="7"/>
      <c r="E222" s="5">
        <v>2018</v>
      </c>
      <c r="F222" s="7"/>
      <c r="G222" s="5">
        <v>2019</v>
      </c>
      <c r="H222" s="7"/>
      <c r="I222" s="5">
        <v>2018</v>
      </c>
    </row>
    <row r="223" spans="1:9" ht="21.75" customHeight="1" x14ac:dyDescent="0.25">
      <c r="A223" s="92"/>
      <c r="B223" s="92"/>
      <c r="C223" s="174" t="s">
        <v>78</v>
      </c>
      <c r="D223" s="174"/>
      <c r="E223" s="174"/>
      <c r="F223" s="174"/>
      <c r="G223" s="174"/>
      <c r="H223" s="174"/>
      <c r="I223" s="174"/>
    </row>
    <row r="224" spans="1:9" ht="21.75" customHeight="1" x14ac:dyDescent="0.25">
      <c r="A224" s="89" t="s">
        <v>60</v>
      </c>
      <c r="B224" s="92"/>
      <c r="C224" s="92"/>
      <c r="D224" s="92"/>
      <c r="E224" s="92"/>
      <c r="F224" s="92"/>
      <c r="G224" s="92"/>
      <c r="H224" s="92"/>
      <c r="I224" s="92"/>
    </row>
    <row r="225" spans="1:9" ht="21.75" customHeight="1" x14ac:dyDescent="0.25">
      <c r="A225" s="4" t="s">
        <v>61</v>
      </c>
      <c r="B225" s="1" t="s">
        <v>205</v>
      </c>
      <c r="C225" s="14">
        <v>8589605</v>
      </c>
      <c r="D225" s="14"/>
      <c r="E225" s="14">
        <v>15963266</v>
      </c>
      <c r="F225" s="14"/>
      <c r="G225" s="14">
        <v>1264025</v>
      </c>
      <c r="H225" s="14"/>
      <c r="I225" s="14">
        <v>30824</v>
      </c>
    </row>
    <row r="226" spans="1:9" ht="21.75" customHeight="1" x14ac:dyDescent="0.25">
      <c r="A226" s="4" t="s">
        <v>177</v>
      </c>
      <c r="B226" s="1"/>
      <c r="C226" s="153">
        <v>0</v>
      </c>
      <c r="D226" s="14"/>
      <c r="E226" s="153">
        <v>0</v>
      </c>
      <c r="F226" s="14"/>
      <c r="G226" s="14">
        <v>274235</v>
      </c>
      <c r="H226" s="14"/>
      <c r="I226" s="14">
        <v>2310965</v>
      </c>
    </row>
    <row r="227" spans="1:9" ht="21.75" customHeight="1" x14ac:dyDescent="0.25">
      <c r="A227" s="4" t="s">
        <v>165</v>
      </c>
      <c r="B227" s="1"/>
      <c r="C227" s="14">
        <v>11691</v>
      </c>
      <c r="D227" s="14"/>
      <c r="E227" s="14">
        <v>0</v>
      </c>
      <c r="F227" s="14"/>
      <c r="G227" s="14">
        <v>67521</v>
      </c>
      <c r="H227" s="14"/>
      <c r="I227" s="14">
        <v>0</v>
      </c>
    </row>
    <row r="228" spans="1:9" ht="21.75" customHeight="1" x14ac:dyDescent="0.25">
      <c r="A228" s="4" t="s">
        <v>210</v>
      </c>
      <c r="B228" s="1"/>
      <c r="C228" s="153"/>
      <c r="D228" s="153"/>
      <c r="E228" s="153"/>
      <c r="F228" s="153"/>
      <c r="G228" s="153"/>
      <c r="H228" s="14"/>
      <c r="I228" s="14"/>
    </row>
    <row r="229" spans="1:9" ht="21.75" customHeight="1" x14ac:dyDescent="0.25">
      <c r="A229" s="4" t="s">
        <v>68</v>
      </c>
      <c r="B229" s="1">
        <v>21</v>
      </c>
      <c r="C229" s="14">
        <v>29252</v>
      </c>
      <c r="D229" s="14"/>
      <c r="E229" s="14">
        <v>0</v>
      </c>
      <c r="F229" s="14"/>
      <c r="G229" s="14">
        <v>0</v>
      </c>
      <c r="H229" s="14"/>
      <c r="I229" s="14">
        <v>0</v>
      </c>
    </row>
    <row r="230" spans="1:9" ht="21.75" customHeight="1" x14ac:dyDescent="0.25">
      <c r="A230" s="124" t="s">
        <v>81</v>
      </c>
      <c r="B230" s="1"/>
      <c r="C230" s="14">
        <v>720994</v>
      </c>
      <c r="D230" s="14"/>
      <c r="E230" s="14">
        <v>0</v>
      </c>
      <c r="F230" s="14"/>
      <c r="G230" s="14">
        <v>494300</v>
      </c>
      <c r="H230" s="14"/>
      <c r="I230" s="14">
        <v>0</v>
      </c>
    </row>
    <row r="231" spans="1:9" ht="21.75" customHeight="1" x14ac:dyDescent="0.25">
      <c r="A231" s="124" t="s">
        <v>209</v>
      </c>
      <c r="B231" s="1"/>
      <c r="C231" s="14">
        <v>84615</v>
      </c>
      <c r="D231" s="14"/>
      <c r="E231" s="14">
        <v>0</v>
      </c>
      <c r="F231" s="14"/>
      <c r="G231" s="14">
        <v>84615</v>
      </c>
      <c r="H231" s="14"/>
      <c r="I231" s="14">
        <v>0</v>
      </c>
    </row>
    <row r="232" spans="1:9" ht="21.75" customHeight="1" x14ac:dyDescent="0.25">
      <c r="A232" s="123" t="s">
        <v>152</v>
      </c>
      <c r="B232" s="1"/>
      <c r="C232" s="14">
        <v>52856</v>
      </c>
      <c r="D232" s="14"/>
      <c r="E232" s="14">
        <v>25407</v>
      </c>
      <c r="F232" s="14"/>
      <c r="G232" s="14">
        <v>16178</v>
      </c>
      <c r="H232" s="14"/>
      <c r="I232" s="14">
        <v>6515</v>
      </c>
    </row>
    <row r="233" spans="1:9" ht="21.75" customHeight="1" x14ac:dyDescent="0.25">
      <c r="A233" s="2" t="s">
        <v>63</v>
      </c>
      <c r="B233" s="92"/>
      <c r="C233" s="29">
        <f>SUM(C225:C232)</f>
        <v>9489013</v>
      </c>
      <c r="D233" s="2"/>
      <c r="E233" s="29">
        <f>SUM(E225:E232)</f>
        <v>15988673</v>
      </c>
      <c r="F233" s="2"/>
      <c r="G233" s="29">
        <f>SUM(G225:G232)</f>
        <v>2200874</v>
      </c>
      <c r="H233" s="2"/>
      <c r="I233" s="29">
        <f>SUM(I225:I232)</f>
        <v>2348304</v>
      </c>
    </row>
    <row r="234" spans="1:9" ht="9" customHeight="1" x14ac:dyDescent="0.25">
      <c r="A234" s="2"/>
      <c r="B234" s="92"/>
      <c r="C234" s="7"/>
      <c r="D234" s="92"/>
      <c r="E234" s="7"/>
      <c r="F234" s="92"/>
      <c r="G234" s="7"/>
      <c r="H234" s="92"/>
      <c r="I234" s="7"/>
    </row>
    <row r="235" spans="1:9" ht="21.75" customHeight="1" x14ac:dyDescent="0.25">
      <c r="A235" s="89" t="s">
        <v>64</v>
      </c>
      <c r="B235" s="92"/>
      <c r="C235" s="92"/>
      <c r="D235" s="92"/>
      <c r="E235" s="92"/>
      <c r="F235" s="92"/>
      <c r="G235" s="92"/>
      <c r="H235" s="92"/>
      <c r="I235" s="92"/>
    </row>
    <row r="236" spans="1:9" ht="21.75" customHeight="1" x14ac:dyDescent="0.25">
      <c r="A236" s="97" t="s">
        <v>142</v>
      </c>
      <c r="B236" s="1"/>
      <c r="C236" s="9"/>
      <c r="D236" s="92"/>
      <c r="E236" s="9"/>
      <c r="F236" s="92"/>
      <c r="G236" s="9"/>
      <c r="H236" s="92"/>
      <c r="I236" s="9"/>
    </row>
    <row r="237" spans="1:9" s="125" customFormat="1" ht="21.75" customHeight="1" x14ac:dyDescent="0.2">
      <c r="A237" s="125" t="s">
        <v>140</v>
      </c>
      <c r="B237" s="1" t="s">
        <v>150</v>
      </c>
      <c r="C237" s="14">
        <v>8790767</v>
      </c>
      <c r="D237" s="14"/>
      <c r="E237" s="14">
        <v>15261776</v>
      </c>
      <c r="F237" s="14"/>
      <c r="G237" s="14">
        <v>1247541</v>
      </c>
      <c r="H237" s="14"/>
      <c r="I237" s="14">
        <v>32263</v>
      </c>
    </row>
    <row r="238" spans="1:9" s="125" customFormat="1" ht="21.75" customHeight="1" x14ac:dyDescent="0.2">
      <c r="A238" s="125" t="s">
        <v>141</v>
      </c>
      <c r="B238" s="126"/>
      <c r="C238" s="14">
        <v>556485</v>
      </c>
      <c r="D238" s="14"/>
      <c r="E238" s="14">
        <v>192185</v>
      </c>
      <c r="F238" s="14"/>
      <c r="G238" s="14">
        <v>375617</v>
      </c>
      <c r="H238" s="14"/>
      <c r="I238" s="14">
        <v>66820</v>
      </c>
    </row>
    <row r="239" spans="1:9" s="125" customFormat="1" ht="21.75" customHeight="1" x14ac:dyDescent="0.2">
      <c r="A239" s="125" t="s">
        <v>153</v>
      </c>
      <c r="B239" s="1"/>
      <c r="C239" s="18">
        <v>-28195</v>
      </c>
      <c r="D239" s="14"/>
      <c r="E239" s="18">
        <v>40783</v>
      </c>
      <c r="F239" s="14"/>
      <c r="G239" s="18">
        <v>106598</v>
      </c>
      <c r="H239" s="14"/>
      <c r="I239" s="18">
        <v>-1255</v>
      </c>
    </row>
    <row r="240" spans="1:9" s="125" customFormat="1" ht="21.75" customHeight="1" x14ac:dyDescent="0.2">
      <c r="A240" s="97" t="s">
        <v>143</v>
      </c>
      <c r="B240" s="1"/>
      <c r="C240" s="14">
        <f>SUM(C237:C239)</f>
        <v>9319057</v>
      </c>
      <c r="D240" s="14"/>
      <c r="E240" s="14">
        <f>SUM(E237:E239)</f>
        <v>15494744</v>
      </c>
      <c r="F240" s="14"/>
      <c r="G240" s="14">
        <f>SUM(G237:G239)</f>
        <v>1729756</v>
      </c>
      <c r="H240" s="14"/>
      <c r="I240" s="14">
        <f>SUM(I237:I239)</f>
        <v>97828</v>
      </c>
    </row>
    <row r="241" spans="1:9" s="125" customFormat="1" ht="9" customHeight="1" x14ac:dyDescent="0.2">
      <c r="A241" s="97"/>
      <c r="B241" s="1"/>
      <c r="C241" s="14"/>
      <c r="D241" s="14"/>
      <c r="E241" s="14"/>
      <c r="F241" s="14"/>
      <c r="G241" s="14"/>
      <c r="H241" s="14"/>
      <c r="I241" s="14"/>
    </row>
    <row r="242" spans="1:9" s="125" customFormat="1" ht="21.75" customHeight="1" x14ac:dyDescent="0.2">
      <c r="A242" s="97" t="s">
        <v>176</v>
      </c>
      <c r="B242" s="1"/>
      <c r="C242" s="153">
        <v>0</v>
      </c>
      <c r="D242" s="14"/>
      <c r="E242" s="153">
        <v>0</v>
      </c>
      <c r="F242" s="14"/>
      <c r="G242" s="158">
        <v>283876</v>
      </c>
      <c r="H242" s="14"/>
      <c r="I242" s="14">
        <v>2559574</v>
      </c>
    </row>
    <row r="243" spans="1:9" ht="21.75" customHeight="1" x14ac:dyDescent="0.25">
      <c r="A243" s="4" t="s">
        <v>65</v>
      </c>
      <c r="B243" s="1"/>
      <c r="C243" s="14">
        <v>109554</v>
      </c>
      <c r="D243" s="14"/>
      <c r="E243" s="14">
        <v>189471</v>
      </c>
      <c r="F243" s="14"/>
      <c r="G243" s="14">
        <v>16946</v>
      </c>
      <c r="H243" s="14"/>
      <c r="I243" s="14">
        <v>3120</v>
      </c>
    </row>
    <row r="244" spans="1:9" ht="21.75" customHeight="1" x14ac:dyDescent="0.25">
      <c r="A244" s="4" t="s">
        <v>66</v>
      </c>
      <c r="B244" s="1"/>
      <c r="C244" s="14">
        <v>460437</v>
      </c>
      <c r="D244" s="14"/>
      <c r="E244" s="14">
        <v>401922</v>
      </c>
      <c r="F244" s="14"/>
      <c r="G244" s="14">
        <v>169137</v>
      </c>
      <c r="H244" s="14"/>
      <c r="I244" s="14">
        <v>46796</v>
      </c>
    </row>
    <row r="245" spans="1:9" ht="21.75" customHeight="1" x14ac:dyDescent="0.25">
      <c r="A245" s="4" t="s">
        <v>67</v>
      </c>
      <c r="B245" s="92"/>
      <c r="C245" s="14"/>
      <c r="D245" s="14"/>
      <c r="E245" s="14"/>
      <c r="F245" s="14"/>
      <c r="G245" s="14"/>
      <c r="H245" s="14"/>
      <c r="I245" s="14"/>
    </row>
    <row r="246" spans="1:9" ht="21.75" customHeight="1" x14ac:dyDescent="0.25">
      <c r="A246" s="4" t="s">
        <v>68</v>
      </c>
      <c r="B246" s="1">
        <v>21</v>
      </c>
      <c r="C246" s="14">
        <v>0</v>
      </c>
      <c r="D246" s="14"/>
      <c r="E246" s="14">
        <v>23955</v>
      </c>
      <c r="F246" s="14"/>
      <c r="G246" s="14">
        <v>11313</v>
      </c>
      <c r="H246" s="14"/>
      <c r="I246" s="14">
        <v>0</v>
      </c>
    </row>
    <row r="247" spans="1:9" ht="21.75" customHeight="1" x14ac:dyDescent="0.25">
      <c r="A247" s="4" t="s">
        <v>178</v>
      </c>
      <c r="B247" s="1"/>
      <c r="C247" s="14">
        <v>0</v>
      </c>
      <c r="D247" s="14"/>
      <c r="E247" s="14">
        <v>1620</v>
      </c>
      <c r="F247" s="14"/>
      <c r="G247" s="14">
        <v>0</v>
      </c>
      <c r="H247" s="14"/>
      <c r="I247" s="14">
        <v>18434</v>
      </c>
    </row>
    <row r="248" spans="1:9" ht="21.75" customHeight="1" x14ac:dyDescent="0.25">
      <c r="A248" s="4" t="s">
        <v>179</v>
      </c>
      <c r="B248" s="1"/>
      <c r="C248" s="14">
        <v>0</v>
      </c>
      <c r="D248" s="14"/>
      <c r="E248" s="14">
        <v>152549</v>
      </c>
      <c r="F248" s="14"/>
      <c r="G248" s="14">
        <v>0</v>
      </c>
      <c r="H248" s="14"/>
      <c r="I248" s="14">
        <v>109512</v>
      </c>
    </row>
    <row r="249" spans="1:9" ht="21.75" customHeight="1" x14ac:dyDescent="0.25">
      <c r="A249" s="4" t="s">
        <v>69</v>
      </c>
      <c r="B249" s="1">
        <v>27</v>
      </c>
      <c r="C249" s="14">
        <v>49856</v>
      </c>
      <c r="D249" s="14"/>
      <c r="E249" s="14">
        <v>94794</v>
      </c>
      <c r="F249" s="14"/>
      <c r="G249" s="14">
        <v>886761</v>
      </c>
      <c r="H249" s="14"/>
      <c r="I249" s="14">
        <v>115403</v>
      </c>
    </row>
    <row r="250" spans="1:9" ht="21.75" customHeight="1" x14ac:dyDescent="0.25">
      <c r="A250" s="4" t="s">
        <v>70</v>
      </c>
      <c r="B250" s="1"/>
      <c r="C250" s="14">
        <v>576231</v>
      </c>
      <c r="D250" s="14"/>
      <c r="E250" s="14">
        <v>535347</v>
      </c>
      <c r="F250" s="14"/>
      <c r="G250" s="14">
        <v>375657</v>
      </c>
      <c r="H250" s="14"/>
      <c r="I250" s="14">
        <v>335054</v>
      </c>
    </row>
    <row r="251" spans="1:9" ht="21.75" customHeight="1" x14ac:dyDescent="0.25">
      <c r="A251" s="2" t="s">
        <v>71</v>
      </c>
      <c r="B251" s="92"/>
      <c r="C251" s="29">
        <f>SUM(C240:C250)</f>
        <v>10515135</v>
      </c>
      <c r="D251" s="2"/>
      <c r="E251" s="29">
        <f>SUM(E240:E250)</f>
        <v>16894402</v>
      </c>
      <c r="F251" s="2"/>
      <c r="G251" s="29">
        <f>SUM(G240:G250)</f>
        <v>3473446</v>
      </c>
      <c r="H251" s="2"/>
      <c r="I251" s="29">
        <f>SUM(I240:I250)</f>
        <v>3285721</v>
      </c>
    </row>
    <row r="252" spans="1:9" ht="9" customHeight="1" x14ac:dyDescent="0.25">
      <c r="A252" s="2"/>
      <c r="B252" s="90"/>
      <c r="C252" s="16"/>
      <c r="D252" s="92"/>
      <c r="E252" s="16"/>
      <c r="F252" s="92"/>
      <c r="G252" s="16"/>
      <c r="H252" s="92"/>
      <c r="I252" s="16"/>
    </row>
    <row r="253" spans="1:9" ht="21.75" customHeight="1" x14ac:dyDescent="0.25">
      <c r="A253" s="4" t="s">
        <v>160</v>
      </c>
      <c r="B253" s="90"/>
      <c r="C253" s="14">
        <f>C233-C251</f>
        <v>-1026122</v>
      </c>
      <c r="D253" s="14"/>
      <c r="E253" s="14">
        <f>E233-E251</f>
        <v>-905729</v>
      </c>
      <c r="F253" s="14"/>
      <c r="G253" s="14">
        <f>G233-G251</f>
        <v>-1272572</v>
      </c>
      <c r="H253" s="14">
        <v>0</v>
      </c>
      <c r="I253" s="14">
        <f>I233-I251</f>
        <v>-937417</v>
      </c>
    </row>
    <row r="254" spans="1:9" ht="21.75" customHeight="1" x14ac:dyDescent="0.25">
      <c r="A254" s="4" t="s">
        <v>72</v>
      </c>
      <c r="B254" s="1"/>
      <c r="C254" s="14">
        <v>0</v>
      </c>
      <c r="D254" s="14"/>
      <c r="E254" s="14">
        <v>0</v>
      </c>
      <c r="F254" s="14"/>
      <c r="G254" s="153">
        <v>0</v>
      </c>
      <c r="H254" s="14"/>
      <c r="I254" s="153">
        <v>0</v>
      </c>
    </row>
    <row r="255" spans="1:9" ht="21.75" customHeight="1" x14ac:dyDescent="0.25">
      <c r="A255" s="2" t="s">
        <v>161</v>
      </c>
      <c r="B255" s="92"/>
      <c r="C255" s="150">
        <f>C253-C254</f>
        <v>-1026122</v>
      </c>
      <c r="D255" s="2"/>
      <c r="E255" s="150">
        <f>E253-E254</f>
        <v>-905729</v>
      </c>
      <c r="F255" s="2"/>
      <c r="G255" s="150">
        <f>G253-G254</f>
        <v>-1272572</v>
      </c>
      <c r="H255" s="2"/>
      <c r="I255" s="150">
        <f>I253-I254</f>
        <v>-937417</v>
      </c>
    </row>
    <row r="256" spans="1:9" ht="9" customHeight="1" x14ac:dyDescent="0.25">
      <c r="A256" s="92"/>
      <c r="B256" s="92"/>
      <c r="C256" s="6"/>
      <c r="D256" s="92"/>
      <c r="E256" s="6"/>
      <c r="F256" s="92"/>
      <c r="G256" s="6"/>
      <c r="H256" s="92"/>
      <c r="I256" s="6"/>
    </row>
    <row r="257" spans="1:9" ht="21.75" customHeight="1" x14ac:dyDescent="0.25">
      <c r="A257" s="127" t="s">
        <v>166</v>
      </c>
      <c r="B257" s="91"/>
      <c r="C257" s="164">
        <v>0</v>
      </c>
      <c r="D257" s="128"/>
      <c r="E257" s="164">
        <v>0</v>
      </c>
      <c r="F257" s="129"/>
      <c r="G257" s="164">
        <v>0</v>
      </c>
      <c r="H257" s="129"/>
      <c r="I257" s="164">
        <v>0</v>
      </c>
    </row>
    <row r="258" spans="1:9" ht="9" customHeight="1" x14ac:dyDescent="0.25">
      <c r="A258" s="127"/>
      <c r="B258" s="91"/>
      <c r="C258" s="130"/>
      <c r="D258" s="131"/>
      <c r="E258" s="130"/>
      <c r="F258" s="132"/>
      <c r="G258" s="130"/>
      <c r="H258" s="132"/>
      <c r="I258" s="130"/>
    </row>
    <row r="259" spans="1:9" ht="21.75" customHeight="1" thickBot="1" x14ac:dyDescent="0.3">
      <c r="A259" s="127" t="s">
        <v>163</v>
      </c>
      <c r="B259" s="91"/>
      <c r="C259" s="157">
        <f>SUM(C255,C257)</f>
        <v>-1026122</v>
      </c>
      <c r="D259" s="128"/>
      <c r="E259" s="86">
        <f>SUM(E255,E257)</f>
        <v>-905729</v>
      </c>
      <c r="F259" s="129"/>
      <c r="G259" s="86">
        <f>SUM(G255,G257)</f>
        <v>-1272572</v>
      </c>
      <c r="H259" s="129"/>
      <c r="I259" s="133">
        <f>SUM(I255,I257)</f>
        <v>-937417</v>
      </c>
    </row>
    <row r="260" spans="1:9" ht="9" customHeight="1" thickTop="1" x14ac:dyDescent="0.25">
      <c r="A260" s="92"/>
      <c r="B260" s="92"/>
      <c r="C260" s="6"/>
      <c r="D260" s="92"/>
      <c r="E260" s="6"/>
      <c r="F260" s="92"/>
      <c r="G260" s="6"/>
      <c r="H260" s="92"/>
      <c r="I260" s="6"/>
    </row>
    <row r="261" spans="1:9" ht="21.75" customHeight="1" x14ac:dyDescent="0.25">
      <c r="A261" s="2" t="s">
        <v>131</v>
      </c>
      <c r="B261" s="92"/>
      <c r="C261" s="6"/>
      <c r="D261" s="92"/>
      <c r="E261" s="6"/>
      <c r="F261" s="92"/>
      <c r="G261" s="6"/>
      <c r="H261" s="92"/>
      <c r="I261" s="6"/>
    </row>
    <row r="262" spans="1:9" ht="21.75" customHeight="1" x14ac:dyDescent="0.25">
      <c r="A262" s="4" t="s">
        <v>73</v>
      </c>
      <c r="B262" s="92"/>
      <c r="C262" s="14">
        <v>-605442</v>
      </c>
      <c r="D262" s="14"/>
      <c r="E262" s="14">
        <v>-831352</v>
      </c>
      <c r="F262" s="14"/>
      <c r="G262" s="14">
        <v>-1272572</v>
      </c>
      <c r="H262" s="14"/>
      <c r="I262" s="14">
        <v>-937417</v>
      </c>
    </row>
    <row r="263" spans="1:9" ht="21.75" customHeight="1" x14ac:dyDescent="0.25">
      <c r="A263" s="117" t="s">
        <v>74</v>
      </c>
      <c r="B263" s="92"/>
      <c r="C263" s="14">
        <v>-420680</v>
      </c>
      <c r="D263" s="14"/>
      <c r="E263" s="14">
        <v>-74377</v>
      </c>
      <c r="F263" s="14"/>
      <c r="G263" s="14">
        <v>0</v>
      </c>
      <c r="H263" s="14"/>
      <c r="I263" s="153">
        <v>0</v>
      </c>
    </row>
    <row r="264" spans="1:9" ht="21.75" customHeight="1" thickBot="1" x14ac:dyDescent="0.3">
      <c r="A264" s="2" t="s">
        <v>161</v>
      </c>
      <c r="B264" s="92"/>
      <c r="C264" s="93">
        <f>SUM(C262:C263)</f>
        <v>-1026122</v>
      </c>
      <c r="D264" s="8"/>
      <c r="E264" s="93">
        <f>E255</f>
        <v>-905729</v>
      </c>
      <c r="F264" s="8"/>
      <c r="G264" s="93">
        <f>G255</f>
        <v>-1272572</v>
      </c>
      <c r="H264" s="8"/>
      <c r="I264" s="93">
        <f>I255</f>
        <v>-937417</v>
      </c>
    </row>
    <row r="265" spans="1:9" ht="9" customHeight="1" thickTop="1" x14ac:dyDescent="0.25">
      <c r="A265" s="2"/>
      <c r="B265" s="92"/>
      <c r="C265" s="13"/>
      <c r="D265" s="8"/>
      <c r="E265" s="13"/>
      <c r="F265" s="8"/>
      <c r="G265" s="13"/>
      <c r="H265" s="8"/>
      <c r="I265" s="13"/>
    </row>
    <row r="266" spans="1:9" ht="21.75" customHeight="1" x14ac:dyDescent="0.25">
      <c r="A266" s="2" t="s">
        <v>147</v>
      </c>
      <c r="B266" s="92"/>
      <c r="C266" s="13"/>
      <c r="D266" s="8"/>
      <c r="E266" s="13"/>
      <c r="F266" s="8"/>
      <c r="G266" s="13"/>
      <c r="H266" s="8"/>
      <c r="I266" s="13"/>
    </row>
    <row r="267" spans="1:9" ht="21.75" customHeight="1" x14ac:dyDescent="0.25">
      <c r="A267" s="4" t="s">
        <v>145</v>
      </c>
      <c r="B267" s="92"/>
      <c r="C267" s="14">
        <f>C262</f>
        <v>-605442</v>
      </c>
      <c r="D267" s="14"/>
      <c r="E267" s="14">
        <f>E262</f>
        <v>-831352</v>
      </c>
      <c r="F267" s="14"/>
      <c r="G267" s="14">
        <f>G262</f>
        <v>-1272572</v>
      </c>
      <c r="H267" s="14"/>
      <c r="I267" s="14">
        <f>I262</f>
        <v>-937417</v>
      </c>
    </row>
    <row r="268" spans="1:9" ht="21.75" customHeight="1" x14ac:dyDescent="0.25">
      <c r="A268" s="117" t="s">
        <v>162</v>
      </c>
      <c r="B268" s="92"/>
      <c r="C268" s="14">
        <f>C263</f>
        <v>-420680</v>
      </c>
      <c r="D268" s="14"/>
      <c r="E268" s="14">
        <f>E263</f>
        <v>-74377</v>
      </c>
      <c r="F268" s="14"/>
      <c r="G268" s="14">
        <f>G263</f>
        <v>0</v>
      </c>
      <c r="H268" s="14"/>
      <c r="I268" s="14">
        <f>I263</f>
        <v>0</v>
      </c>
    </row>
    <row r="269" spans="1:9" ht="21.75" customHeight="1" thickBot="1" x14ac:dyDescent="0.3">
      <c r="A269" s="2" t="s">
        <v>163</v>
      </c>
      <c r="B269" s="92"/>
      <c r="C269" s="93">
        <f>SUM(C267:C268)</f>
        <v>-1026122</v>
      </c>
      <c r="D269" s="8"/>
      <c r="E269" s="93">
        <f>SUM(E267:E268)</f>
        <v>-905729</v>
      </c>
      <c r="F269" s="8"/>
      <c r="G269" s="93">
        <f>SUM(G267:G268)</f>
        <v>-1272572</v>
      </c>
      <c r="H269" s="8"/>
      <c r="I269" s="93">
        <f>SUM(I267:I268)</f>
        <v>-937417</v>
      </c>
    </row>
    <row r="270" spans="1:9" ht="9" customHeight="1" thickTop="1" x14ac:dyDescent="0.25">
      <c r="A270" s="92"/>
      <c r="B270" s="92"/>
      <c r="C270" s="92"/>
      <c r="D270" s="92"/>
      <c r="E270" s="92"/>
      <c r="F270" s="92"/>
      <c r="G270" s="7"/>
      <c r="H270" s="92"/>
      <c r="I270" s="7"/>
    </row>
    <row r="271" spans="1:9" ht="21.75" customHeight="1" x14ac:dyDescent="0.25">
      <c r="A271" s="118" t="s">
        <v>217</v>
      </c>
      <c r="C271" s="10"/>
      <c r="D271" s="8"/>
      <c r="E271" s="10"/>
      <c r="F271" s="8"/>
      <c r="G271" s="10"/>
      <c r="H271" s="8"/>
      <c r="I271" s="10"/>
    </row>
    <row r="272" spans="1:9" ht="21.75" customHeight="1" thickBot="1" x14ac:dyDescent="0.3">
      <c r="A272" s="117" t="s">
        <v>218</v>
      </c>
      <c r="B272" s="1">
        <v>28</v>
      </c>
      <c r="C272" s="94">
        <v>-0.09</v>
      </c>
      <c r="D272" s="100"/>
      <c r="E272" s="94">
        <v>-0.12</v>
      </c>
      <c r="F272" s="100"/>
      <c r="G272" s="94">
        <v>-0.19</v>
      </c>
      <c r="H272" s="100"/>
      <c r="I272" s="94">
        <v>-0.14000000000000001</v>
      </c>
    </row>
    <row r="273" spans="1:9" ht="21.75" customHeight="1" thickTop="1" x14ac:dyDescent="0.25">
      <c r="A273" s="117"/>
      <c r="B273" s="1"/>
      <c r="C273" s="169"/>
      <c r="D273" s="100"/>
      <c r="E273" s="169"/>
      <c r="F273" s="100"/>
      <c r="G273" s="169"/>
      <c r="H273" s="100"/>
      <c r="I273" s="169"/>
    </row>
    <row r="274" spans="1:9" s="147" customFormat="1" ht="21" customHeight="1" x14ac:dyDescent="0.2">
      <c r="A274" s="147" t="s">
        <v>132</v>
      </c>
      <c r="B274" s="3"/>
      <c r="C274" s="3"/>
      <c r="D274" s="3"/>
      <c r="E274" s="3"/>
      <c r="F274" s="3"/>
      <c r="G274" s="3"/>
      <c r="H274" s="3"/>
      <c r="I274" s="3"/>
    </row>
    <row r="275" spans="1:9" s="147" customFormat="1" ht="21" customHeight="1" x14ac:dyDescent="0.2">
      <c r="A275" s="147" t="s">
        <v>133</v>
      </c>
      <c r="B275" s="89"/>
      <c r="C275" s="4"/>
      <c r="D275" s="4"/>
      <c r="E275" s="4"/>
      <c r="F275" s="4"/>
      <c r="G275" s="4"/>
      <c r="H275" s="4"/>
      <c r="I275" s="121"/>
    </row>
  </sheetData>
  <mergeCells count="29">
    <mergeCell ref="C164:I164"/>
    <mergeCell ref="G160:I160"/>
    <mergeCell ref="C161:E161"/>
    <mergeCell ref="G161:I161"/>
    <mergeCell ref="C162:E162"/>
    <mergeCell ref="G162:I162"/>
    <mergeCell ref="C223:I223"/>
    <mergeCell ref="G57:I57"/>
    <mergeCell ref="C220:E220"/>
    <mergeCell ref="C219:E219"/>
    <mergeCell ref="C108:E108"/>
    <mergeCell ref="G108:I108"/>
    <mergeCell ref="C109:E109"/>
    <mergeCell ref="G219:I219"/>
    <mergeCell ref="C57:E57"/>
    <mergeCell ref="G109:I109"/>
    <mergeCell ref="C114:I114"/>
    <mergeCell ref="G220:I220"/>
    <mergeCell ref="C62:I62"/>
    <mergeCell ref="C221:E221"/>
    <mergeCell ref="G221:I221"/>
    <mergeCell ref="C160:E160"/>
    <mergeCell ref="C4:E4"/>
    <mergeCell ref="G4:I4"/>
    <mergeCell ref="C56:E56"/>
    <mergeCell ref="G56:I56"/>
    <mergeCell ref="C5:E5"/>
    <mergeCell ref="G5:I5"/>
    <mergeCell ref="C10:I10"/>
  </mergeCells>
  <phoneticPr fontId="0" type="noConversion"/>
  <pageMargins left="0.71" right="0.17" top="0.82677165354330717" bottom="0.19685039370078741" header="1.1417322834645669" footer="0.23622047244094491"/>
  <pageSetup paperSize="9" scale="62" orientation="portrait" r:id="rId1"/>
  <headerFooter>
    <oddFooter>&amp;C&amp;P</oddFooter>
  </headerFooter>
  <rowBreaks count="4" manualBreakCount="4">
    <brk id="52" max="16383" man="1"/>
    <brk id="104" max="16383" man="1"/>
    <brk id="156" max="8" man="1"/>
    <brk id="2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view="pageBreakPreview" zoomScale="85" zoomScaleNormal="80" zoomScaleSheetLayoutView="85" workbookViewId="0">
      <selection activeCell="A13" sqref="A13"/>
    </sheetView>
  </sheetViews>
  <sheetFormatPr defaultColWidth="9" defaultRowHeight="21.75" customHeight="1" x14ac:dyDescent="0.25"/>
  <cols>
    <col min="1" max="1" width="58" style="95" customWidth="1"/>
    <col min="2" max="2" width="7" style="95" customWidth="1"/>
    <col min="3" max="3" width="13.875" style="95" customWidth="1"/>
    <col min="4" max="4" width="1.125" style="95" customWidth="1"/>
    <col min="5" max="5" width="13.125" style="95" customWidth="1"/>
    <col min="6" max="6" width="1.125" style="95" customWidth="1"/>
    <col min="7" max="7" width="14.625" style="95" customWidth="1"/>
    <col min="8" max="8" width="1.125" style="95" customWidth="1"/>
    <col min="9" max="9" width="13.125" style="95" customWidth="1"/>
    <col min="10" max="10" width="1.125" style="95" customWidth="1"/>
    <col min="11" max="11" width="13.125" style="95" customWidth="1"/>
    <col min="12" max="12" width="1.125" style="95" customWidth="1"/>
    <col min="13" max="13" width="14.75" style="95" customWidth="1"/>
    <col min="14" max="14" width="1.125" style="95" customWidth="1"/>
    <col min="15" max="15" width="13.125" style="95" customWidth="1"/>
    <col min="16" max="16" width="1.125" style="95" customWidth="1"/>
    <col min="17" max="17" width="13.125" style="95" customWidth="1"/>
    <col min="18" max="18" width="1.125" style="95" customWidth="1"/>
    <col min="19" max="19" width="14.625" style="95" customWidth="1"/>
    <col min="20" max="16384" width="9" style="95"/>
  </cols>
  <sheetData>
    <row r="1" spans="1:19" ht="21.75" customHeight="1" x14ac:dyDescent="0.25">
      <c r="A1" s="42" t="s">
        <v>82</v>
      </c>
      <c r="B1" s="42"/>
      <c r="C1" s="30"/>
      <c r="D1" s="42"/>
      <c r="E1" s="30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146" t="s">
        <v>79</v>
      </c>
    </row>
    <row r="2" spans="1:19" ht="21.75" customHeight="1" x14ac:dyDescent="0.25">
      <c r="A2" s="42" t="s">
        <v>191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146" t="s">
        <v>80</v>
      </c>
    </row>
    <row r="3" spans="1:19" ht="21.75" customHeight="1" x14ac:dyDescent="0.25">
      <c r="A3" s="30"/>
      <c r="B3" s="30"/>
      <c r="C3" s="30"/>
      <c r="D3" s="42"/>
      <c r="E3" s="30"/>
      <c r="F3" s="42"/>
      <c r="G3" s="30"/>
      <c r="H3" s="42"/>
      <c r="I3" s="30"/>
      <c r="J3" s="42"/>
      <c r="K3" s="30"/>
      <c r="L3" s="42"/>
      <c r="M3" s="30"/>
      <c r="N3" s="42"/>
      <c r="O3" s="30"/>
      <c r="P3" s="42"/>
      <c r="Q3" s="30"/>
      <c r="R3" s="42"/>
      <c r="S3" s="30"/>
    </row>
    <row r="4" spans="1:19" ht="21.75" customHeight="1" x14ac:dyDescent="0.25">
      <c r="A4" s="36"/>
      <c r="B4" s="36"/>
      <c r="C4" s="177" t="s">
        <v>83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1:19" ht="21.75" customHeight="1" x14ac:dyDescent="0.25">
      <c r="A5" s="36"/>
      <c r="B5" s="36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45" t="s">
        <v>44</v>
      </c>
      <c r="P5" s="32"/>
      <c r="Q5" s="53"/>
      <c r="R5" s="98"/>
      <c r="S5" s="98"/>
    </row>
    <row r="6" spans="1:19" ht="21.75" customHeight="1" x14ac:dyDescent="0.25">
      <c r="A6" s="36"/>
      <c r="B6" s="36"/>
      <c r="C6" s="156" t="s">
        <v>84</v>
      </c>
      <c r="D6" s="36"/>
      <c r="E6" s="99"/>
      <c r="F6" s="36"/>
      <c r="G6" s="178" t="s">
        <v>194</v>
      </c>
      <c r="H6" s="178"/>
      <c r="I6" s="178"/>
      <c r="J6" s="37"/>
      <c r="K6" s="178" t="s">
        <v>85</v>
      </c>
      <c r="L6" s="178"/>
      <c r="M6" s="178"/>
      <c r="N6" s="99"/>
      <c r="O6" s="45" t="s">
        <v>86</v>
      </c>
      <c r="P6" s="32"/>
      <c r="Q6" s="45" t="s">
        <v>87</v>
      </c>
      <c r="R6" s="35"/>
      <c r="S6" s="43"/>
    </row>
    <row r="7" spans="1:19" ht="21.75" customHeight="1" x14ac:dyDescent="0.25">
      <c r="A7" s="36"/>
      <c r="B7" s="36"/>
      <c r="C7" s="38" t="s">
        <v>88</v>
      </c>
      <c r="D7" s="36"/>
      <c r="E7" s="38"/>
      <c r="F7" s="36"/>
      <c r="G7" s="38" t="s">
        <v>192</v>
      </c>
      <c r="H7" s="38"/>
      <c r="I7" s="38" t="s">
        <v>89</v>
      </c>
      <c r="J7" s="37"/>
      <c r="K7" s="39" t="s">
        <v>90</v>
      </c>
      <c r="L7" s="35"/>
      <c r="M7" s="179" t="s">
        <v>91</v>
      </c>
      <c r="N7" s="35"/>
      <c r="O7" s="32" t="s">
        <v>92</v>
      </c>
      <c r="P7" s="32"/>
      <c r="Q7" s="45" t="s">
        <v>93</v>
      </c>
      <c r="R7" s="35"/>
      <c r="S7" s="45" t="s">
        <v>197</v>
      </c>
    </row>
    <row r="8" spans="1:19" ht="21.75" customHeight="1" x14ac:dyDescent="0.25">
      <c r="A8" s="35"/>
      <c r="B8" s="171" t="s">
        <v>7</v>
      </c>
      <c r="C8" s="38" t="s">
        <v>94</v>
      </c>
      <c r="D8" s="35"/>
      <c r="E8" s="106" t="s">
        <v>48</v>
      </c>
      <c r="F8" s="35"/>
      <c r="G8" s="38" t="s">
        <v>193</v>
      </c>
      <c r="H8" s="38"/>
      <c r="I8" s="38" t="s">
        <v>95</v>
      </c>
      <c r="J8" s="38"/>
      <c r="K8" s="39" t="s">
        <v>96</v>
      </c>
      <c r="L8" s="38"/>
      <c r="M8" s="180"/>
      <c r="N8" s="99"/>
      <c r="O8" s="32" t="s">
        <v>97</v>
      </c>
      <c r="P8" s="32"/>
      <c r="Q8" s="32" t="s">
        <v>98</v>
      </c>
      <c r="R8" s="99"/>
      <c r="S8" s="45" t="s">
        <v>198</v>
      </c>
    </row>
    <row r="9" spans="1:19" ht="21.75" customHeight="1" x14ac:dyDescent="0.25">
      <c r="A9" s="42" t="s">
        <v>206</v>
      </c>
      <c r="B9" s="38"/>
      <c r="C9" s="176" t="s">
        <v>78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</row>
    <row r="10" spans="1:19" ht="21.75" customHeight="1" x14ac:dyDescent="0.25">
      <c r="A10" s="30" t="s">
        <v>207</v>
      </c>
      <c r="B10" s="71"/>
      <c r="C10" s="72">
        <f>'BS&amp;PL 1-5'!E118</f>
        <v>34250905</v>
      </c>
      <c r="D10" s="73"/>
      <c r="E10" s="74">
        <f>'BS&amp;PL 1-5'!E119</f>
        <v>14050</v>
      </c>
      <c r="F10" s="73"/>
      <c r="G10" s="72">
        <f>'BS&amp;PL 1-5'!E121</f>
        <v>-10163276</v>
      </c>
      <c r="H10" s="75"/>
      <c r="I10" s="72">
        <f>'BS&amp;PL 1-5'!E122</f>
        <v>206307</v>
      </c>
      <c r="J10" s="75"/>
      <c r="K10" s="72">
        <f>'BS&amp;PL 1-5'!E125</f>
        <v>763977</v>
      </c>
      <c r="L10" s="75"/>
      <c r="M10" s="72">
        <v>-24899544</v>
      </c>
      <c r="N10" s="75"/>
      <c r="O10" s="72">
        <f>SUM(C10:M10)</f>
        <v>172419</v>
      </c>
      <c r="P10" s="72"/>
      <c r="Q10" s="72">
        <v>9928102</v>
      </c>
      <c r="R10" s="72"/>
      <c r="S10" s="72">
        <f>SUM(O10:Q10)</f>
        <v>10100521</v>
      </c>
    </row>
    <row r="11" spans="1:19" ht="21.75" customHeight="1" x14ac:dyDescent="0.25">
      <c r="A11" s="107" t="s">
        <v>99</v>
      </c>
      <c r="B11" s="71"/>
      <c r="C11" s="30"/>
      <c r="D11" s="42"/>
      <c r="E11" s="30"/>
      <c r="F11" s="42"/>
      <c r="G11" s="30"/>
      <c r="H11" s="42"/>
      <c r="I11" s="30"/>
      <c r="J11" s="42"/>
      <c r="K11" s="30"/>
      <c r="L11" s="42"/>
      <c r="M11" s="30"/>
      <c r="N11" s="42"/>
      <c r="O11" s="30"/>
      <c r="P11" s="42"/>
      <c r="Q11" s="30"/>
      <c r="R11" s="42"/>
      <c r="S11" s="30"/>
    </row>
    <row r="12" spans="1:19" ht="21.75" customHeight="1" x14ac:dyDescent="0.25">
      <c r="A12" s="78" t="s">
        <v>100</v>
      </c>
      <c r="B12" s="71"/>
      <c r="C12" s="30"/>
      <c r="D12" s="42"/>
      <c r="E12" s="30"/>
      <c r="F12" s="42">
        <v>142865</v>
      </c>
      <c r="G12" s="30"/>
      <c r="H12" s="42"/>
      <c r="I12" s="30"/>
      <c r="J12" s="42"/>
      <c r="K12" s="30"/>
      <c r="L12" s="42"/>
      <c r="M12" s="30"/>
      <c r="N12" s="42"/>
      <c r="O12" s="79"/>
      <c r="P12" s="33"/>
      <c r="Q12" s="79"/>
      <c r="R12" s="33"/>
      <c r="S12" s="79"/>
    </row>
    <row r="13" spans="1:19" ht="21.75" customHeight="1" x14ac:dyDescent="0.25">
      <c r="A13" s="48" t="s">
        <v>101</v>
      </c>
      <c r="B13" s="71">
        <v>8</v>
      </c>
      <c r="C13" s="76">
        <v>0</v>
      </c>
      <c r="D13" s="42"/>
      <c r="E13" s="76">
        <v>0</v>
      </c>
      <c r="F13" s="42"/>
      <c r="G13" s="153">
        <v>0</v>
      </c>
      <c r="H13" s="42"/>
      <c r="I13" s="76">
        <v>0</v>
      </c>
      <c r="J13" s="42"/>
      <c r="K13" s="76">
        <v>0</v>
      </c>
      <c r="L13" s="42"/>
      <c r="M13" s="76">
        <v>0</v>
      </c>
      <c r="N13" s="42"/>
      <c r="O13" s="76">
        <f>SUM(C13:M13)</f>
        <v>0</v>
      </c>
      <c r="P13" s="33"/>
      <c r="Q13" s="76">
        <v>1429157</v>
      </c>
      <c r="R13" s="33"/>
      <c r="S13" s="76">
        <f>SUM(O13:Q13)</f>
        <v>1429157</v>
      </c>
    </row>
    <row r="14" spans="1:19" ht="21.75" customHeight="1" x14ac:dyDescent="0.25">
      <c r="A14" s="80" t="s">
        <v>102</v>
      </c>
      <c r="B14" s="71">
        <v>8</v>
      </c>
      <c r="C14" s="76">
        <v>0</v>
      </c>
      <c r="D14" s="76"/>
      <c r="E14" s="76">
        <v>0</v>
      </c>
      <c r="F14" s="76"/>
      <c r="G14" s="76">
        <v>0</v>
      </c>
      <c r="H14" s="76"/>
      <c r="I14" s="76">
        <v>0</v>
      </c>
      <c r="J14" s="76"/>
      <c r="K14" s="76">
        <v>0</v>
      </c>
      <c r="L14" s="76"/>
      <c r="M14" s="76">
        <v>0</v>
      </c>
      <c r="N14" s="76"/>
      <c r="O14" s="76">
        <f>SUM(C14:M14)</f>
        <v>0</v>
      </c>
      <c r="P14" s="76"/>
      <c r="Q14" s="76">
        <v>0</v>
      </c>
      <c r="R14" s="76"/>
      <c r="S14" s="76">
        <f>SUM(O14:Q14)</f>
        <v>0</v>
      </c>
    </row>
    <row r="15" spans="1:19" ht="21.75" customHeight="1" x14ac:dyDescent="0.25">
      <c r="A15" s="78" t="s">
        <v>103</v>
      </c>
      <c r="B15" s="71"/>
      <c r="C15" s="77">
        <f>SUM(C13:C14)</f>
        <v>0</v>
      </c>
      <c r="D15" s="42"/>
      <c r="E15" s="77">
        <f>SUM(E13:E14)</f>
        <v>0</v>
      </c>
      <c r="F15" s="42"/>
      <c r="G15" s="154">
        <f>SUM(G13:G14)</f>
        <v>0</v>
      </c>
      <c r="H15" s="42"/>
      <c r="I15" s="77">
        <f>SUM(I13:I14)</f>
        <v>0</v>
      </c>
      <c r="J15" s="42"/>
      <c r="K15" s="77">
        <f>SUM(K13:K14)</f>
        <v>0</v>
      </c>
      <c r="L15" s="42"/>
      <c r="M15" s="77">
        <f>SUM(M13:M14)</f>
        <v>0</v>
      </c>
      <c r="N15" s="42"/>
      <c r="O15" s="77">
        <f>SUM(O13:O14)</f>
        <v>0</v>
      </c>
      <c r="P15" s="33"/>
      <c r="Q15" s="84">
        <f>SUM(Q13:Q14)</f>
        <v>1429157</v>
      </c>
      <c r="R15" s="33"/>
      <c r="S15" s="84">
        <f>SUM(S13:S14)</f>
        <v>1429157</v>
      </c>
    </row>
    <row r="16" spans="1:19" ht="21.75" customHeight="1" x14ac:dyDescent="0.25">
      <c r="A16" s="108" t="s">
        <v>104</v>
      </c>
      <c r="B16" s="71"/>
      <c r="C16" s="77">
        <f>C15</f>
        <v>0</v>
      </c>
      <c r="D16" s="42"/>
      <c r="E16" s="77">
        <f>E15</f>
        <v>0</v>
      </c>
      <c r="F16" s="42"/>
      <c r="G16" s="77">
        <f>G15</f>
        <v>0</v>
      </c>
      <c r="H16" s="42"/>
      <c r="I16" s="77">
        <f>I15</f>
        <v>0</v>
      </c>
      <c r="J16" s="42"/>
      <c r="K16" s="77">
        <f>K15</f>
        <v>0</v>
      </c>
      <c r="L16" s="42"/>
      <c r="M16" s="77">
        <f>M15</f>
        <v>0</v>
      </c>
      <c r="N16" s="42"/>
      <c r="O16" s="77">
        <f>O15</f>
        <v>0</v>
      </c>
      <c r="P16" s="42"/>
      <c r="Q16" s="77">
        <f>Q15</f>
        <v>1429157</v>
      </c>
      <c r="R16" s="33"/>
      <c r="S16" s="77">
        <f>S15</f>
        <v>1429157</v>
      </c>
    </row>
    <row r="17" spans="1:19" ht="21.75" customHeight="1" x14ac:dyDescent="0.25">
      <c r="A17" s="30"/>
      <c r="B17" s="71"/>
      <c r="C17" s="42"/>
      <c r="D17" s="42"/>
      <c r="E17" s="42"/>
      <c r="F17" s="42">
        <v>4054676</v>
      </c>
      <c r="G17" s="42"/>
      <c r="H17" s="42"/>
      <c r="I17" s="42"/>
      <c r="J17" s="42"/>
      <c r="K17" s="42"/>
      <c r="L17" s="42"/>
      <c r="M17" s="42"/>
      <c r="N17" s="42"/>
      <c r="O17" s="33"/>
      <c r="P17" s="33"/>
      <c r="Q17" s="33"/>
      <c r="R17" s="33"/>
      <c r="S17" s="33"/>
    </row>
    <row r="18" spans="1:19" ht="21.75" customHeight="1" x14ac:dyDescent="0.25">
      <c r="A18" s="81" t="s">
        <v>167</v>
      </c>
      <c r="B18" s="7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33"/>
      <c r="P18" s="33"/>
      <c r="Q18" s="33"/>
      <c r="R18" s="33"/>
      <c r="S18" s="33"/>
    </row>
    <row r="19" spans="1:19" ht="21.75" customHeight="1" x14ac:dyDescent="0.25">
      <c r="A19" s="82" t="s">
        <v>105</v>
      </c>
      <c r="B19" s="71"/>
      <c r="C19" s="76">
        <v>0</v>
      </c>
      <c r="D19" s="99"/>
      <c r="E19" s="76">
        <v>0</v>
      </c>
      <c r="F19" s="99">
        <v>0</v>
      </c>
      <c r="G19" s="76">
        <v>0</v>
      </c>
      <c r="H19" s="99"/>
      <c r="I19" s="76">
        <v>0</v>
      </c>
      <c r="J19" s="35"/>
      <c r="K19" s="76">
        <v>0</v>
      </c>
      <c r="L19" s="99"/>
      <c r="M19" s="76">
        <f>'BS&amp;PL 1-5'!C262</f>
        <v>-605442</v>
      </c>
      <c r="N19" s="99"/>
      <c r="O19" s="76">
        <f>SUM(C19:M19)</f>
        <v>-605442</v>
      </c>
      <c r="P19" s="43"/>
      <c r="Q19" s="76">
        <f>'BS&amp;PL 1-5'!C263</f>
        <v>-420680</v>
      </c>
      <c r="R19" s="43"/>
      <c r="S19" s="76">
        <f>SUM(O19:Q19)</f>
        <v>-1026122</v>
      </c>
    </row>
    <row r="20" spans="1:19" ht="21.75" customHeight="1" x14ac:dyDescent="0.25">
      <c r="A20" s="82" t="s">
        <v>219</v>
      </c>
      <c r="B20" s="71"/>
      <c r="C20" s="83">
        <v>0</v>
      </c>
      <c r="D20" s="98"/>
      <c r="E20" s="83">
        <v>0</v>
      </c>
      <c r="F20" s="98">
        <v>13795021</v>
      </c>
      <c r="G20" s="83">
        <v>0</v>
      </c>
      <c r="H20" s="98"/>
      <c r="I20" s="83">
        <v>0</v>
      </c>
      <c r="J20" s="98"/>
      <c r="K20" s="83">
        <v>0</v>
      </c>
      <c r="L20" s="42"/>
      <c r="M20" s="83">
        <v>0</v>
      </c>
      <c r="N20" s="42"/>
      <c r="O20" s="76">
        <v>0</v>
      </c>
      <c r="P20" s="98"/>
      <c r="Q20" s="83">
        <v>0</v>
      </c>
      <c r="R20" s="98"/>
      <c r="S20" s="76">
        <f>SUM(O20:Q20)</f>
        <v>0</v>
      </c>
    </row>
    <row r="21" spans="1:19" ht="21.75" customHeight="1" x14ac:dyDescent="0.25">
      <c r="A21" s="81" t="s">
        <v>146</v>
      </c>
      <c r="B21" s="71"/>
      <c r="C21" s="84">
        <f>SUM(C19:C20)</f>
        <v>0</v>
      </c>
      <c r="D21" s="98"/>
      <c r="E21" s="84">
        <f>SUM(E19:E20)</f>
        <v>0</v>
      </c>
      <c r="F21" s="98">
        <v>7829</v>
      </c>
      <c r="G21" s="84">
        <f>SUM(G19:G20)</f>
        <v>0</v>
      </c>
      <c r="H21" s="98"/>
      <c r="I21" s="84">
        <f>SUM(I19:I20)</f>
        <v>0</v>
      </c>
      <c r="J21" s="98"/>
      <c r="K21" s="84">
        <f>SUM(K19:K20)</f>
        <v>0</v>
      </c>
      <c r="L21" s="42"/>
      <c r="M21" s="84">
        <f>SUM(M19:M20)</f>
        <v>-605442</v>
      </c>
      <c r="N21" s="42"/>
      <c r="O21" s="84">
        <f>SUM(O19:O20)</f>
        <v>-605442</v>
      </c>
      <c r="P21" s="42"/>
      <c r="Q21" s="84">
        <f>SUM(Q19:Q20)</f>
        <v>-420680</v>
      </c>
      <c r="R21" s="33"/>
      <c r="S21" s="84">
        <f>SUM(S19:S20)</f>
        <v>-1026122</v>
      </c>
    </row>
    <row r="22" spans="1:19" ht="21.75" customHeight="1" x14ac:dyDescent="0.25">
      <c r="A22" s="30"/>
      <c r="B22" s="71"/>
      <c r="C22" s="42"/>
      <c r="D22" s="42"/>
      <c r="E22" s="42"/>
      <c r="F22" s="42">
        <v>0</v>
      </c>
      <c r="G22" s="42"/>
      <c r="H22" s="42"/>
      <c r="I22" s="42"/>
      <c r="J22" s="42"/>
      <c r="K22" s="42"/>
      <c r="L22" s="42"/>
      <c r="M22" s="42"/>
      <c r="N22" s="42"/>
      <c r="O22" s="33"/>
      <c r="P22" s="33"/>
      <c r="Q22" s="33"/>
      <c r="R22" s="33"/>
      <c r="S22" s="33"/>
    </row>
    <row r="23" spans="1:19" ht="21.75" customHeight="1" thickBot="1" x14ac:dyDescent="0.3">
      <c r="A23" s="50" t="s">
        <v>208</v>
      </c>
      <c r="B23" s="31"/>
      <c r="C23" s="85">
        <f>C10+C16+C21</f>
        <v>34250905</v>
      </c>
      <c r="D23" s="42"/>
      <c r="E23" s="85">
        <f>E10+E16+E21</f>
        <v>14050</v>
      </c>
      <c r="F23" s="42">
        <v>234311</v>
      </c>
      <c r="G23" s="85">
        <f>G10+G16+G21</f>
        <v>-10163276</v>
      </c>
      <c r="H23" s="33"/>
      <c r="I23" s="85">
        <f>I10+I16+I21</f>
        <v>206307</v>
      </c>
      <c r="J23" s="42"/>
      <c r="K23" s="85">
        <f>K10+K16+K21</f>
        <v>763977</v>
      </c>
      <c r="L23" s="42"/>
      <c r="M23" s="85">
        <f>M10+M16+M21</f>
        <v>-25504986</v>
      </c>
      <c r="N23" s="42"/>
      <c r="O23" s="85">
        <f>O10+O16+O21</f>
        <v>-433023</v>
      </c>
      <c r="P23" s="42"/>
      <c r="Q23" s="85">
        <f>Q10+Q16+Q21</f>
        <v>10936579</v>
      </c>
      <c r="R23" s="33"/>
      <c r="S23" s="85">
        <f>S10+S16+S21</f>
        <v>10503556</v>
      </c>
    </row>
    <row r="24" spans="1:19" ht="21.75" customHeight="1" thickTop="1" x14ac:dyDescent="0.25">
      <c r="A24" s="50"/>
      <c r="B24" s="31"/>
      <c r="C24" s="96"/>
      <c r="D24" s="42"/>
      <c r="E24" s="96"/>
      <c r="F24" s="42"/>
      <c r="G24" s="96"/>
      <c r="H24" s="33"/>
      <c r="I24" s="96"/>
      <c r="J24" s="42"/>
      <c r="K24" s="96"/>
      <c r="L24" s="42"/>
      <c r="M24" s="96"/>
      <c r="N24" s="42"/>
      <c r="O24" s="96"/>
      <c r="P24" s="42"/>
      <c r="Q24" s="96"/>
      <c r="R24" s="33"/>
      <c r="S24" s="96"/>
    </row>
    <row r="25" spans="1:19" ht="21.75" customHeight="1" x14ac:dyDescent="0.25">
      <c r="A25" s="50"/>
      <c r="B25" s="31"/>
      <c r="C25" s="96"/>
      <c r="D25" s="42"/>
      <c r="E25" s="96"/>
      <c r="F25" s="42"/>
      <c r="G25" s="96"/>
      <c r="H25" s="33"/>
      <c r="I25" s="96"/>
      <c r="J25" s="42"/>
      <c r="K25" s="96"/>
      <c r="L25" s="42"/>
      <c r="M25" s="96"/>
      <c r="N25" s="42"/>
      <c r="O25" s="96"/>
      <c r="P25" s="42"/>
      <c r="Q25" s="96"/>
      <c r="R25" s="33"/>
      <c r="S25" s="96"/>
    </row>
    <row r="26" spans="1:19" ht="21.75" customHeight="1" x14ac:dyDescent="0.25">
      <c r="A26" s="50"/>
      <c r="B26" s="31"/>
      <c r="C26" s="96"/>
      <c r="D26" s="42"/>
      <c r="E26" s="96"/>
      <c r="F26" s="42"/>
      <c r="G26" s="96"/>
      <c r="H26" s="33"/>
      <c r="I26" s="96"/>
      <c r="J26" s="42"/>
      <c r="K26" s="96"/>
      <c r="L26" s="42"/>
      <c r="M26" s="96"/>
      <c r="N26" s="42"/>
      <c r="O26" s="96"/>
      <c r="P26" s="42"/>
      <c r="Q26" s="96"/>
      <c r="R26" s="33"/>
      <c r="S26" s="96"/>
    </row>
    <row r="27" spans="1:19" ht="21.75" customHeight="1" x14ac:dyDescent="0.25">
      <c r="A27" s="50"/>
      <c r="B27" s="31"/>
      <c r="C27" s="96"/>
      <c r="D27" s="42"/>
      <c r="E27" s="96"/>
      <c r="F27" s="42"/>
      <c r="G27" s="96"/>
      <c r="H27" s="33"/>
      <c r="I27" s="96"/>
      <c r="J27" s="42"/>
      <c r="K27" s="96"/>
      <c r="L27" s="42"/>
      <c r="M27" s="96"/>
      <c r="N27" s="42"/>
      <c r="O27" s="96"/>
      <c r="P27" s="42"/>
      <c r="Q27" s="96"/>
      <c r="R27" s="33"/>
      <c r="S27" s="96"/>
    </row>
    <row r="28" spans="1:19" ht="21.75" customHeight="1" x14ac:dyDescent="0.25">
      <c r="A28" s="50"/>
      <c r="B28" s="31"/>
      <c r="C28" s="96"/>
      <c r="D28" s="42"/>
      <c r="E28" s="96"/>
      <c r="F28" s="42"/>
      <c r="G28" s="96"/>
      <c r="H28" s="33"/>
      <c r="I28" s="96"/>
      <c r="J28" s="42"/>
      <c r="K28" s="96"/>
      <c r="L28" s="42"/>
      <c r="M28" s="96"/>
      <c r="N28" s="42"/>
      <c r="O28" s="96"/>
      <c r="P28" s="42"/>
      <c r="Q28" s="96"/>
      <c r="R28" s="33"/>
      <c r="S28" s="96"/>
    </row>
    <row r="29" spans="1:19" ht="21.75" customHeight="1" x14ac:dyDescent="0.25">
      <c r="A29" s="50"/>
      <c r="B29" s="31"/>
      <c r="C29" s="96"/>
      <c r="D29" s="42"/>
      <c r="E29" s="96"/>
      <c r="F29" s="42"/>
      <c r="G29" s="96"/>
      <c r="H29" s="33"/>
      <c r="I29" s="96"/>
      <c r="J29" s="42"/>
      <c r="K29" s="96"/>
      <c r="L29" s="42"/>
      <c r="M29" s="96"/>
      <c r="N29" s="42"/>
      <c r="O29" s="96"/>
      <c r="P29" s="42"/>
      <c r="Q29" s="96"/>
      <c r="R29" s="33"/>
      <c r="S29" s="96"/>
    </row>
    <row r="30" spans="1:19" ht="21.75" customHeight="1" x14ac:dyDescent="0.25">
      <c r="A30" s="50"/>
      <c r="B30" s="31"/>
      <c r="C30" s="96"/>
      <c r="D30" s="42"/>
      <c r="E30" s="96"/>
      <c r="F30" s="42"/>
      <c r="G30" s="96"/>
      <c r="H30" s="33"/>
      <c r="I30" s="96"/>
      <c r="J30" s="42"/>
      <c r="K30" s="96"/>
      <c r="L30" s="42"/>
      <c r="M30" s="96"/>
      <c r="N30" s="42"/>
      <c r="O30" s="96"/>
      <c r="P30" s="42"/>
      <c r="Q30" s="96"/>
      <c r="R30" s="33"/>
      <c r="S30" s="96"/>
    </row>
    <row r="31" spans="1:19" ht="21.75" customHeight="1" x14ac:dyDescent="0.25">
      <c r="A31" s="95" t="s">
        <v>132</v>
      </c>
      <c r="B31" s="31"/>
      <c r="C31" s="96"/>
      <c r="D31" s="42"/>
      <c r="E31" s="96"/>
      <c r="F31" s="42"/>
      <c r="G31" s="96"/>
      <c r="H31" s="33"/>
      <c r="I31" s="96"/>
      <c r="J31" s="42"/>
      <c r="K31" s="96"/>
      <c r="L31" s="42"/>
      <c r="M31" s="96"/>
      <c r="N31" s="42"/>
      <c r="O31" s="96"/>
      <c r="P31" s="42"/>
      <c r="Q31" s="96"/>
      <c r="R31" s="33"/>
      <c r="S31" s="96"/>
    </row>
    <row r="32" spans="1:19" ht="21.75" customHeight="1" x14ac:dyDescent="0.25">
      <c r="A32" s="95" t="s">
        <v>133</v>
      </c>
      <c r="B32" s="31"/>
      <c r="C32" s="96"/>
      <c r="D32" s="42"/>
      <c r="E32" s="96"/>
      <c r="F32" s="42"/>
      <c r="G32" s="96"/>
      <c r="H32" s="33"/>
      <c r="I32" s="96"/>
      <c r="J32" s="42"/>
      <c r="K32" s="96"/>
      <c r="L32" s="42"/>
      <c r="M32" s="96"/>
      <c r="N32" s="42"/>
      <c r="O32" s="96"/>
      <c r="P32" s="42"/>
      <c r="Q32" s="96"/>
      <c r="R32" s="33"/>
      <c r="S32" s="96"/>
    </row>
    <row r="33" spans="1:19" ht="21.75" customHeight="1" x14ac:dyDescent="0.25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42"/>
      <c r="O33" s="33"/>
      <c r="P33" s="33"/>
      <c r="Q33" s="33"/>
      <c r="R33" s="33"/>
      <c r="S33" s="33"/>
    </row>
    <row r="34" spans="1:19" ht="21.75" customHeight="1" x14ac:dyDescent="0.25">
      <c r="A34" s="42" t="s">
        <v>172</v>
      </c>
      <c r="B34" s="38"/>
      <c r="C34" s="176" t="s">
        <v>78</v>
      </c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</row>
    <row r="35" spans="1:19" ht="21.75" customHeight="1" x14ac:dyDescent="0.25">
      <c r="A35" s="30" t="s">
        <v>173</v>
      </c>
      <c r="B35" s="71"/>
      <c r="C35" s="72">
        <v>34250905</v>
      </c>
      <c r="D35" s="73"/>
      <c r="E35" s="74">
        <v>14050</v>
      </c>
      <c r="F35" s="73"/>
      <c r="G35" s="72">
        <v>-10163276</v>
      </c>
      <c r="H35" s="75"/>
      <c r="I35" s="72">
        <v>206307</v>
      </c>
      <c r="J35" s="75"/>
      <c r="K35" s="72">
        <v>763977</v>
      </c>
      <c r="L35" s="75"/>
      <c r="M35" s="72">
        <v>-23098904</v>
      </c>
      <c r="N35" s="75"/>
      <c r="O35" s="72">
        <f>SUM(C35:M35)</f>
        <v>1973059</v>
      </c>
      <c r="P35" s="72"/>
      <c r="Q35" s="72">
        <v>10417757</v>
      </c>
      <c r="R35" s="72"/>
      <c r="S35" s="72">
        <f>SUM(O35:Q35)</f>
        <v>12390816</v>
      </c>
    </row>
    <row r="36" spans="1:19" ht="21.75" customHeight="1" x14ac:dyDescent="0.25">
      <c r="A36" s="107" t="s">
        <v>99</v>
      </c>
      <c r="B36" s="71"/>
      <c r="C36" s="30"/>
      <c r="D36" s="42"/>
      <c r="E36" s="30"/>
      <c r="F36" s="42"/>
      <c r="G36" s="30"/>
      <c r="H36" s="42"/>
      <c r="I36" s="30"/>
      <c r="J36" s="42"/>
      <c r="K36" s="30"/>
      <c r="L36" s="42"/>
      <c r="M36" s="30"/>
      <c r="N36" s="42"/>
      <c r="O36" s="30"/>
      <c r="P36" s="42"/>
      <c r="Q36" s="30"/>
      <c r="R36" s="42"/>
      <c r="S36" s="30"/>
    </row>
    <row r="37" spans="1:19" ht="21.75" customHeight="1" x14ac:dyDescent="0.25">
      <c r="A37" s="78" t="s">
        <v>100</v>
      </c>
      <c r="B37" s="71"/>
      <c r="C37" s="30"/>
      <c r="D37" s="42"/>
      <c r="E37" s="30"/>
      <c r="F37" s="42"/>
      <c r="G37" s="30"/>
      <c r="H37" s="42"/>
      <c r="I37" s="30"/>
      <c r="J37" s="42"/>
      <c r="K37" s="30"/>
      <c r="L37" s="42"/>
      <c r="M37" s="30"/>
      <c r="N37" s="42"/>
      <c r="O37" s="79"/>
      <c r="P37" s="33"/>
      <c r="Q37" s="79"/>
      <c r="R37" s="33"/>
      <c r="S37" s="79"/>
    </row>
    <row r="38" spans="1:19" ht="21.75" customHeight="1" x14ac:dyDescent="0.25">
      <c r="A38" s="48" t="s">
        <v>101</v>
      </c>
      <c r="B38" s="71">
        <v>8</v>
      </c>
      <c r="C38" s="76">
        <v>0</v>
      </c>
      <c r="D38" s="42"/>
      <c r="E38" s="76">
        <v>0</v>
      </c>
      <c r="F38" s="42"/>
      <c r="G38" s="153">
        <v>0</v>
      </c>
      <c r="H38" s="42"/>
      <c r="I38" s="76">
        <v>0</v>
      </c>
      <c r="J38" s="42"/>
      <c r="K38" s="76">
        <v>0</v>
      </c>
      <c r="L38" s="42"/>
      <c r="M38" s="76">
        <v>0</v>
      </c>
      <c r="N38" s="42"/>
      <c r="O38" s="76">
        <f>SUM(C38:M38)</f>
        <v>0</v>
      </c>
      <c r="P38" s="33"/>
      <c r="Q38" s="76">
        <v>0</v>
      </c>
      <c r="R38" s="33"/>
      <c r="S38" s="76">
        <f>SUM(O38:Q38)</f>
        <v>0</v>
      </c>
    </row>
    <row r="39" spans="1:19" ht="21.75" customHeight="1" x14ac:dyDescent="0.25">
      <c r="A39" s="80" t="s">
        <v>102</v>
      </c>
      <c r="B39" s="71">
        <v>8</v>
      </c>
      <c r="C39" s="76">
        <v>0</v>
      </c>
      <c r="D39" s="76"/>
      <c r="E39" s="76">
        <v>0</v>
      </c>
      <c r="F39" s="76"/>
      <c r="G39" s="76">
        <v>0</v>
      </c>
      <c r="H39" s="76"/>
      <c r="I39" s="76">
        <v>0</v>
      </c>
      <c r="J39" s="76"/>
      <c r="K39" s="76">
        <v>0</v>
      </c>
      <c r="L39" s="76"/>
      <c r="M39" s="76">
        <v>-138173</v>
      </c>
      <c r="N39" s="76"/>
      <c r="O39" s="76">
        <f>SUM(C39:M39)</f>
        <v>-138173</v>
      </c>
      <c r="P39" s="76"/>
      <c r="Q39" s="76">
        <v>206173</v>
      </c>
      <c r="R39" s="76"/>
      <c r="S39" s="76">
        <f>SUM(O39:Q39)</f>
        <v>68000</v>
      </c>
    </row>
    <row r="40" spans="1:19" ht="21.75" customHeight="1" x14ac:dyDescent="0.25">
      <c r="A40" s="78" t="s">
        <v>103</v>
      </c>
      <c r="B40" s="71"/>
      <c r="C40" s="77">
        <f>SUM(C38:C39)</f>
        <v>0</v>
      </c>
      <c r="D40" s="42"/>
      <c r="E40" s="77">
        <f>SUM(E38:E39)</f>
        <v>0</v>
      </c>
      <c r="F40" s="42"/>
      <c r="G40" s="77">
        <f>SUM(G38:G39)</f>
        <v>0</v>
      </c>
      <c r="H40" s="42"/>
      <c r="I40" s="77">
        <f>SUM(I38:I39)</f>
        <v>0</v>
      </c>
      <c r="J40" s="42"/>
      <c r="K40" s="77">
        <f>SUM(K38:K39)</f>
        <v>0</v>
      </c>
      <c r="L40" s="42"/>
      <c r="M40" s="77">
        <f>SUM(M38:M39)</f>
        <v>-138173</v>
      </c>
      <c r="N40" s="42"/>
      <c r="O40" s="77">
        <f>SUM(O38:O39)</f>
        <v>-138173</v>
      </c>
      <c r="P40" s="33"/>
      <c r="Q40" s="84">
        <f>SUM(Q38:Q39)</f>
        <v>206173</v>
      </c>
      <c r="R40" s="33"/>
      <c r="S40" s="77">
        <f>SUM(S38:S39)</f>
        <v>68000</v>
      </c>
    </row>
    <row r="41" spans="1:19" ht="21.75" customHeight="1" x14ac:dyDescent="0.25">
      <c r="A41" s="108" t="s">
        <v>104</v>
      </c>
      <c r="B41" s="71"/>
      <c r="C41" s="77">
        <f>C40</f>
        <v>0</v>
      </c>
      <c r="D41" s="42"/>
      <c r="E41" s="77">
        <f>E40</f>
        <v>0</v>
      </c>
      <c r="F41" s="42"/>
      <c r="G41" s="77">
        <f>G40</f>
        <v>0</v>
      </c>
      <c r="H41" s="42"/>
      <c r="I41" s="77">
        <f>I40</f>
        <v>0</v>
      </c>
      <c r="J41" s="42"/>
      <c r="K41" s="77">
        <f>K40</f>
        <v>0</v>
      </c>
      <c r="L41" s="42"/>
      <c r="M41" s="77">
        <f>M40</f>
        <v>-138173</v>
      </c>
      <c r="N41" s="42"/>
      <c r="O41" s="77">
        <f>O40</f>
        <v>-138173</v>
      </c>
      <c r="P41" s="42"/>
      <c r="Q41" s="77">
        <f>Q40</f>
        <v>206173</v>
      </c>
      <c r="R41" s="33"/>
      <c r="S41" s="77">
        <f>S40</f>
        <v>68000</v>
      </c>
    </row>
    <row r="42" spans="1:19" ht="21.75" customHeight="1" x14ac:dyDescent="0.25">
      <c r="A42" s="30"/>
      <c r="B42" s="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33"/>
      <c r="P42" s="33"/>
      <c r="Q42" s="33"/>
      <c r="R42" s="33"/>
      <c r="S42" s="33"/>
    </row>
    <row r="43" spans="1:19" ht="21.75" customHeight="1" x14ac:dyDescent="0.25">
      <c r="A43" s="81" t="s">
        <v>167</v>
      </c>
      <c r="B43" s="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33"/>
      <c r="P43" s="33"/>
      <c r="Q43" s="33"/>
      <c r="R43" s="33"/>
      <c r="S43" s="33"/>
    </row>
    <row r="44" spans="1:19" ht="21.75" customHeight="1" x14ac:dyDescent="0.25">
      <c r="A44" s="82" t="s">
        <v>105</v>
      </c>
      <c r="B44" s="71"/>
      <c r="C44" s="76">
        <v>0</v>
      </c>
      <c r="D44" s="99"/>
      <c r="E44" s="76">
        <v>0</v>
      </c>
      <c r="F44" s="99"/>
      <c r="G44" s="76">
        <v>0</v>
      </c>
      <c r="H44" s="99"/>
      <c r="I44" s="76">
        <v>0</v>
      </c>
      <c r="J44" s="35"/>
      <c r="K44" s="76">
        <v>0</v>
      </c>
      <c r="L44" s="99"/>
      <c r="M44" s="76">
        <f>'BS&amp;PL 1-5'!E262</f>
        <v>-831352</v>
      </c>
      <c r="N44" s="99"/>
      <c r="O44" s="76">
        <f>SUM(C44:M44)</f>
        <v>-831352</v>
      </c>
      <c r="P44" s="43"/>
      <c r="Q44" s="76">
        <f>'BS&amp;PL 1-5'!E263</f>
        <v>-74377</v>
      </c>
      <c r="R44" s="43"/>
      <c r="S44" s="76">
        <f>SUM(O44:Q44)</f>
        <v>-905729</v>
      </c>
    </row>
    <row r="45" spans="1:19" ht="21.75" customHeight="1" x14ac:dyDescent="0.25">
      <c r="A45" s="82" t="s">
        <v>219</v>
      </c>
      <c r="B45" s="71"/>
      <c r="C45" s="83">
        <v>0</v>
      </c>
      <c r="D45" s="98"/>
      <c r="E45" s="83">
        <v>0</v>
      </c>
      <c r="F45" s="98"/>
      <c r="G45" s="83">
        <v>0</v>
      </c>
      <c r="H45" s="98"/>
      <c r="I45" s="83">
        <v>0</v>
      </c>
      <c r="J45" s="98"/>
      <c r="K45" s="83">
        <v>0</v>
      </c>
      <c r="L45" s="42"/>
      <c r="M45" s="83">
        <v>0</v>
      </c>
      <c r="N45" s="42"/>
      <c r="O45" s="76">
        <f>SUM(C45:M45)</f>
        <v>0</v>
      </c>
      <c r="P45" s="98"/>
      <c r="Q45" s="83">
        <v>0</v>
      </c>
      <c r="R45" s="98"/>
      <c r="S45" s="76">
        <f>SUM(O45:Q45)</f>
        <v>0</v>
      </c>
    </row>
    <row r="46" spans="1:19" ht="21.75" customHeight="1" x14ac:dyDescent="0.25">
      <c r="A46" s="81" t="s">
        <v>146</v>
      </c>
      <c r="B46" s="71"/>
      <c r="C46" s="84">
        <f>SUM(C44:C45)</f>
        <v>0</v>
      </c>
      <c r="D46" s="98"/>
      <c r="E46" s="84">
        <f>SUM(E44:E45)</f>
        <v>0</v>
      </c>
      <c r="F46" s="98"/>
      <c r="G46" s="84">
        <f>SUM(G44:G45)</f>
        <v>0</v>
      </c>
      <c r="H46" s="98"/>
      <c r="I46" s="84">
        <f>SUM(I44:I45)</f>
        <v>0</v>
      </c>
      <c r="J46" s="98"/>
      <c r="K46" s="84">
        <f>SUM(K44:K45)</f>
        <v>0</v>
      </c>
      <c r="L46" s="42"/>
      <c r="M46" s="84">
        <f>SUM(M44:M45)</f>
        <v>-831352</v>
      </c>
      <c r="N46" s="42"/>
      <c r="O46" s="84">
        <f>SUM(O44:O45)</f>
        <v>-831352</v>
      </c>
      <c r="P46" s="42"/>
      <c r="Q46" s="84">
        <f>SUM(Q44:Q45)</f>
        <v>-74377</v>
      </c>
      <c r="R46" s="33"/>
      <c r="S46" s="84">
        <f>SUM(S44:S45)</f>
        <v>-905729</v>
      </c>
    </row>
    <row r="47" spans="1:19" ht="21.75" customHeight="1" x14ac:dyDescent="0.25">
      <c r="A47" s="30"/>
      <c r="B47" s="7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33"/>
      <c r="P47" s="33"/>
      <c r="Q47" s="33"/>
      <c r="R47" s="33"/>
      <c r="S47" s="33"/>
    </row>
    <row r="48" spans="1:19" ht="21.75" customHeight="1" thickBot="1" x14ac:dyDescent="0.3">
      <c r="A48" s="50" t="s">
        <v>174</v>
      </c>
      <c r="B48" s="31"/>
      <c r="C48" s="85">
        <f>C35+C41+C46</f>
        <v>34250905</v>
      </c>
      <c r="D48" s="42"/>
      <c r="E48" s="85">
        <f>E35+E41+E46</f>
        <v>14050</v>
      </c>
      <c r="F48" s="42"/>
      <c r="G48" s="85">
        <f>G35+G41+G46</f>
        <v>-10163276</v>
      </c>
      <c r="H48" s="33"/>
      <c r="I48" s="85">
        <f>I35+I41+I46</f>
        <v>206307</v>
      </c>
      <c r="J48" s="42"/>
      <c r="K48" s="85">
        <f>K35+K41+K46</f>
        <v>763977</v>
      </c>
      <c r="L48" s="42"/>
      <c r="M48" s="85">
        <f>M35+M41+M46</f>
        <v>-24068429</v>
      </c>
      <c r="N48" s="42"/>
      <c r="O48" s="85">
        <f>O35+O41+O46</f>
        <v>1003534</v>
      </c>
      <c r="P48" s="42"/>
      <c r="Q48" s="85">
        <f>Q35+Q41+Q46</f>
        <v>10549553</v>
      </c>
      <c r="R48" s="33"/>
      <c r="S48" s="85">
        <f>S35+S41+S46</f>
        <v>11553087</v>
      </c>
    </row>
    <row r="49" spans="1:19" ht="21.75" customHeight="1" thickTop="1" x14ac:dyDescent="0.25">
      <c r="A49" s="41"/>
      <c r="B49" s="80"/>
      <c r="C49" s="35"/>
      <c r="D49" s="80"/>
      <c r="E49" s="35"/>
      <c r="F49" s="80"/>
      <c r="G49" s="80"/>
      <c r="H49" s="35"/>
      <c r="I49" s="40"/>
      <c r="J49" s="80"/>
      <c r="K49" s="40"/>
      <c r="L49" s="80"/>
      <c r="M49" s="80"/>
      <c r="N49" s="80"/>
      <c r="O49" s="80"/>
      <c r="P49" s="80"/>
      <c r="Q49" s="80"/>
      <c r="R49" s="80"/>
      <c r="S49" s="80"/>
    </row>
    <row r="50" spans="1:19" ht="21.75" customHeight="1" x14ac:dyDescent="0.25">
      <c r="A50" s="41"/>
      <c r="B50" s="80"/>
      <c r="C50" s="35"/>
      <c r="D50" s="80"/>
      <c r="E50" s="35"/>
      <c r="F50" s="80"/>
      <c r="G50" s="80"/>
      <c r="H50" s="35"/>
      <c r="I50" s="40"/>
      <c r="J50" s="80"/>
      <c r="K50" s="40"/>
      <c r="L50" s="80"/>
      <c r="M50" s="80"/>
      <c r="N50" s="80"/>
      <c r="O50" s="80"/>
      <c r="P50" s="80"/>
      <c r="Q50" s="80"/>
      <c r="R50" s="80"/>
      <c r="S50" s="80"/>
    </row>
    <row r="51" spans="1:19" ht="21.75" customHeight="1" x14ac:dyDescent="0.25">
      <c r="A51" s="41"/>
      <c r="B51" s="80"/>
      <c r="C51" s="35"/>
      <c r="D51" s="80"/>
      <c r="E51" s="35"/>
      <c r="F51" s="80"/>
      <c r="G51" s="80"/>
      <c r="H51" s="35"/>
      <c r="I51" s="40"/>
      <c r="J51" s="80"/>
      <c r="K51" s="40"/>
      <c r="L51" s="80"/>
      <c r="M51" s="80"/>
      <c r="N51" s="80"/>
      <c r="O51" s="80"/>
      <c r="P51" s="80"/>
      <c r="Q51" s="80"/>
      <c r="R51" s="80"/>
      <c r="S51" s="80"/>
    </row>
    <row r="52" spans="1:19" ht="21.75" customHeight="1" x14ac:dyDescent="0.25">
      <c r="A52" s="41"/>
      <c r="B52" s="80"/>
      <c r="C52" s="35"/>
      <c r="D52" s="80"/>
      <c r="E52" s="35"/>
      <c r="F52" s="80"/>
      <c r="G52" s="80"/>
      <c r="H52" s="35"/>
      <c r="I52" s="40"/>
      <c r="J52" s="80"/>
      <c r="K52" s="40"/>
      <c r="L52" s="80"/>
      <c r="M52" s="80"/>
      <c r="N52" s="80"/>
      <c r="O52" s="80"/>
      <c r="P52" s="80"/>
      <c r="Q52" s="80"/>
      <c r="R52" s="80"/>
      <c r="S52" s="80"/>
    </row>
    <row r="53" spans="1:19" ht="21.75" customHeight="1" x14ac:dyDescent="0.25">
      <c r="A53" s="41"/>
      <c r="B53" s="80"/>
      <c r="C53" s="35"/>
      <c r="D53" s="80"/>
      <c r="E53" s="35"/>
      <c r="F53" s="80"/>
      <c r="G53" s="80"/>
      <c r="H53" s="35"/>
      <c r="I53" s="40"/>
      <c r="J53" s="80"/>
      <c r="K53" s="40"/>
      <c r="L53" s="80"/>
      <c r="M53" s="80"/>
      <c r="N53" s="80"/>
      <c r="O53" s="80"/>
      <c r="P53" s="80"/>
      <c r="Q53" s="80"/>
      <c r="R53" s="80"/>
      <c r="S53" s="80"/>
    </row>
    <row r="54" spans="1:19" ht="21.75" customHeight="1" x14ac:dyDescent="0.25">
      <c r="A54" s="41"/>
      <c r="B54" s="80"/>
      <c r="C54" s="35"/>
      <c r="D54" s="80"/>
      <c r="E54" s="35"/>
      <c r="F54" s="80"/>
      <c r="G54" s="80"/>
      <c r="H54" s="35"/>
      <c r="I54" s="40"/>
      <c r="J54" s="80"/>
      <c r="K54" s="40"/>
      <c r="L54" s="80"/>
      <c r="M54" s="80"/>
      <c r="N54" s="80"/>
      <c r="O54" s="80"/>
      <c r="P54" s="80"/>
      <c r="Q54" s="80"/>
      <c r="R54" s="80"/>
      <c r="S54" s="80"/>
    </row>
    <row r="55" spans="1:19" ht="21.75" customHeight="1" x14ac:dyDescent="0.25">
      <c r="A55" s="41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</row>
    <row r="56" spans="1:19" ht="21.75" customHeight="1" x14ac:dyDescent="0.25">
      <c r="A56" s="95" t="s">
        <v>132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</row>
    <row r="57" spans="1:19" ht="21.75" customHeight="1" x14ac:dyDescent="0.25">
      <c r="A57" s="95" t="s">
        <v>133</v>
      </c>
      <c r="B57" s="80"/>
      <c r="C57" s="35"/>
      <c r="D57" s="80"/>
      <c r="E57" s="35"/>
      <c r="F57" s="80"/>
      <c r="G57" s="80"/>
      <c r="H57" s="35"/>
      <c r="I57" s="40"/>
      <c r="J57" s="80"/>
      <c r="K57" s="40"/>
      <c r="L57" s="80"/>
      <c r="M57" s="80"/>
      <c r="N57" s="80"/>
      <c r="O57" s="80"/>
      <c r="P57" s="80"/>
      <c r="Q57" s="80"/>
      <c r="R57" s="80"/>
      <c r="S57" s="80"/>
    </row>
    <row r="58" spans="1:19" ht="21.75" customHeight="1" x14ac:dyDescent="0.25">
      <c r="A58" s="41"/>
      <c r="B58" s="80"/>
      <c r="C58" s="35"/>
      <c r="D58" s="80"/>
      <c r="E58" s="35"/>
      <c r="F58" s="80"/>
      <c r="G58" s="80"/>
      <c r="H58" s="35"/>
      <c r="I58" s="40"/>
      <c r="J58" s="80"/>
      <c r="K58" s="40"/>
      <c r="L58" s="80"/>
      <c r="M58" s="80"/>
      <c r="N58" s="80"/>
      <c r="O58" s="80"/>
      <c r="P58" s="80"/>
      <c r="Q58" s="80"/>
      <c r="R58" s="80"/>
      <c r="S58" s="80"/>
    </row>
  </sheetData>
  <mergeCells count="6">
    <mergeCell ref="C34:S34"/>
    <mergeCell ref="C4:S4"/>
    <mergeCell ref="G6:I6"/>
    <mergeCell ref="K6:M6"/>
    <mergeCell ref="C9:S9"/>
    <mergeCell ref="M7:M8"/>
  </mergeCells>
  <phoneticPr fontId="0" type="noConversion"/>
  <pageMargins left="0.39370078740157483" right="0.19685039370078741" top="0.70866141732283472" bottom="0.32" header="0.31496062992125984" footer="0.23"/>
  <pageSetup paperSize="9" scale="67" firstPageNumber="6" orientation="landscape" useFirstPageNumber="1" r:id="rId1"/>
  <headerFooter>
    <oddFooter>&amp;C&amp;P</oddFooter>
  </headerFooter>
  <rowBreaks count="1" manualBreakCount="1">
    <brk id="33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view="pageBreakPreview" topLeftCell="A22" zoomScale="85" zoomScaleNormal="90" zoomScaleSheetLayoutView="85" workbookViewId="0">
      <selection activeCell="A41" sqref="A41"/>
    </sheetView>
  </sheetViews>
  <sheetFormatPr defaultColWidth="9" defaultRowHeight="21.75" customHeight="1" x14ac:dyDescent="0.25"/>
  <cols>
    <col min="1" max="1" width="63.75" style="95" customWidth="1"/>
    <col min="2" max="2" width="17.125" style="95" customWidth="1"/>
    <col min="3" max="3" width="1.125" style="95" customWidth="1"/>
    <col min="4" max="4" width="17.125" style="95" customWidth="1"/>
    <col min="5" max="5" width="1.125" style="95" customWidth="1"/>
    <col min="6" max="6" width="17.125" style="95" customWidth="1"/>
    <col min="7" max="7" width="1.125" style="95" customWidth="1"/>
    <col min="8" max="8" width="17.125" style="95" customWidth="1"/>
    <col min="9" max="9" width="1.125" style="95" customWidth="1"/>
    <col min="10" max="10" width="17.125" style="95" customWidth="1"/>
    <col min="11" max="11" width="1.125" style="95" customWidth="1"/>
    <col min="12" max="12" width="17.125" style="95" customWidth="1"/>
    <col min="13" max="13" width="1.125" style="95" customWidth="1"/>
    <col min="14" max="14" width="17.125" style="95" customWidth="1"/>
    <col min="15" max="16384" width="9" style="95"/>
  </cols>
  <sheetData>
    <row r="1" spans="1:15" ht="21.7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41"/>
      <c r="N1" s="142" t="s">
        <v>79</v>
      </c>
    </row>
    <row r="2" spans="1:15" ht="21.75" customHeight="1" x14ac:dyDescent="0.25">
      <c r="A2" s="42" t="s">
        <v>191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41"/>
      <c r="N2" s="142" t="s">
        <v>80</v>
      </c>
    </row>
    <row r="3" spans="1:15" ht="21.75" customHeight="1" x14ac:dyDescent="0.25">
      <c r="A3" s="143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5" ht="21.75" customHeight="1" x14ac:dyDescent="0.25">
      <c r="A4" s="36"/>
      <c r="B4" s="37"/>
      <c r="C4" s="36"/>
      <c r="D4" s="37"/>
      <c r="E4" s="36"/>
      <c r="F4" s="36"/>
      <c r="G4" s="37"/>
      <c r="H4" s="37"/>
      <c r="I4" s="37"/>
      <c r="J4" s="37"/>
      <c r="K4" s="37"/>
      <c r="L4" s="35"/>
      <c r="M4" s="35"/>
      <c r="N4" s="43" t="s">
        <v>106</v>
      </c>
    </row>
    <row r="5" spans="1:15" ht="21.75" customHeight="1" x14ac:dyDescent="0.25">
      <c r="A5" s="36"/>
      <c r="B5" s="177" t="s">
        <v>107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</row>
    <row r="6" spans="1:15" ht="21.75" customHeight="1" x14ac:dyDescent="0.25">
      <c r="A6" s="36"/>
      <c r="B6" s="99" t="s">
        <v>84</v>
      </c>
      <c r="C6" s="36"/>
      <c r="D6" s="99"/>
      <c r="E6" s="36"/>
      <c r="F6" s="178" t="s">
        <v>194</v>
      </c>
      <c r="G6" s="178"/>
      <c r="H6" s="178"/>
      <c r="I6" s="37"/>
      <c r="J6" s="182" t="s">
        <v>85</v>
      </c>
      <c r="K6" s="182"/>
      <c r="L6" s="182"/>
      <c r="M6" s="99"/>
      <c r="N6" s="45"/>
    </row>
    <row r="7" spans="1:15" ht="21.75" customHeight="1" x14ac:dyDescent="0.25">
      <c r="A7" s="36"/>
      <c r="B7" s="38" t="s">
        <v>88</v>
      </c>
      <c r="C7" s="36"/>
      <c r="D7" s="38"/>
      <c r="E7" s="36"/>
      <c r="F7" s="38" t="s">
        <v>192</v>
      </c>
      <c r="G7" s="38"/>
      <c r="H7" s="38" t="s">
        <v>89</v>
      </c>
      <c r="I7" s="37"/>
      <c r="J7" s="39" t="s">
        <v>90</v>
      </c>
      <c r="K7" s="35"/>
      <c r="L7" s="35"/>
      <c r="M7" s="35"/>
      <c r="N7" s="45" t="s">
        <v>58</v>
      </c>
    </row>
    <row r="8" spans="1:15" ht="21.75" customHeight="1" x14ac:dyDescent="0.25">
      <c r="A8" s="35"/>
      <c r="B8" s="38" t="s">
        <v>94</v>
      </c>
      <c r="C8" s="35"/>
      <c r="D8" s="102" t="s">
        <v>48</v>
      </c>
      <c r="E8" s="35"/>
      <c r="F8" s="38" t="s">
        <v>193</v>
      </c>
      <c r="G8" s="38"/>
      <c r="H8" s="38" t="s">
        <v>95</v>
      </c>
      <c r="I8" s="38"/>
      <c r="J8" s="39" t="s">
        <v>96</v>
      </c>
      <c r="K8" s="38"/>
      <c r="L8" s="99" t="s">
        <v>91</v>
      </c>
      <c r="M8" s="99"/>
      <c r="N8" s="45" t="s">
        <v>199</v>
      </c>
    </row>
    <row r="9" spans="1:15" ht="21.75" customHeight="1" x14ac:dyDescent="0.25">
      <c r="A9" s="35"/>
      <c r="B9" s="181" t="s">
        <v>78</v>
      </c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</row>
    <row r="10" spans="1:15" ht="21.75" customHeight="1" x14ac:dyDescent="0.25">
      <c r="A10" s="51" t="s">
        <v>206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5" ht="21.75" customHeight="1" x14ac:dyDescent="0.25">
      <c r="A11" s="50" t="s">
        <v>207</v>
      </c>
      <c r="B11" s="67">
        <f>'BS&amp;PL 1-5'!I118</f>
        <v>34250905</v>
      </c>
      <c r="C11" s="67"/>
      <c r="D11" s="67">
        <f>'BS&amp;PL 1-5'!I119</f>
        <v>14050</v>
      </c>
      <c r="E11" s="67"/>
      <c r="F11" s="67">
        <f>'BS&amp;PL 1-5'!I121</f>
        <v>-10163276</v>
      </c>
      <c r="G11" s="67"/>
      <c r="H11" s="67">
        <f>'BS&amp;PL 1-5'!I122</f>
        <v>206307</v>
      </c>
      <c r="I11" s="67"/>
      <c r="J11" s="67">
        <f>'BS&amp;PL 1-5'!I125</f>
        <v>763977</v>
      </c>
      <c r="K11" s="67"/>
      <c r="L11" s="67">
        <v>-27649332</v>
      </c>
      <c r="M11" s="68"/>
      <c r="N11" s="67">
        <f>SUM(B11:L11)</f>
        <v>-2577369</v>
      </c>
    </row>
    <row r="12" spans="1:15" ht="21.75" customHeight="1" x14ac:dyDescent="0.25">
      <c r="A12" s="103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5" ht="21.75" customHeight="1" x14ac:dyDescent="0.25">
      <c r="A13" s="103" t="s">
        <v>99</v>
      </c>
      <c r="B13" s="170">
        <v>0</v>
      </c>
      <c r="C13" s="144"/>
      <c r="D13" s="170">
        <v>0</v>
      </c>
      <c r="E13" s="144"/>
      <c r="F13" s="170">
        <v>0</v>
      </c>
      <c r="G13" s="144"/>
      <c r="H13" s="170">
        <v>0</v>
      </c>
      <c r="I13" s="144"/>
      <c r="J13" s="170">
        <v>0</v>
      </c>
      <c r="K13" s="144"/>
      <c r="L13" s="170">
        <v>0</v>
      </c>
      <c r="M13" s="144"/>
      <c r="N13" s="170">
        <v>0</v>
      </c>
      <c r="O13" s="144"/>
    </row>
    <row r="14" spans="1:15" ht="21.75" customHeight="1" x14ac:dyDescent="0.25">
      <c r="A14" s="44"/>
      <c r="B14" s="67"/>
      <c r="C14" s="67"/>
      <c r="D14" s="67"/>
      <c r="E14" s="67">
        <v>142865</v>
      </c>
      <c r="F14" s="67"/>
      <c r="G14" s="67"/>
      <c r="H14" s="67"/>
      <c r="I14" s="67"/>
      <c r="J14" s="67"/>
      <c r="K14" s="67"/>
      <c r="L14" s="67"/>
      <c r="M14" s="68"/>
      <c r="N14" s="67"/>
    </row>
    <row r="15" spans="1:15" ht="21.75" customHeight="1" x14ac:dyDescent="0.25">
      <c r="A15" s="81" t="s">
        <v>167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67"/>
    </row>
    <row r="16" spans="1:15" ht="21.75" customHeight="1" x14ac:dyDescent="0.25">
      <c r="A16" s="82" t="s">
        <v>105</v>
      </c>
      <c r="B16" s="144">
        <v>0</v>
      </c>
      <c r="C16" s="68"/>
      <c r="D16" s="144">
        <v>0</v>
      </c>
      <c r="E16" s="68"/>
      <c r="F16" s="144">
        <v>0</v>
      </c>
      <c r="G16" s="68"/>
      <c r="H16" s="144">
        <v>0</v>
      </c>
      <c r="I16" s="144"/>
      <c r="J16" s="144">
        <v>0</v>
      </c>
      <c r="K16" s="68"/>
      <c r="L16" s="158">
        <f>'BS&amp;PL 1-5'!G262</f>
        <v>-1272572</v>
      </c>
      <c r="M16" s="158"/>
      <c r="N16" s="158">
        <f>SUM(B16:L16)</f>
        <v>-1272572</v>
      </c>
    </row>
    <row r="17" spans="1:14" ht="21.75" customHeight="1" x14ac:dyDescent="0.25">
      <c r="A17" s="82" t="s">
        <v>219</v>
      </c>
      <c r="B17" s="144">
        <v>0</v>
      </c>
      <c r="C17" s="68"/>
      <c r="D17" s="144">
        <v>0</v>
      </c>
      <c r="E17" s="68"/>
      <c r="F17" s="144">
        <v>0</v>
      </c>
      <c r="G17" s="68"/>
      <c r="H17" s="144">
        <v>0</v>
      </c>
      <c r="I17" s="68"/>
      <c r="J17" s="144">
        <v>0</v>
      </c>
      <c r="K17" s="68"/>
      <c r="L17" s="144">
        <v>0</v>
      </c>
      <c r="M17" s="68"/>
      <c r="N17" s="144">
        <f>SUM(B17:L17)</f>
        <v>0</v>
      </c>
    </row>
    <row r="18" spans="1:14" ht="21.75" customHeight="1" x14ac:dyDescent="0.25">
      <c r="A18" s="81" t="s">
        <v>146</v>
      </c>
      <c r="B18" s="145">
        <f>SUM(B16:B17)</f>
        <v>0</v>
      </c>
      <c r="C18" s="144"/>
      <c r="D18" s="145">
        <f>SUM(D16:D17)</f>
        <v>0</v>
      </c>
      <c r="E18" s="144"/>
      <c r="F18" s="145">
        <f>SUM(F16:F17)</f>
        <v>0</v>
      </c>
      <c r="G18" s="144"/>
      <c r="H18" s="145">
        <f>SUM(H16:H17)</f>
        <v>0</v>
      </c>
      <c r="I18" s="144"/>
      <c r="J18" s="145">
        <f>SUM(J16:J17)</f>
        <v>0</v>
      </c>
      <c r="K18" s="67"/>
      <c r="L18" s="84">
        <f>SUM(L16:L17)</f>
        <v>-1272572</v>
      </c>
      <c r="M18" s="68"/>
      <c r="N18" s="84">
        <f>SUM(N16:N17)</f>
        <v>-1272572</v>
      </c>
    </row>
    <row r="19" spans="1:14" ht="21.75" customHeight="1" x14ac:dyDescent="0.25">
      <c r="A19" s="48"/>
      <c r="B19" s="67"/>
      <c r="C19" s="67"/>
      <c r="D19" s="67"/>
      <c r="E19" s="67">
        <v>4054676</v>
      </c>
      <c r="F19" s="67"/>
      <c r="G19" s="67"/>
      <c r="H19" s="67"/>
      <c r="I19" s="67"/>
      <c r="J19" s="67"/>
      <c r="K19" s="67"/>
      <c r="L19" s="67"/>
      <c r="M19" s="68"/>
      <c r="N19" s="67"/>
    </row>
    <row r="20" spans="1:14" ht="21.75" customHeight="1" thickBot="1" x14ac:dyDescent="0.3">
      <c r="A20" s="50" t="s">
        <v>208</v>
      </c>
      <c r="B20" s="69">
        <f>B11+B13+B18</f>
        <v>34250905</v>
      </c>
      <c r="C20" s="67"/>
      <c r="D20" s="69">
        <f>D11+D13+D18</f>
        <v>14050</v>
      </c>
      <c r="E20" s="67"/>
      <c r="F20" s="69">
        <f>F11+F13+F18</f>
        <v>-10163276</v>
      </c>
      <c r="G20" s="67"/>
      <c r="H20" s="69">
        <f>H11+H13+H18</f>
        <v>206307</v>
      </c>
      <c r="I20" s="67"/>
      <c r="J20" s="69">
        <f>J11+J13+J18</f>
        <v>763977</v>
      </c>
      <c r="K20" s="67"/>
      <c r="L20" s="69">
        <f>L11+L13+L18</f>
        <v>-28921904</v>
      </c>
      <c r="M20" s="68"/>
      <c r="N20" s="69">
        <f>N11+N13+N18</f>
        <v>-3849941</v>
      </c>
    </row>
    <row r="21" spans="1:14" ht="21.75" customHeight="1" thickTop="1" x14ac:dyDescent="0.25">
      <c r="A21" s="50"/>
      <c r="B21" s="104"/>
      <c r="C21" s="47"/>
      <c r="D21" s="105"/>
      <c r="E21" s="47">
        <v>0</v>
      </c>
      <c r="F21" s="104"/>
      <c r="G21" s="104"/>
      <c r="H21" s="104"/>
      <c r="I21" s="104"/>
      <c r="J21" s="104"/>
      <c r="K21" s="104"/>
      <c r="L21" s="104"/>
      <c r="M21" s="68"/>
      <c r="N21" s="104"/>
    </row>
    <row r="22" spans="1:14" ht="21.75" customHeight="1" x14ac:dyDescent="0.25">
      <c r="A22" s="50"/>
      <c r="B22" s="104"/>
      <c r="C22" s="47"/>
      <c r="D22" s="105"/>
      <c r="E22" s="47">
        <v>13795021</v>
      </c>
      <c r="F22" s="104"/>
      <c r="G22" s="104"/>
      <c r="H22" s="104"/>
      <c r="I22" s="104"/>
      <c r="J22" s="104"/>
      <c r="K22" s="104"/>
      <c r="L22" s="104"/>
      <c r="M22" s="68"/>
      <c r="N22" s="104"/>
    </row>
    <row r="23" spans="1:14" ht="21.75" customHeight="1" x14ac:dyDescent="0.25">
      <c r="A23" s="50"/>
      <c r="B23" s="104"/>
      <c r="C23" s="47"/>
      <c r="D23" s="105"/>
      <c r="E23" s="47">
        <v>7829</v>
      </c>
      <c r="F23" s="104"/>
      <c r="G23" s="104"/>
      <c r="H23" s="104"/>
      <c r="I23" s="104"/>
      <c r="J23" s="104"/>
      <c r="K23" s="104"/>
      <c r="L23" s="104"/>
      <c r="M23" s="68"/>
      <c r="N23" s="104"/>
    </row>
    <row r="24" spans="1:14" ht="21.75" customHeight="1" x14ac:dyDescent="0.25">
      <c r="A24" s="50"/>
      <c r="B24" s="104"/>
      <c r="C24" s="47"/>
      <c r="D24" s="105"/>
      <c r="E24" s="47">
        <v>0</v>
      </c>
      <c r="F24" s="104"/>
      <c r="G24" s="104"/>
      <c r="H24" s="104"/>
      <c r="I24" s="104"/>
      <c r="J24" s="104"/>
      <c r="K24" s="104"/>
      <c r="L24" s="104"/>
      <c r="M24" s="68"/>
      <c r="N24" s="104"/>
    </row>
    <row r="25" spans="1:14" ht="21.75" customHeight="1" x14ac:dyDescent="0.25">
      <c r="A25" s="50"/>
      <c r="B25" s="104"/>
      <c r="C25" s="47"/>
      <c r="D25" s="105"/>
      <c r="E25" s="47">
        <v>234311</v>
      </c>
      <c r="F25" s="104"/>
      <c r="G25" s="104"/>
      <c r="H25" s="104"/>
      <c r="I25" s="104"/>
      <c r="J25" s="104"/>
      <c r="K25" s="104"/>
      <c r="L25" s="104"/>
      <c r="M25" s="68"/>
      <c r="N25" s="104"/>
    </row>
    <row r="26" spans="1:14" ht="21.75" customHeight="1" x14ac:dyDescent="0.25">
      <c r="A26" s="50"/>
      <c r="B26" s="104"/>
      <c r="C26" s="47"/>
      <c r="D26" s="105"/>
      <c r="E26" s="47"/>
      <c r="F26" s="104"/>
      <c r="G26" s="104"/>
      <c r="H26" s="104"/>
      <c r="I26" s="104"/>
      <c r="J26" s="104"/>
      <c r="K26" s="104"/>
      <c r="L26" s="104"/>
      <c r="M26" s="68"/>
      <c r="N26" s="104"/>
    </row>
    <row r="27" spans="1:14" ht="21.75" customHeight="1" x14ac:dyDescent="0.25">
      <c r="B27" s="104"/>
      <c r="C27" s="47"/>
      <c r="D27" s="105"/>
      <c r="E27" s="47"/>
      <c r="F27" s="104"/>
      <c r="G27" s="104"/>
      <c r="H27" s="104"/>
      <c r="I27" s="104"/>
      <c r="J27" s="104"/>
      <c r="K27" s="104"/>
      <c r="L27" s="104"/>
      <c r="M27" s="68"/>
      <c r="N27" s="104"/>
    </row>
    <row r="28" spans="1:14" ht="21.75" customHeight="1" x14ac:dyDescent="0.25">
      <c r="B28" s="104"/>
      <c r="C28" s="47"/>
      <c r="D28" s="105"/>
      <c r="E28" s="47"/>
      <c r="F28" s="104"/>
      <c r="G28" s="104"/>
      <c r="H28" s="104"/>
      <c r="I28" s="104"/>
      <c r="J28" s="104"/>
      <c r="K28" s="104"/>
      <c r="L28" s="104"/>
      <c r="M28" s="68"/>
      <c r="N28" s="104"/>
    </row>
    <row r="29" spans="1:14" ht="21.75" customHeight="1" x14ac:dyDescent="0.25">
      <c r="B29" s="104"/>
      <c r="C29" s="47"/>
      <c r="D29" s="105"/>
      <c r="E29" s="47"/>
      <c r="F29" s="104"/>
      <c r="G29" s="104"/>
      <c r="H29" s="104"/>
      <c r="I29" s="104"/>
      <c r="J29" s="104"/>
      <c r="K29" s="104"/>
      <c r="L29" s="104"/>
      <c r="M29" s="68"/>
      <c r="N29" s="104"/>
    </row>
    <row r="30" spans="1:14" ht="21.75" customHeight="1" x14ac:dyDescent="0.25">
      <c r="A30" s="95" t="s">
        <v>132</v>
      </c>
      <c r="B30" s="104"/>
      <c r="C30" s="47"/>
      <c r="D30" s="105"/>
      <c r="E30" s="47"/>
      <c r="F30" s="104"/>
      <c r="G30" s="104"/>
      <c r="H30" s="104"/>
      <c r="I30" s="104"/>
      <c r="J30" s="104"/>
      <c r="K30" s="104"/>
      <c r="L30" s="104"/>
      <c r="M30" s="68"/>
      <c r="N30" s="104"/>
    </row>
    <row r="31" spans="1:14" ht="21.75" customHeight="1" x14ac:dyDescent="0.25">
      <c r="A31" s="95" t="s">
        <v>133</v>
      </c>
      <c r="B31" s="104"/>
      <c r="C31" s="47"/>
      <c r="D31" s="105"/>
      <c r="E31" s="47"/>
      <c r="F31" s="104"/>
      <c r="G31" s="104"/>
      <c r="H31" s="104"/>
      <c r="I31" s="104"/>
      <c r="J31" s="104"/>
      <c r="K31" s="104"/>
      <c r="L31" s="104"/>
      <c r="M31" s="68"/>
      <c r="N31" s="104"/>
    </row>
    <row r="32" spans="1:14" ht="21.75" customHeight="1" x14ac:dyDescent="0.25">
      <c r="A32" s="50"/>
      <c r="B32" s="104"/>
      <c r="C32" s="47"/>
      <c r="D32" s="105"/>
      <c r="E32" s="47"/>
      <c r="F32" s="104"/>
      <c r="G32" s="104"/>
      <c r="H32" s="104"/>
      <c r="I32" s="104"/>
      <c r="J32" s="104"/>
      <c r="K32" s="104"/>
      <c r="L32" s="104"/>
      <c r="M32" s="68"/>
      <c r="N32" s="104"/>
    </row>
    <row r="33" spans="1:15" ht="21.75" customHeight="1" x14ac:dyDescent="0.25">
      <c r="A33" s="51" t="s">
        <v>172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68"/>
      <c r="N33" s="52"/>
    </row>
    <row r="34" spans="1:15" ht="21.75" customHeight="1" x14ac:dyDescent="0.25">
      <c r="A34" s="50" t="s">
        <v>173</v>
      </c>
      <c r="B34" s="67">
        <v>34250905</v>
      </c>
      <c r="C34" s="67"/>
      <c r="D34" s="67">
        <v>14050</v>
      </c>
      <c r="E34" s="67"/>
      <c r="F34" s="67">
        <v>-10163276</v>
      </c>
      <c r="G34" s="67"/>
      <c r="H34" s="67">
        <v>206307</v>
      </c>
      <c r="I34" s="67"/>
      <c r="J34" s="67">
        <v>763977</v>
      </c>
      <c r="K34" s="67"/>
      <c r="L34" s="67">
        <v>-25839020</v>
      </c>
      <c r="M34" s="68"/>
      <c r="N34" s="67">
        <f>SUM(B34:L34)</f>
        <v>-767057</v>
      </c>
    </row>
    <row r="35" spans="1:15" ht="21.75" customHeight="1" x14ac:dyDescent="0.25">
      <c r="A35" s="103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</row>
    <row r="36" spans="1:15" ht="21.75" customHeight="1" x14ac:dyDescent="0.25">
      <c r="A36" s="103" t="s">
        <v>99</v>
      </c>
      <c r="B36" s="170">
        <v>0</v>
      </c>
      <c r="C36" s="144"/>
      <c r="D36" s="170">
        <v>0</v>
      </c>
      <c r="E36" s="144"/>
      <c r="F36" s="170">
        <v>0</v>
      </c>
      <c r="G36" s="144"/>
      <c r="H36" s="170">
        <v>0</v>
      </c>
      <c r="I36" s="144"/>
      <c r="J36" s="170">
        <v>0</v>
      </c>
      <c r="K36" s="144"/>
      <c r="L36" s="170">
        <v>0</v>
      </c>
      <c r="M36" s="144"/>
      <c r="N36" s="170">
        <v>0</v>
      </c>
      <c r="O36" s="144"/>
    </row>
    <row r="37" spans="1:15" ht="21.75" customHeight="1" x14ac:dyDescent="0.25">
      <c r="A37" s="44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67"/>
    </row>
    <row r="38" spans="1:15" ht="21.75" customHeight="1" x14ac:dyDescent="0.25">
      <c r="A38" s="44" t="s">
        <v>167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67"/>
    </row>
    <row r="39" spans="1:15" ht="21.75" customHeight="1" x14ac:dyDescent="0.25">
      <c r="A39" s="82" t="s">
        <v>105</v>
      </c>
      <c r="B39" s="144">
        <v>0</v>
      </c>
      <c r="C39" s="68"/>
      <c r="D39" s="144">
        <v>0</v>
      </c>
      <c r="E39" s="68"/>
      <c r="F39" s="144">
        <v>0</v>
      </c>
      <c r="G39" s="68"/>
      <c r="H39" s="144">
        <v>0</v>
      </c>
      <c r="I39" s="144"/>
      <c r="J39" s="144">
        <v>0</v>
      </c>
      <c r="K39" s="68"/>
      <c r="L39" s="68">
        <f>'BS&amp;PL 1-5'!I262</f>
        <v>-937417</v>
      </c>
      <c r="M39" s="68"/>
      <c r="N39" s="68">
        <f>SUM(B39:L39)</f>
        <v>-937417</v>
      </c>
    </row>
    <row r="40" spans="1:15" ht="21.75" customHeight="1" x14ac:dyDescent="0.25">
      <c r="A40" s="46" t="s">
        <v>219</v>
      </c>
      <c r="B40" s="144">
        <v>0</v>
      </c>
      <c r="C40" s="68"/>
      <c r="D40" s="144">
        <v>0</v>
      </c>
      <c r="E40" s="68"/>
      <c r="F40" s="144">
        <v>0</v>
      </c>
      <c r="G40" s="68"/>
      <c r="H40" s="144">
        <v>0</v>
      </c>
      <c r="I40" s="68"/>
      <c r="J40" s="144">
        <v>0</v>
      </c>
      <c r="K40" s="68"/>
      <c r="L40" s="144">
        <v>0</v>
      </c>
      <c r="M40" s="68"/>
      <c r="N40" s="153">
        <f>SUM(B40:L40)</f>
        <v>0</v>
      </c>
    </row>
    <row r="41" spans="1:15" ht="21.75" customHeight="1" x14ac:dyDescent="0.25">
      <c r="A41" s="44" t="s">
        <v>146</v>
      </c>
      <c r="B41" s="145">
        <f>SUM(B39:B40)</f>
        <v>0</v>
      </c>
      <c r="C41" s="144"/>
      <c r="D41" s="145">
        <f>SUM(D39:D40)</f>
        <v>0</v>
      </c>
      <c r="E41" s="144"/>
      <c r="F41" s="145">
        <f>SUM(F39:F40)</f>
        <v>0</v>
      </c>
      <c r="G41" s="144"/>
      <c r="H41" s="145">
        <f>SUM(H39:H40)</f>
        <v>0</v>
      </c>
      <c r="I41" s="144"/>
      <c r="J41" s="145">
        <f>SUM(J39:J40)</f>
        <v>0</v>
      </c>
      <c r="K41" s="67"/>
      <c r="L41" s="70">
        <f>SUM(L39:L40)</f>
        <v>-937417</v>
      </c>
      <c r="M41" s="68"/>
      <c r="N41" s="70">
        <f>SUM(N39:N40)</f>
        <v>-937417</v>
      </c>
    </row>
    <row r="42" spans="1:15" ht="21.75" customHeight="1" x14ac:dyDescent="0.25">
      <c r="A42" s="48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67"/>
    </row>
    <row r="43" spans="1:15" ht="21.75" customHeight="1" thickBot="1" x14ac:dyDescent="0.3">
      <c r="A43" s="50" t="s">
        <v>174</v>
      </c>
      <c r="B43" s="69">
        <f>B34+B36+B41</f>
        <v>34250905</v>
      </c>
      <c r="C43" s="67"/>
      <c r="D43" s="69">
        <f>D34+D36+D41</f>
        <v>14050</v>
      </c>
      <c r="E43" s="67"/>
      <c r="F43" s="69">
        <f>F34+F36+F41</f>
        <v>-10163276</v>
      </c>
      <c r="G43" s="67"/>
      <c r="H43" s="69">
        <f>H34+H36+H41</f>
        <v>206307</v>
      </c>
      <c r="I43" s="67"/>
      <c r="J43" s="69">
        <f>J34+J36+J41</f>
        <v>763977</v>
      </c>
      <c r="K43" s="67"/>
      <c r="L43" s="69">
        <f>L34+L36+L41</f>
        <v>-26776437</v>
      </c>
      <c r="M43" s="68"/>
      <c r="N43" s="69">
        <f>N34+N36+N41</f>
        <v>-1704474</v>
      </c>
    </row>
    <row r="44" spans="1:15" ht="21.75" customHeight="1" thickTop="1" x14ac:dyDescent="0.25">
      <c r="A44" s="41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67"/>
    </row>
    <row r="45" spans="1:15" ht="21.75" customHeight="1" x14ac:dyDescent="0.25">
      <c r="A45" s="41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67"/>
    </row>
    <row r="46" spans="1:15" ht="21.75" customHeight="1" x14ac:dyDescent="0.25">
      <c r="A46" s="41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67"/>
    </row>
    <row r="53" spans="1:14" ht="21.75" customHeight="1" x14ac:dyDescent="0.25">
      <c r="A53" s="95" t="s">
        <v>132</v>
      </c>
    </row>
    <row r="54" spans="1:14" ht="21.75" customHeight="1" x14ac:dyDescent="0.25">
      <c r="A54" s="95" t="s">
        <v>133</v>
      </c>
    </row>
    <row r="55" spans="1:14" ht="21.75" customHeight="1" x14ac:dyDescent="0.25">
      <c r="B55" s="35"/>
      <c r="C55" s="80"/>
      <c r="D55" s="35"/>
      <c r="E55" s="80"/>
      <c r="F55" s="80"/>
      <c r="G55" s="35"/>
      <c r="H55" s="40"/>
      <c r="I55" s="80"/>
      <c r="J55" s="40"/>
      <c r="K55" s="80"/>
      <c r="L55" s="80"/>
      <c r="M55" s="80"/>
      <c r="N55" s="80"/>
    </row>
  </sheetData>
  <mergeCells count="4">
    <mergeCell ref="B9:N9"/>
    <mergeCell ref="B5:N5"/>
    <mergeCell ref="F6:H6"/>
    <mergeCell ref="J6:L6"/>
  </mergeCells>
  <phoneticPr fontId="0" type="noConversion"/>
  <pageMargins left="0.43307086614173229" right="0.19685039370078741" top="0.98425196850393704" bottom="0.39370078740157483" header="0.31496062992125984" footer="0.28999999999999998"/>
  <pageSetup paperSize="9" scale="65" firstPageNumber="8" orientation="landscape" useFirstPageNumber="1" r:id="rId1"/>
  <headerFooter>
    <oddFooter>&amp;C&amp;P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view="pageBreakPreview" topLeftCell="A46" zoomScaleSheetLayoutView="100" workbookViewId="0">
      <selection activeCell="G62" sqref="G62"/>
    </sheetView>
  </sheetViews>
  <sheetFormatPr defaultColWidth="9" defaultRowHeight="21.75" customHeight="1" x14ac:dyDescent="0.25"/>
  <cols>
    <col min="1" max="1" width="63" style="95" customWidth="1"/>
    <col min="2" max="2" width="9.625" style="95" customWidth="1"/>
    <col min="3" max="3" width="15.125" style="95" customWidth="1"/>
    <col min="4" max="4" width="1.25" style="95" customWidth="1"/>
    <col min="5" max="5" width="15.125" style="95" customWidth="1"/>
    <col min="6" max="6" width="1.25" style="95" customWidth="1"/>
    <col min="7" max="7" width="15.125" style="95" customWidth="1"/>
    <col min="8" max="8" width="1.25" style="95" customWidth="1"/>
    <col min="9" max="9" width="15.125" style="95" customWidth="1"/>
    <col min="10" max="10" width="41.625" style="95" customWidth="1"/>
    <col min="11" max="11" width="11.375" style="95" bestFit="1" customWidth="1"/>
    <col min="12" max="16384" width="9" style="95"/>
  </cols>
  <sheetData>
    <row r="1" spans="1:11" ht="21.75" customHeight="1" x14ac:dyDescent="0.25">
      <c r="A1" s="58" t="s">
        <v>0</v>
      </c>
      <c r="B1" s="58"/>
      <c r="C1" s="55"/>
      <c r="D1" s="53"/>
      <c r="E1" s="55"/>
      <c r="F1" s="53"/>
      <c r="G1" s="55"/>
      <c r="H1" s="183" t="s">
        <v>79</v>
      </c>
      <c r="I1" s="183"/>
    </row>
    <row r="2" spans="1:11" ht="21.75" customHeight="1" x14ac:dyDescent="0.25">
      <c r="A2" s="58" t="s">
        <v>195</v>
      </c>
      <c r="B2" s="58"/>
      <c r="C2" s="55"/>
      <c r="D2" s="53"/>
      <c r="E2" s="55"/>
      <c r="F2" s="53"/>
      <c r="G2" s="55"/>
      <c r="H2" s="183" t="s">
        <v>80</v>
      </c>
      <c r="I2" s="183"/>
    </row>
    <row r="3" spans="1:11" ht="21.75" customHeight="1" x14ac:dyDescent="0.25">
      <c r="A3" s="2"/>
      <c r="B3" s="89"/>
      <c r="C3" s="2"/>
      <c r="D3" s="2"/>
      <c r="E3" s="2"/>
      <c r="F3" s="2"/>
      <c r="G3" s="2"/>
      <c r="H3" s="2"/>
      <c r="I3" s="2"/>
    </row>
    <row r="4" spans="1:11" ht="21.75" customHeight="1" x14ac:dyDescent="0.25">
      <c r="A4" s="57"/>
      <c r="B4" s="57"/>
      <c r="C4" s="184" t="s">
        <v>2</v>
      </c>
      <c r="D4" s="184"/>
      <c r="E4" s="184"/>
      <c r="F4" s="54"/>
      <c r="G4" s="184" t="s">
        <v>108</v>
      </c>
      <c r="H4" s="184"/>
      <c r="I4" s="184"/>
    </row>
    <row r="5" spans="1:11" ht="21.75" customHeight="1" x14ac:dyDescent="0.25">
      <c r="A5" s="57"/>
      <c r="B5" s="57"/>
      <c r="C5" s="184" t="s">
        <v>109</v>
      </c>
      <c r="D5" s="184"/>
      <c r="E5" s="184"/>
      <c r="F5" s="54"/>
      <c r="G5" s="184" t="s">
        <v>109</v>
      </c>
      <c r="H5" s="184"/>
      <c r="I5" s="184"/>
    </row>
    <row r="6" spans="1:11" ht="34.5" customHeight="1" x14ac:dyDescent="0.25">
      <c r="A6" s="57"/>
      <c r="B6" s="57"/>
      <c r="C6" s="185" t="s">
        <v>169</v>
      </c>
      <c r="D6" s="185"/>
      <c r="E6" s="185"/>
      <c r="F6" s="168"/>
      <c r="G6" s="185" t="s">
        <v>169</v>
      </c>
      <c r="H6" s="185"/>
      <c r="I6" s="185"/>
    </row>
    <row r="7" spans="1:11" ht="21.75" customHeight="1" x14ac:dyDescent="0.25">
      <c r="A7" s="54"/>
      <c r="B7" s="101" t="s">
        <v>7</v>
      </c>
      <c r="C7" s="32">
        <v>2019</v>
      </c>
      <c r="D7" s="32"/>
      <c r="E7" s="32">
        <v>2018</v>
      </c>
      <c r="F7" s="54"/>
      <c r="G7" s="32">
        <v>2019</v>
      </c>
      <c r="H7" s="32"/>
      <c r="I7" s="32">
        <v>2018</v>
      </c>
    </row>
    <row r="8" spans="1:11" ht="21.75" customHeight="1" x14ac:dyDescent="0.25">
      <c r="A8" s="54"/>
      <c r="B8" s="54"/>
      <c r="C8" s="186" t="s">
        <v>78</v>
      </c>
      <c r="D8" s="186"/>
      <c r="E8" s="186"/>
      <c r="F8" s="186"/>
      <c r="G8" s="186"/>
      <c r="H8" s="186"/>
      <c r="I8" s="186"/>
    </row>
    <row r="9" spans="1:11" ht="21.75" customHeight="1" x14ac:dyDescent="0.25">
      <c r="A9" s="59" t="s">
        <v>110</v>
      </c>
      <c r="B9" s="59"/>
      <c r="C9" s="49"/>
      <c r="D9" s="48"/>
      <c r="E9" s="49"/>
      <c r="F9" s="49"/>
      <c r="G9" s="49"/>
      <c r="H9" s="49"/>
      <c r="I9" s="49"/>
    </row>
    <row r="10" spans="1:11" ht="21.75" customHeight="1" x14ac:dyDescent="0.25">
      <c r="A10" s="54" t="s">
        <v>111</v>
      </c>
      <c r="B10" s="54"/>
      <c r="C10" s="134">
        <f>'BS&amp;PL 1-5'!C255</f>
        <v>-1026122</v>
      </c>
      <c r="D10" s="55"/>
      <c r="E10" s="134">
        <f>'BS&amp;PL 1-5'!E255</f>
        <v>-905729</v>
      </c>
      <c r="F10" s="55"/>
      <c r="G10" s="134">
        <f>'BS&amp;PL 1-5'!G255</f>
        <v>-1272572</v>
      </c>
      <c r="H10" s="55"/>
      <c r="I10" s="134">
        <f>'BS&amp;PL 1-5'!I255</f>
        <v>-937417</v>
      </c>
    </row>
    <row r="11" spans="1:11" ht="21.75" customHeight="1" x14ac:dyDescent="0.25">
      <c r="A11" s="60" t="s">
        <v>112</v>
      </c>
      <c r="B11" s="60"/>
      <c r="C11" s="134"/>
      <c r="D11" s="55"/>
      <c r="E11" s="134"/>
      <c r="F11" s="134"/>
      <c r="G11" s="134"/>
      <c r="H11" s="134"/>
      <c r="I11" s="134"/>
    </row>
    <row r="12" spans="1:11" ht="21.75" customHeight="1" x14ac:dyDescent="0.25">
      <c r="A12" s="54" t="s">
        <v>113</v>
      </c>
      <c r="B12" s="54"/>
      <c r="C12" s="134">
        <v>895183</v>
      </c>
      <c r="D12" s="55"/>
      <c r="E12" s="134">
        <v>925671</v>
      </c>
      <c r="F12" s="55"/>
      <c r="G12" s="134">
        <v>420042</v>
      </c>
      <c r="H12" s="55"/>
      <c r="I12" s="134">
        <v>438733</v>
      </c>
      <c r="J12" s="54"/>
      <c r="K12" s="152"/>
    </row>
    <row r="13" spans="1:11" ht="21.75" customHeight="1" x14ac:dyDescent="0.25">
      <c r="A13" s="54" t="s">
        <v>114</v>
      </c>
      <c r="B13" s="54"/>
      <c r="C13" s="134">
        <v>-1686</v>
      </c>
      <c r="D13" s="55"/>
      <c r="E13" s="134">
        <v>-1830</v>
      </c>
      <c r="F13" s="55"/>
      <c r="G13" s="134">
        <v>-126</v>
      </c>
      <c r="H13" s="55"/>
      <c r="I13" s="134">
        <v>-155</v>
      </c>
      <c r="J13" s="54"/>
      <c r="K13" s="152"/>
    </row>
    <row r="14" spans="1:11" ht="21.75" customHeight="1" x14ac:dyDescent="0.25">
      <c r="A14" s="54" t="s">
        <v>70</v>
      </c>
      <c r="B14" s="54"/>
      <c r="C14" s="134">
        <v>576231</v>
      </c>
      <c r="D14" s="55"/>
      <c r="E14" s="134">
        <v>535347</v>
      </c>
      <c r="F14" s="55"/>
      <c r="G14" s="134">
        <v>375657</v>
      </c>
      <c r="H14" s="55"/>
      <c r="I14" s="134">
        <v>335054</v>
      </c>
      <c r="J14" s="54"/>
      <c r="K14" s="152"/>
    </row>
    <row r="15" spans="1:11" ht="21.75" customHeight="1" x14ac:dyDescent="0.25">
      <c r="A15" s="54" t="s">
        <v>187</v>
      </c>
      <c r="B15" s="54"/>
      <c r="C15" s="134">
        <v>0</v>
      </c>
      <c r="D15" s="55"/>
      <c r="E15" s="134">
        <v>-208</v>
      </c>
      <c r="F15" s="55"/>
      <c r="G15" s="134">
        <v>0</v>
      </c>
      <c r="H15" s="55"/>
      <c r="I15" s="134">
        <v>-208</v>
      </c>
      <c r="J15" s="54"/>
      <c r="K15" s="152"/>
    </row>
    <row r="16" spans="1:11" ht="21.75" customHeight="1" x14ac:dyDescent="0.25">
      <c r="A16" s="54" t="s">
        <v>115</v>
      </c>
      <c r="B16" s="54"/>
      <c r="C16" s="134">
        <v>-628140</v>
      </c>
      <c r="D16" s="55"/>
      <c r="E16" s="134">
        <v>238487</v>
      </c>
      <c r="F16" s="55"/>
      <c r="G16" s="134">
        <v>-440443</v>
      </c>
      <c r="H16" s="55"/>
      <c r="I16" s="134">
        <v>164306</v>
      </c>
      <c r="J16" s="54"/>
      <c r="K16" s="152"/>
    </row>
    <row r="17" spans="1:11" ht="21.75" customHeight="1" x14ac:dyDescent="0.25">
      <c r="A17" s="54" t="s">
        <v>220</v>
      </c>
      <c r="B17" s="54"/>
      <c r="C17" s="134">
        <v>4634</v>
      </c>
      <c r="D17" s="55"/>
      <c r="E17" s="134">
        <v>2188</v>
      </c>
      <c r="F17" s="55"/>
      <c r="G17" s="134">
        <v>4634</v>
      </c>
      <c r="H17" s="55"/>
      <c r="I17" s="134">
        <v>2188</v>
      </c>
      <c r="J17" s="54"/>
      <c r="K17" s="152"/>
    </row>
    <row r="18" spans="1:11" ht="21.75" customHeight="1" x14ac:dyDescent="0.25">
      <c r="A18" s="54" t="s">
        <v>209</v>
      </c>
      <c r="B18" s="54"/>
      <c r="C18" s="134">
        <v>-84615</v>
      </c>
      <c r="D18" s="55"/>
      <c r="E18" s="134">
        <v>0</v>
      </c>
      <c r="F18" s="55"/>
      <c r="G18" s="134">
        <v>-84615</v>
      </c>
      <c r="H18" s="55"/>
      <c r="I18" s="134">
        <v>0</v>
      </c>
      <c r="J18" s="54"/>
      <c r="K18" s="152"/>
    </row>
    <row r="19" spans="1:11" ht="21.75" customHeight="1" x14ac:dyDescent="0.25">
      <c r="A19" s="61" t="s">
        <v>196</v>
      </c>
      <c r="B19" s="61"/>
      <c r="C19" s="134">
        <v>-11691</v>
      </c>
      <c r="D19" s="55"/>
      <c r="E19" s="134">
        <v>1620</v>
      </c>
      <c r="F19" s="55"/>
      <c r="G19" s="134">
        <v>-67521</v>
      </c>
      <c r="H19" s="55"/>
      <c r="I19" s="134">
        <v>18434</v>
      </c>
      <c r="J19" s="61"/>
      <c r="K19" s="152"/>
    </row>
    <row r="20" spans="1:11" ht="21.75" customHeight="1" x14ac:dyDescent="0.25">
      <c r="A20" s="61" t="s">
        <v>180</v>
      </c>
      <c r="B20" s="61"/>
      <c r="C20" s="134">
        <v>0</v>
      </c>
      <c r="D20" s="55"/>
      <c r="E20" s="134">
        <v>41574</v>
      </c>
      <c r="F20" s="55"/>
      <c r="G20" s="134">
        <v>0</v>
      </c>
      <c r="H20" s="55"/>
      <c r="I20" s="134">
        <v>41607</v>
      </c>
    </row>
    <row r="21" spans="1:11" ht="21.75" customHeight="1" x14ac:dyDescent="0.25">
      <c r="A21" s="61" t="s">
        <v>181</v>
      </c>
      <c r="B21" s="61"/>
      <c r="C21" s="134">
        <v>45151</v>
      </c>
      <c r="D21" s="55"/>
      <c r="E21" s="134">
        <v>49529</v>
      </c>
      <c r="F21" s="55"/>
      <c r="G21" s="134">
        <v>45151</v>
      </c>
      <c r="H21" s="55"/>
      <c r="I21" s="134">
        <v>49529</v>
      </c>
    </row>
    <row r="22" spans="1:11" ht="21.75" customHeight="1" x14ac:dyDescent="0.25">
      <c r="A22" s="54" t="s">
        <v>221</v>
      </c>
      <c r="B22" s="62">
        <v>21</v>
      </c>
      <c r="C22" s="134">
        <v>0</v>
      </c>
      <c r="D22" s="48"/>
      <c r="E22" s="134">
        <v>0</v>
      </c>
      <c r="F22" s="48"/>
      <c r="G22" s="134">
        <v>-110</v>
      </c>
      <c r="H22" s="48"/>
      <c r="I22" s="134">
        <v>1034</v>
      </c>
      <c r="J22" s="54"/>
      <c r="K22" s="152"/>
    </row>
    <row r="23" spans="1:11" ht="21.75" customHeight="1" x14ac:dyDescent="0.25">
      <c r="A23" s="54" t="s">
        <v>182</v>
      </c>
      <c r="B23" s="62"/>
      <c r="C23" s="134">
        <v>1</v>
      </c>
      <c r="D23" s="48"/>
      <c r="E23" s="134">
        <v>25658</v>
      </c>
      <c r="F23" s="48"/>
      <c r="G23" s="134">
        <v>1</v>
      </c>
      <c r="H23" s="48"/>
      <c r="I23" s="134">
        <v>15873</v>
      </c>
      <c r="J23" s="54"/>
      <c r="K23" s="152"/>
    </row>
    <row r="24" spans="1:11" ht="21.75" customHeight="1" x14ac:dyDescent="0.25">
      <c r="A24" s="54" t="s">
        <v>154</v>
      </c>
      <c r="B24" s="62"/>
      <c r="C24" s="134">
        <v>-28195</v>
      </c>
      <c r="D24" s="55"/>
      <c r="E24" s="134">
        <v>40783</v>
      </c>
      <c r="F24" s="55"/>
      <c r="G24" s="134">
        <v>106598</v>
      </c>
      <c r="H24" s="55"/>
      <c r="I24" s="134">
        <v>-1255</v>
      </c>
      <c r="J24" s="54"/>
      <c r="K24" s="152"/>
    </row>
    <row r="25" spans="1:11" ht="21.75" customHeight="1" x14ac:dyDescent="0.25">
      <c r="A25" s="54" t="s">
        <v>62</v>
      </c>
      <c r="B25" s="62"/>
      <c r="C25" s="134">
        <v>0</v>
      </c>
      <c r="D25" s="55"/>
      <c r="E25" s="134">
        <v>-91</v>
      </c>
      <c r="F25" s="55"/>
      <c r="G25" s="134">
        <v>0</v>
      </c>
      <c r="H25" s="55"/>
      <c r="I25" s="134">
        <v>0</v>
      </c>
      <c r="J25" s="54"/>
      <c r="K25" s="152"/>
    </row>
    <row r="26" spans="1:11" ht="21.75" customHeight="1" x14ac:dyDescent="0.25">
      <c r="A26" s="54" t="s">
        <v>156</v>
      </c>
      <c r="B26" s="54"/>
      <c r="C26" s="134"/>
      <c r="D26" s="55"/>
      <c r="E26" s="134"/>
      <c r="F26" s="55"/>
      <c r="G26" s="134"/>
      <c r="H26" s="55"/>
      <c r="I26" s="134"/>
      <c r="K26" s="152"/>
    </row>
    <row r="27" spans="1:11" ht="21.75" customHeight="1" x14ac:dyDescent="0.25">
      <c r="A27" s="54" t="s">
        <v>155</v>
      </c>
      <c r="B27" s="62">
        <v>21</v>
      </c>
      <c r="C27" s="134">
        <v>-29252</v>
      </c>
      <c r="D27" s="55"/>
      <c r="E27" s="134">
        <v>23955</v>
      </c>
      <c r="F27" s="55"/>
      <c r="G27" s="134">
        <v>11313</v>
      </c>
      <c r="H27" s="55"/>
      <c r="I27" s="134">
        <v>0</v>
      </c>
      <c r="K27" s="152"/>
    </row>
    <row r="28" spans="1:11" ht="21.75" customHeight="1" x14ac:dyDescent="0.25">
      <c r="A28" s="54" t="s">
        <v>188</v>
      </c>
      <c r="B28" s="62">
        <v>8</v>
      </c>
      <c r="C28" s="134">
        <v>0</v>
      </c>
      <c r="D28" s="55"/>
      <c r="E28" s="134">
        <v>0</v>
      </c>
      <c r="F28" s="55"/>
      <c r="G28" s="134">
        <v>827772</v>
      </c>
      <c r="H28" s="55"/>
      <c r="I28" s="134">
        <v>12763</v>
      </c>
      <c r="K28" s="152"/>
    </row>
    <row r="29" spans="1:11" ht="21.75" customHeight="1" x14ac:dyDescent="0.25">
      <c r="A29" s="54" t="s">
        <v>130</v>
      </c>
      <c r="B29" s="54"/>
      <c r="C29" s="134">
        <v>492</v>
      </c>
      <c r="D29" s="63"/>
      <c r="E29" s="134">
        <v>40</v>
      </c>
      <c r="F29" s="63"/>
      <c r="G29" s="134">
        <v>374</v>
      </c>
      <c r="H29" s="63"/>
      <c r="I29" s="134">
        <v>0</v>
      </c>
      <c r="K29" s="152"/>
    </row>
    <row r="30" spans="1:11" ht="21.75" customHeight="1" x14ac:dyDescent="0.25">
      <c r="A30" s="54" t="s">
        <v>41</v>
      </c>
      <c r="B30" s="54"/>
      <c r="C30" s="134">
        <v>48422</v>
      </c>
      <c r="D30" s="48"/>
      <c r="E30" s="134">
        <v>6653</v>
      </c>
      <c r="F30" s="48"/>
      <c r="G30" s="134">
        <v>23985</v>
      </c>
      <c r="H30" s="48"/>
      <c r="I30" s="134">
        <v>2603</v>
      </c>
      <c r="K30" s="152"/>
    </row>
    <row r="31" spans="1:11" ht="21.75" customHeight="1" x14ac:dyDescent="0.25">
      <c r="A31" s="54"/>
      <c r="B31" s="54"/>
      <c r="C31" s="165">
        <f>SUM(C10:C30)</f>
        <v>-239587</v>
      </c>
      <c r="D31" s="48"/>
      <c r="E31" s="165">
        <f>SUM(E10:E30)</f>
        <v>983647</v>
      </c>
      <c r="F31" s="134"/>
      <c r="G31" s="165">
        <f>SUM(G10:G30)</f>
        <v>-49860</v>
      </c>
      <c r="H31" s="134"/>
      <c r="I31" s="165">
        <f>SUM(I10:I30)</f>
        <v>143089</v>
      </c>
    </row>
    <row r="32" spans="1:11" ht="21.75" customHeight="1" x14ac:dyDescent="0.25">
      <c r="A32" s="60" t="s">
        <v>116</v>
      </c>
      <c r="C32" s="134"/>
      <c r="D32" s="48"/>
      <c r="E32" s="134"/>
      <c r="F32" s="134"/>
      <c r="G32" s="134"/>
      <c r="H32" s="134"/>
      <c r="I32" s="134"/>
    </row>
    <row r="33" spans="1:9" ht="21.75" customHeight="1" x14ac:dyDescent="0.25">
      <c r="A33" s="54" t="s">
        <v>10</v>
      </c>
      <c r="B33" s="54"/>
      <c r="C33" s="134">
        <v>-59262</v>
      </c>
      <c r="D33" s="48"/>
      <c r="E33" s="134">
        <v>-167567</v>
      </c>
      <c r="F33" s="48"/>
      <c r="G33" s="134">
        <v>-50130</v>
      </c>
      <c r="H33" s="48"/>
      <c r="I33" s="134">
        <v>-56089</v>
      </c>
    </row>
    <row r="34" spans="1:9" ht="21.75" customHeight="1" x14ac:dyDescent="0.25">
      <c r="A34" s="54" t="s">
        <v>117</v>
      </c>
      <c r="B34" s="54"/>
      <c r="C34" s="134">
        <v>0</v>
      </c>
      <c r="D34" s="48"/>
      <c r="E34" s="134">
        <v>9585</v>
      </c>
      <c r="F34" s="48"/>
      <c r="G34" s="134">
        <v>0</v>
      </c>
      <c r="H34" s="48"/>
      <c r="I34" s="134">
        <v>3941</v>
      </c>
    </row>
    <row r="35" spans="1:9" ht="21.75" customHeight="1" x14ac:dyDescent="0.25">
      <c r="A35" s="54" t="s">
        <v>12</v>
      </c>
      <c r="B35" s="54"/>
      <c r="C35" s="134">
        <v>799319</v>
      </c>
      <c r="D35" s="48"/>
      <c r="E35" s="134">
        <v>-253766</v>
      </c>
      <c r="F35" s="48"/>
      <c r="G35" s="134">
        <v>-1124844</v>
      </c>
      <c r="H35" s="48"/>
      <c r="I35" s="134">
        <v>29224</v>
      </c>
    </row>
    <row r="36" spans="1:9" ht="21.75" customHeight="1" x14ac:dyDescent="0.25">
      <c r="A36" s="54" t="s">
        <v>13</v>
      </c>
      <c r="B36" s="54"/>
      <c r="C36" s="134">
        <v>296</v>
      </c>
      <c r="D36" s="48"/>
      <c r="E36" s="134">
        <v>-150190</v>
      </c>
      <c r="F36" s="48"/>
      <c r="G36" s="134">
        <v>-109696</v>
      </c>
      <c r="H36" s="48"/>
      <c r="I36" s="134">
        <v>50920</v>
      </c>
    </row>
    <row r="37" spans="1:9" ht="21.75" customHeight="1" x14ac:dyDescent="0.25">
      <c r="A37" s="54" t="s">
        <v>21</v>
      </c>
      <c r="B37" s="54"/>
      <c r="C37" s="134">
        <v>-256627</v>
      </c>
      <c r="D37" s="48"/>
      <c r="E37" s="134">
        <v>-41413</v>
      </c>
      <c r="F37" s="48"/>
      <c r="G37" s="134">
        <v>-157101</v>
      </c>
      <c r="H37" s="48"/>
      <c r="I37" s="134">
        <v>2588</v>
      </c>
    </row>
    <row r="38" spans="1:9" ht="21.75" customHeight="1" x14ac:dyDescent="0.25">
      <c r="A38" s="54" t="s">
        <v>27</v>
      </c>
      <c r="B38" s="54"/>
      <c r="C38" s="134">
        <v>-662224</v>
      </c>
      <c r="D38" s="48"/>
      <c r="E38" s="134">
        <v>848318</v>
      </c>
      <c r="F38" s="48"/>
      <c r="G38" s="134">
        <v>673646</v>
      </c>
      <c r="H38" s="48"/>
      <c r="I38" s="134">
        <v>143600</v>
      </c>
    </row>
    <row r="39" spans="1:9" ht="21.75" customHeight="1" x14ac:dyDescent="0.25">
      <c r="A39" s="54" t="s">
        <v>118</v>
      </c>
      <c r="B39" s="54"/>
      <c r="C39" s="134">
        <v>27374</v>
      </c>
      <c r="D39" s="48"/>
      <c r="E39" s="134">
        <v>-55282</v>
      </c>
      <c r="F39" s="48"/>
      <c r="G39" s="134">
        <v>10592</v>
      </c>
      <c r="H39" s="48"/>
      <c r="I39" s="134">
        <v>-166292</v>
      </c>
    </row>
    <row r="40" spans="1:9" ht="21.75" customHeight="1" x14ac:dyDescent="0.25">
      <c r="A40" s="54" t="s">
        <v>35</v>
      </c>
      <c r="B40" s="54"/>
      <c r="C40" s="134">
        <v>-179853</v>
      </c>
      <c r="D40" s="48"/>
      <c r="E40" s="134">
        <v>-230277</v>
      </c>
      <c r="F40" s="48"/>
      <c r="G40" s="134">
        <v>50679</v>
      </c>
      <c r="H40" s="48"/>
      <c r="I40" s="134">
        <v>-21306</v>
      </c>
    </row>
    <row r="41" spans="1:9" ht="21.75" customHeight="1" x14ac:dyDescent="0.25">
      <c r="A41" s="54" t="s">
        <v>38</v>
      </c>
      <c r="B41" s="54"/>
      <c r="C41" s="134">
        <v>-22029</v>
      </c>
      <c r="D41" s="48"/>
      <c r="E41" s="134">
        <v>33356</v>
      </c>
      <c r="F41" s="48"/>
      <c r="G41" s="134">
        <v>-11538</v>
      </c>
      <c r="H41" s="48"/>
      <c r="I41" s="134">
        <v>9527</v>
      </c>
    </row>
    <row r="42" spans="1:9" ht="21.75" customHeight="1" x14ac:dyDescent="0.25">
      <c r="A42" s="54" t="s">
        <v>189</v>
      </c>
      <c r="B42" s="54"/>
      <c r="C42" s="134">
        <v>-3506</v>
      </c>
      <c r="D42" s="48"/>
      <c r="E42" s="134">
        <v>-115</v>
      </c>
      <c r="F42" s="48"/>
      <c r="G42" s="134">
        <v>0</v>
      </c>
      <c r="H42" s="63"/>
      <c r="I42" s="134">
        <v>0</v>
      </c>
    </row>
    <row r="43" spans="1:9" ht="21.75" customHeight="1" x14ac:dyDescent="0.25">
      <c r="A43" s="64" t="s">
        <v>139</v>
      </c>
      <c r="B43" s="64"/>
      <c r="C43" s="134">
        <v>-8647</v>
      </c>
      <c r="D43" s="48"/>
      <c r="E43" s="134">
        <v>-100004</v>
      </c>
      <c r="F43" s="48"/>
      <c r="G43" s="134">
        <v>-8951</v>
      </c>
      <c r="H43" s="48"/>
      <c r="I43" s="134">
        <v>-51129</v>
      </c>
    </row>
    <row r="44" spans="1:9" ht="21.75" customHeight="1" x14ac:dyDescent="0.25">
      <c r="A44" s="65" t="s">
        <v>170</v>
      </c>
      <c r="B44" s="65"/>
      <c r="C44" s="136">
        <f>SUM(C31:C43)</f>
        <v>-604746</v>
      </c>
      <c r="D44" s="50"/>
      <c r="E44" s="136">
        <f>SUM(E31:E43)</f>
        <v>876292</v>
      </c>
      <c r="F44" s="50"/>
      <c r="G44" s="136">
        <f>SUM(G31:G43)</f>
        <v>-777203</v>
      </c>
      <c r="H44" s="50"/>
      <c r="I44" s="136">
        <f>SUM(I31:I43)</f>
        <v>88073</v>
      </c>
    </row>
    <row r="45" spans="1:9" ht="21.75" customHeight="1" x14ac:dyDescent="0.25">
      <c r="A45" s="65"/>
      <c r="B45" s="65"/>
      <c r="C45" s="135"/>
      <c r="D45" s="50"/>
      <c r="E45" s="135"/>
      <c r="F45" s="50"/>
      <c r="G45" s="135"/>
      <c r="H45" s="50"/>
      <c r="I45" s="137" t="s">
        <v>137</v>
      </c>
    </row>
    <row r="46" spans="1:9" ht="21.75" customHeight="1" x14ac:dyDescent="0.25">
      <c r="A46" s="65"/>
      <c r="B46" s="65"/>
      <c r="C46" s="135"/>
      <c r="D46" s="50"/>
      <c r="E46" s="135"/>
      <c r="F46" s="50"/>
      <c r="G46" s="135"/>
      <c r="H46" s="50"/>
      <c r="I46" s="135"/>
    </row>
    <row r="47" spans="1:9" ht="21.75" customHeight="1" x14ac:dyDescent="0.25">
      <c r="A47" s="65"/>
      <c r="B47" s="65"/>
      <c r="C47" s="135"/>
      <c r="D47" s="50"/>
      <c r="E47" s="135"/>
      <c r="F47" s="50"/>
      <c r="G47" s="135"/>
      <c r="H47" s="50"/>
      <c r="I47" s="135"/>
    </row>
    <row r="48" spans="1:9" ht="21.75" customHeight="1" x14ac:dyDescent="0.25">
      <c r="A48" s="65"/>
      <c r="B48" s="65"/>
      <c r="C48" s="135"/>
      <c r="D48" s="50"/>
      <c r="E48" s="135"/>
      <c r="F48" s="50"/>
      <c r="G48" s="135"/>
      <c r="H48" s="50"/>
      <c r="I48" s="135"/>
    </row>
    <row r="49" spans="1:9" ht="21.75" customHeight="1" x14ac:dyDescent="0.25">
      <c r="B49" s="65"/>
      <c r="C49" s="135"/>
      <c r="D49" s="50"/>
      <c r="E49" s="135"/>
      <c r="F49" s="50"/>
      <c r="G49" s="135"/>
      <c r="H49" s="50"/>
      <c r="I49" s="135"/>
    </row>
    <row r="50" spans="1:9" ht="21.75" customHeight="1" x14ac:dyDescent="0.25">
      <c r="B50" s="57"/>
      <c r="C50" s="51"/>
      <c r="D50" s="50"/>
      <c r="E50" s="51"/>
      <c r="F50" s="50"/>
      <c r="G50" s="51"/>
      <c r="H50" s="50"/>
      <c r="I50" s="51"/>
    </row>
    <row r="51" spans="1:9" ht="21.75" customHeight="1" x14ac:dyDescent="0.25">
      <c r="B51" s="151" t="s">
        <v>138</v>
      </c>
      <c r="D51" s="50"/>
      <c r="E51" s="51"/>
      <c r="F51" s="50"/>
      <c r="G51" s="51"/>
      <c r="H51" s="50"/>
      <c r="I51" s="51"/>
    </row>
    <row r="52" spans="1:9" ht="21.75" customHeight="1" x14ac:dyDescent="0.25">
      <c r="A52" s="58" t="s">
        <v>0</v>
      </c>
      <c r="B52" s="58"/>
      <c r="C52" s="55"/>
      <c r="D52" s="53"/>
      <c r="E52" s="55"/>
      <c r="F52" s="53"/>
      <c r="G52" s="55"/>
      <c r="H52" s="183" t="s">
        <v>79</v>
      </c>
      <c r="I52" s="183"/>
    </row>
    <row r="53" spans="1:9" ht="21.75" customHeight="1" x14ac:dyDescent="0.25">
      <c r="A53" s="58" t="s">
        <v>195</v>
      </c>
      <c r="B53" s="58"/>
      <c r="C53" s="55"/>
      <c r="D53" s="53"/>
      <c r="E53" s="55"/>
      <c r="F53" s="53"/>
      <c r="G53" s="55"/>
      <c r="H53" s="183" t="s">
        <v>80</v>
      </c>
      <c r="I53" s="183"/>
    </row>
    <row r="54" spans="1:9" ht="21.75" customHeight="1" x14ac:dyDescent="0.25">
      <c r="A54" s="58"/>
      <c r="B54" s="58"/>
      <c r="C54" s="55"/>
      <c r="D54" s="53"/>
      <c r="E54" s="55"/>
      <c r="F54" s="53"/>
      <c r="G54" s="55"/>
      <c r="H54" s="53"/>
      <c r="I54" s="55"/>
    </row>
    <row r="55" spans="1:9" ht="21.75" customHeight="1" x14ac:dyDescent="0.25">
      <c r="A55" s="57"/>
      <c r="B55" s="57"/>
      <c r="C55" s="184" t="s">
        <v>2</v>
      </c>
      <c r="D55" s="184"/>
      <c r="E55" s="184"/>
      <c r="F55" s="54"/>
      <c r="G55" s="184" t="s">
        <v>108</v>
      </c>
      <c r="H55" s="184"/>
      <c r="I55" s="184"/>
    </row>
    <row r="56" spans="1:9" ht="21.75" customHeight="1" x14ac:dyDescent="0.25">
      <c r="A56" s="57"/>
      <c r="B56" s="57"/>
      <c r="C56" s="184" t="s">
        <v>109</v>
      </c>
      <c r="D56" s="184"/>
      <c r="E56" s="184"/>
      <c r="F56" s="54"/>
      <c r="G56" s="184" t="s">
        <v>109</v>
      </c>
      <c r="H56" s="184"/>
      <c r="I56" s="184"/>
    </row>
    <row r="57" spans="1:9" ht="33.75" customHeight="1" x14ac:dyDescent="0.25">
      <c r="A57" s="57"/>
      <c r="B57" s="57"/>
      <c r="C57" s="185" t="s">
        <v>169</v>
      </c>
      <c r="D57" s="185"/>
      <c r="E57" s="185"/>
      <c r="F57" s="56"/>
      <c r="G57" s="185" t="s">
        <v>169</v>
      </c>
      <c r="H57" s="185"/>
      <c r="I57" s="185"/>
    </row>
    <row r="58" spans="1:9" ht="21.75" customHeight="1" x14ac:dyDescent="0.25">
      <c r="A58" s="54"/>
      <c r="B58" s="101"/>
      <c r="C58" s="32">
        <v>2019</v>
      </c>
      <c r="D58" s="32"/>
      <c r="E58" s="32">
        <v>2018</v>
      </c>
      <c r="F58" s="54"/>
      <c r="G58" s="32">
        <v>2019</v>
      </c>
      <c r="H58" s="32"/>
      <c r="I58" s="32">
        <v>2018</v>
      </c>
    </row>
    <row r="59" spans="1:9" ht="21.75" customHeight="1" x14ac:dyDescent="0.25">
      <c r="A59" s="54"/>
      <c r="B59" s="101"/>
      <c r="C59" s="186" t="s">
        <v>78</v>
      </c>
      <c r="D59" s="186"/>
      <c r="E59" s="186"/>
      <c r="F59" s="186"/>
      <c r="G59" s="186"/>
      <c r="H59" s="186"/>
      <c r="I59" s="186"/>
    </row>
    <row r="60" spans="1:9" ht="21.75" customHeight="1" x14ac:dyDescent="0.25">
      <c r="A60" s="59" t="s">
        <v>119</v>
      </c>
      <c r="B60" s="59"/>
      <c r="C60" s="134"/>
      <c r="D60" s="134"/>
      <c r="E60" s="134"/>
      <c r="F60" s="134"/>
      <c r="G60" s="134"/>
      <c r="H60" s="134"/>
      <c r="I60" s="134"/>
    </row>
    <row r="61" spans="1:9" ht="21.75" customHeight="1" x14ac:dyDescent="0.25">
      <c r="A61" s="54" t="s">
        <v>120</v>
      </c>
      <c r="B61" s="54"/>
      <c r="C61" s="134">
        <v>1686</v>
      </c>
      <c r="D61" s="134"/>
      <c r="E61" s="134">
        <v>1830</v>
      </c>
      <c r="F61" s="134"/>
      <c r="G61" s="134">
        <v>126</v>
      </c>
      <c r="H61" s="134"/>
      <c r="I61" s="95">
        <v>155</v>
      </c>
    </row>
    <row r="62" spans="1:9" ht="21.75" customHeight="1" x14ac:dyDescent="0.25">
      <c r="A62" s="54" t="s">
        <v>121</v>
      </c>
      <c r="B62" s="54"/>
      <c r="C62" s="134">
        <v>-40272</v>
      </c>
      <c r="D62" s="134"/>
      <c r="E62" s="134">
        <v>-30728</v>
      </c>
      <c r="F62" s="134"/>
      <c r="G62" s="134">
        <v>-11029</v>
      </c>
      <c r="H62" s="134"/>
      <c r="I62" s="134">
        <v>-5386</v>
      </c>
    </row>
    <row r="63" spans="1:9" ht="21.75" customHeight="1" x14ac:dyDescent="0.25">
      <c r="A63" s="54" t="s">
        <v>144</v>
      </c>
      <c r="B63" s="54"/>
      <c r="C63" s="134">
        <v>-1608</v>
      </c>
      <c r="D63" s="134"/>
      <c r="E63" s="134">
        <v>-2031</v>
      </c>
      <c r="F63" s="134"/>
      <c r="G63" s="134">
        <v>-116</v>
      </c>
      <c r="H63" s="134"/>
      <c r="I63" s="134">
        <v>-288</v>
      </c>
    </row>
    <row r="64" spans="1:9" ht="21.75" customHeight="1" x14ac:dyDescent="0.25">
      <c r="A64" s="54" t="s">
        <v>211</v>
      </c>
      <c r="B64" s="54"/>
      <c r="C64" s="134">
        <v>16836</v>
      </c>
      <c r="D64" s="134"/>
      <c r="E64" s="134">
        <v>0</v>
      </c>
      <c r="F64" s="134"/>
      <c r="G64" s="134">
        <v>16835</v>
      </c>
      <c r="H64" s="134"/>
      <c r="I64" s="134">
        <v>0</v>
      </c>
    </row>
    <row r="65" spans="1:11" ht="21.75" customHeight="1" x14ac:dyDescent="0.25">
      <c r="A65" s="54" t="s">
        <v>183</v>
      </c>
      <c r="B65" s="54"/>
      <c r="C65" s="134">
        <v>417</v>
      </c>
      <c r="D65" s="134"/>
      <c r="E65" s="134">
        <v>23</v>
      </c>
      <c r="F65" s="134"/>
      <c r="G65" s="134">
        <v>417</v>
      </c>
      <c r="H65" s="134"/>
      <c r="I65" s="134">
        <v>23</v>
      </c>
    </row>
    <row r="66" spans="1:11" ht="21.75" customHeight="1" x14ac:dyDescent="0.25">
      <c r="A66" s="54" t="s">
        <v>159</v>
      </c>
      <c r="B66" s="54"/>
      <c r="C66" s="134">
        <v>0</v>
      </c>
      <c r="D66" s="134"/>
      <c r="E66" s="134">
        <v>68000</v>
      </c>
      <c r="F66" s="134"/>
      <c r="G66" s="134">
        <v>0</v>
      </c>
      <c r="H66" s="134"/>
      <c r="I66" s="134">
        <v>0</v>
      </c>
      <c r="J66" s="54"/>
      <c r="K66" s="152"/>
    </row>
    <row r="67" spans="1:11" ht="21.75" customHeight="1" x14ac:dyDescent="0.25">
      <c r="A67" s="57" t="s">
        <v>122</v>
      </c>
      <c r="B67" s="57"/>
      <c r="C67" s="136">
        <f>SUM(C61:C66)</f>
        <v>-22941</v>
      </c>
      <c r="D67" s="66"/>
      <c r="E67" s="136">
        <f>SUM(E61:E66)</f>
        <v>37094</v>
      </c>
      <c r="F67" s="66"/>
      <c r="G67" s="136">
        <f>SUM(G61:G66)</f>
        <v>6233</v>
      </c>
      <c r="H67" s="66"/>
      <c r="I67" s="136">
        <f>SUM(I61:I66)</f>
        <v>-5496</v>
      </c>
    </row>
    <row r="68" spans="1:11" ht="21.75" customHeight="1" x14ac:dyDescent="0.25">
      <c r="A68" s="54"/>
      <c r="B68" s="54"/>
      <c r="C68" s="55"/>
      <c r="D68" s="55"/>
      <c r="E68" s="55"/>
      <c r="F68" s="55"/>
      <c r="G68" s="55"/>
      <c r="H68" s="55"/>
      <c r="I68" s="55"/>
    </row>
    <row r="69" spans="1:11" ht="21.75" customHeight="1" x14ac:dyDescent="0.25">
      <c r="A69" s="59" t="s">
        <v>123</v>
      </c>
      <c r="B69" s="57"/>
      <c r="C69" s="134"/>
      <c r="D69" s="134"/>
      <c r="E69" s="134"/>
      <c r="F69" s="134"/>
      <c r="G69" s="134"/>
      <c r="H69" s="134"/>
      <c r="I69" s="134"/>
    </row>
    <row r="70" spans="1:11" ht="21.75" customHeight="1" x14ac:dyDescent="0.25">
      <c r="A70" s="54" t="s">
        <v>224</v>
      </c>
      <c r="B70" s="57"/>
      <c r="C70" s="134">
        <v>1429157</v>
      </c>
      <c r="D70" s="134"/>
      <c r="E70" s="134">
        <v>0</v>
      </c>
      <c r="F70" s="134"/>
      <c r="G70" s="159">
        <v>0</v>
      </c>
      <c r="H70" s="159"/>
      <c r="I70" s="159">
        <v>0</v>
      </c>
    </row>
    <row r="71" spans="1:11" ht="21.75" customHeight="1" x14ac:dyDescent="0.25">
      <c r="A71" s="54" t="s">
        <v>124</v>
      </c>
      <c r="B71" s="54"/>
      <c r="C71" s="134">
        <v>-225361</v>
      </c>
      <c r="D71" s="134"/>
      <c r="E71" s="134">
        <v>-287132</v>
      </c>
      <c r="F71" s="134"/>
      <c r="G71" s="134">
        <v>-26256</v>
      </c>
      <c r="H71" s="134"/>
      <c r="I71" s="134">
        <v>-1919</v>
      </c>
      <c r="J71" s="54"/>
      <c r="K71" s="152"/>
    </row>
    <row r="72" spans="1:11" ht="21.75" customHeight="1" x14ac:dyDescent="0.25">
      <c r="A72" s="54" t="s">
        <v>222</v>
      </c>
      <c r="B72" s="54"/>
      <c r="C72" s="134">
        <v>-34191</v>
      </c>
      <c r="D72" s="134"/>
      <c r="E72" s="134">
        <v>-3162</v>
      </c>
      <c r="F72" s="134"/>
      <c r="G72" s="134">
        <v>-32700</v>
      </c>
      <c r="H72" s="134"/>
      <c r="I72" s="134">
        <v>0</v>
      </c>
      <c r="J72" s="54"/>
      <c r="K72" s="152"/>
    </row>
    <row r="73" spans="1:11" ht="21.75" customHeight="1" x14ac:dyDescent="0.25">
      <c r="A73" s="54" t="s">
        <v>135</v>
      </c>
      <c r="B73" s="54"/>
      <c r="C73" s="134">
        <v>0</v>
      </c>
      <c r="D73" s="134"/>
      <c r="E73" s="134">
        <v>-55</v>
      </c>
      <c r="F73" s="134"/>
      <c r="G73" s="134">
        <v>0</v>
      </c>
      <c r="H73" s="134"/>
      <c r="I73" s="134">
        <v>-55</v>
      </c>
      <c r="J73" s="54"/>
      <c r="K73" s="152"/>
    </row>
    <row r="74" spans="1:11" ht="21.75" customHeight="1" x14ac:dyDescent="0.25">
      <c r="A74" s="54" t="s">
        <v>190</v>
      </c>
      <c r="B74" s="54"/>
      <c r="C74" s="134">
        <v>-1108905</v>
      </c>
      <c r="D74" s="134"/>
      <c r="E74" s="134">
        <v>-179134</v>
      </c>
      <c r="F74" s="134"/>
      <c r="G74" s="134">
        <v>-94000</v>
      </c>
      <c r="H74" s="134"/>
      <c r="I74" s="134">
        <v>0</v>
      </c>
      <c r="J74" s="54"/>
      <c r="K74" s="152"/>
    </row>
    <row r="75" spans="1:11" ht="21.75" customHeight="1" x14ac:dyDescent="0.25">
      <c r="A75" s="54" t="s">
        <v>136</v>
      </c>
      <c r="B75" s="54"/>
      <c r="C75" s="134">
        <v>931263</v>
      </c>
      <c r="D75" s="134"/>
      <c r="E75" s="134">
        <v>-346421</v>
      </c>
      <c r="F75" s="134"/>
      <c r="G75" s="134">
        <v>958051</v>
      </c>
      <c r="H75" s="134"/>
      <c r="I75" s="134">
        <v>0</v>
      </c>
      <c r="J75" s="54"/>
      <c r="K75" s="152"/>
    </row>
    <row r="76" spans="1:11" ht="21.75" customHeight="1" x14ac:dyDescent="0.25">
      <c r="A76" s="54" t="s">
        <v>184</v>
      </c>
      <c r="B76" s="54"/>
      <c r="C76" s="134">
        <v>-251</v>
      </c>
      <c r="D76" s="134"/>
      <c r="E76" s="134">
        <v>-205</v>
      </c>
      <c r="F76" s="134"/>
      <c r="G76" s="134">
        <v>0</v>
      </c>
      <c r="H76" s="134"/>
      <c r="I76" s="134">
        <v>0</v>
      </c>
      <c r="J76" s="54"/>
      <c r="K76" s="152"/>
    </row>
    <row r="77" spans="1:11" ht="21.75" customHeight="1" x14ac:dyDescent="0.25">
      <c r="A77" s="57" t="s">
        <v>171</v>
      </c>
      <c r="B77" s="57"/>
      <c r="C77" s="136">
        <f>SUM(C70:C76)</f>
        <v>991712</v>
      </c>
      <c r="D77" s="66"/>
      <c r="E77" s="136">
        <f>SUM(E70:E76)</f>
        <v>-816109</v>
      </c>
      <c r="F77" s="66"/>
      <c r="G77" s="136">
        <f>SUM(G70:G76)</f>
        <v>805095</v>
      </c>
      <c r="H77" s="66"/>
      <c r="I77" s="136">
        <f>SUM(I70:I76)</f>
        <v>-1974</v>
      </c>
    </row>
    <row r="78" spans="1:11" ht="21.75" customHeight="1" x14ac:dyDescent="0.25">
      <c r="A78" s="57"/>
      <c r="B78" s="57"/>
      <c r="C78" s="55"/>
      <c r="D78" s="55"/>
      <c r="E78" s="55"/>
      <c r="F78" s="55"/>
      <c r="G78" s="55"/>
      <c r="H78" s="55"/>
      <c r="I78" s="55"/>
    </row>
    <row r="79" spans="1:11" ht="21.75" customHeight="1" x14ac:dyDescent="0.25">
      <c r="A79" s="57" t="s">
        <v>125</v>
      </c>
      <c r="B79" s="57"/>
      <c r="C79" s="66">
        <f>C44+C67+C77</f>
        <v>364025</v>
      </c>
      <c r="D79" s="66"/>
      <c r="E79" s="66">
        <f>E44+E67+E77</f>
        <v>97277</v>
      </c>
      <c r="F79" s="66"/>
      <c r="G79" s="66">
        <f>G44+G67+G77</f>
        <v>34125</v>
      </c>
      <c r="H79" s="66"/>
      <c r="I79" s="66">
        <f>I44+I67+I77</f>
        <v>80603</v>
      </c>
    </row>
    <row r="80" spans="1:11" ht="21.75" customHeight="1" x14ac:dyDescent="0.25">
      <c r="A80" s="54" t="s">
        <v>126</v>
      </c>
      <c r="B80" s="54"/>
      <c r="C80" s="134">
        <f>'BS&amp;PL 1-5'!E12</f>
        <v>258184</v>
      </c>
      <c r="D80" s="134"/>
      <c r="E80" s="134">
        <v>590830</v>
      </c>
      <c r="F80" s="134"/>
      <c r="G80" s="134">
        <f>'BS&amp;PL 1-5'!I12</f>
        <v>56910</v>
      </c>
      <c r="H80" s="134"/>
      <c r="I80" s="134">
        <v>11453</v>
      </c>
    </row>
    <row r="81" spans="1:9" ht="21.75" customHeight="1" x14ac:dyDescent="0.25">
      <c r="A81" s="54" t="s">
        <v>127</v>
      </c>
      <c r="B81" s="54"/>
      <c r="C81" s="134"/>
      <c r="D81" s="134"/>
      <c r="E81" s="134"/>
      <c r="F81" s="134"/>
      <c r="G81" s="134"/>
      <c r="H81" s="134"/>
      <c r="I81" s="134"/>
    </row>
    <row r="82" spans="1:9" ht="21.75" customHeight="1" x14ac:dyDescent="0.25">
      <c r="A82" s="54" t="s">
        <v>128</v>
      </c>
      <c r="B82" s="54"/>
      <c r="C82" s="134">
        <v>-340</v>
      </c>
      <c r="D82" s="134"/>
      <c r="E82" s="134">
        <v>1546</v>
      </c>
      <c r="F82" s="134"/>
      <c r="G82" s="134">
        <v>0</v>
      </c>
      <c r="H82" s="134"/>
      <c r="I82" s="134">
        <v>0</v>
      </c>
    </row>
    <row r="83" spans="1:9" ht="21.75" customHeight="1" thickBot="1" x14ac:dyDescent="0.3">
      <c r="A83" s="57" t="s">
        <v>158</v>
      </c>
      <c r="B83" s="57"/>
      <c r="C83" s="138">
        <f>SUM(C79:C82)</f>
        <v>621869</v>
      </c>
      <c r="D83" s="66"/>
      <c r="E83" s="138">
        <f>SUM(E79:E82)</f>
        <v>689653</v>
      </c>
      <c r="F83" s="66"/>
      <c r="G83" s="138">
        <f>SUM(G79:G82)</f>
        <v>91035</v>
      </c>
      <c r="H83" s="66"/>
      <c r="I83" s="138">
        <f>SUM(I79:I82)</f>
        <v>92056</v>
      </c>
    </row>
    <row r="84" spans="1:9" ht="21.75" customHeight="1" thickTop="1" x14ac:dyDescent="0.25">
      <c r="A84" s="54"/>
      <c r="B84" s="54"/>
      <c r="C84" s="55"/>
      <c r="D84" s="55"/>
      <c r="E84" s="55"/>
      <c r="F84" s="55"/>
      <c r="G84" s="139"/>
      <c r="H84" s="55"/>
      <c r="I84" s="139"/>
    </row>
    <row r="85" spans="1:9" ht="21.75" customHeight="1" x14ac:dyDescent="0.25">
      <c r="A85" s="54"/>
      <c r="B85" s="54"/>
      <c r="C85" s="55"/>
      <c r="D85" s="55"/>
      <c r="E85" s="55"/>
      <c r="F85" s="55"/>
      <c r="G85" s="139"/>
      <c r="H85" s="55"/>
      <c r="I85" s="139"/>
    </row>
    <row r="86" spans="1:9" s="147" customFormat="1" ht="21.75" customHeight="1" x14ac:dyDescent="0.2">
      <c r="A86" s="140" t="s">
        <v>134</v>
      </c>
      <c r="B86" s="34"/>
      <c r="C86" s="148"/>
      <c r="D86" s="148"/>
      <c r="E86" s="148"/>
      <c r="F86" s="148"/>
      <c r="G86" s="149"/>
      <c r="H86" s="148"/>
      <c r="I86" s="149"/>
    </row>
    <row r="87" spans="1:9" s="162" customFormat="1" ht="21.75" customHeight="1" x14ac:dyDescent="0.2">
      <c r="A87" s="34" t="s">
        <v>212</v>
      </c>
      <c r="B87" s="34"/>
      <c r="C87" s="148">
        <v>27661</v>
      </c>
      <c r="D87" s="148"/>
      <c r="E87" s="76">
        <v>0</v>
      </c>
      <c r="F87" s="148"/>
      <c r="G87" s="148">
        <v>27661</v>
      </c>
      <c r="H87" s="148"/>
      <c r="I87" s="76">
        <v>0</v>
      </c>
    </row>
    <row r="88" spans="1:9" s="147" customFormat="1" ht="21.75" customHeight="1" x14ac:dyDescent="0.2">
      <c r="A88" s="125" t="s">
        <v>213</v>
      </c>
      <c r="B88" s="34"/>
      <c r="C88" s="76">
        <v>7725</v>
      </c>
      <c r="D88" s="76"/>
      <c r="E88" s="76">
        <v>0</v>
      </c>
      <c r="F88" s="76"/>
      <c r="G88" s="76">
        <v>7725</v>
      </c>
      <c r="H88" s="76"/>
      <c r="I88" s="76">
        <v>0</v>
      </c>
    </row>
    <row r="89" spans="1:9" s="162" customFormat="1" ht="21.75" customHeight="1" x14ac:dyDescent="0.2">
      <c r="A89" s="125" t="s">
        <v>214</v>
      </c>
      <c r="B89" s="160"/>
    </row>
    <row r="90" spans="1:9" s="162" customFormat="1" ht="21.75" customHeight="1" x14ac:dyDescent="0.2">
      <c r="A90" s="34" t="s">
        <v>223</v>
      </c>
      <c r="B90" s="160"/>
      <c r="C90" s="76">
        <v>108845</v>
      </c>
      <c r="D90" s="161"/>
      <c r="E90" s="76">
        <v>0</v>
      </c>
      <c r="F90" s="161"/>
      <c r="G90" s="76">
        <v>108845</v>
      </c>
      <c r="H90" s="76"/>
      <c r="I90" s="76">
        <v>0</v>
      </c>
    </row>
    <row r="91" spans="1:9" s="147" customFormat="1" ht="21.75" customHeight="1" x14ac:dyDescent="0.2">
      <c r="A91" s="125" t="s">
        <v>215</v>
      </c>
      <c r="B91" s="34"/>
      <c r="C91" s="76"/>
      <c r="D91" s="76"/>
      <c r="E91" s="76"/>
      <c r="F91" s="76"/>
      <c r="G91" s="76"/>
      <c r="H91" s="76"/>
      <c r="I91" s="76"/>
    </row>
    <row r="92" spans="1:9" s="147" customFormat="1" ht="21.75" customHeight="1" x14ac:dyDescent="0.2">
      <c r="A92" s="34" t="s">
        <v>223</v>
      </c>
      <c r="B92" s="34"/>
      <c r="C92" s="76">
        <v>30000</v>
      </c>
      <c r="D92" s="76"/>
      <c r="E92" s="76">
        <v>0</v>
      </c>
      <c r="F92" s="76"/>
      <c r="G92" s="76">
        <v>30000</v>
      </c>
      <c r="H92" s="153"/>
      <c r="I92" s="76">
        <v>0</v>
      </c>
    </row>
    <row r="93" spans="1:9" s="147" customFormat="1" ht="21.75" customHeight="1" x14ac:dyDescent="0.2">
      <c r="A93" s="34" t="s">
        <v>185</v>
      </c>
      <c r="B93" s="34"/>
      <c r="C93" s="76">
        <v>11050</v>
      </c>
      <c r="D93" s="76"/>
      <c r="E93" s="76">
        <v>68000</v>
      </c>
      <c r="F93" s="76"/>
      <c r="G93" s="76">
        <v>11050</v>
      </c>
      <c r="H93" s="76"/>
      <c r="I93" s="76">
        <v>68000</v>
      </c>
    </row>
    <row r="94" spans="1:9" ht="21.75" customHeight="1" x14ac:dyDescent="0.25">
      <c r="A94" s="125" t="s">
        <v>186</v>
      </c>
      <c r="B94" s="34"/>
      <c r="C94" s="76">
        <v>0</v>
      </c>
      <c r="D94" s="76"/>
      <c r="E94" s="76">
        <v>1781</v>
      </c>
      <c r="F94" s="76"/>
      <c r="G94" s="76">
        <v>0</v>
      </c>
      <c r="H94" s="76"/>
      <c r="I94" s="76">
        <v>1781</v>
      </c>
    </row>
    <row r="95" spans="1:9" ht="21.75" customHeight="1" x14ac:dyDescent="0.25">
      <c r="A95" s="125"/>
      <c r="B95" s="34"/>
      <c r="C95" s="76"/>
      <c r="D95" s="76"/>
      <c r="E95" s="76"/>
      <c r="F95" s="76"/>
      <c r="G95" s="76"/>
      <c r="H95" s="76"/>
      <c r="I95" s="76"/>
    </row>
    <row r="96" spans="1:9" ht="21.75" customHeight="1" x14ac:dyDescent="0.25">
      <c r="A96" s="125"/>
      <c r="B96" s="34"/>
      <c r="C96" s="76"/>
      <c r="D96" s="76"/>
      <c r="E96" s="76"/>
      <c r="F96" s="76"/>
      <c r="G96" s="76"/>
      <c r="H96" s="76"/>
      <c r="I96" s="76"/>
    </row>
    <row r="97" spans="1:9" ht="21.75" customHeight="1" x14ac:dyDescent="0.25">
      <c r="A97" s="125"/>
      <c r="B97" s="34"/>
      <c r="C97" s="76"/>
      <c r="D97" s="76"/>
      <c r="E97" s="76"/>
      <c r="F97" s="76"/>
      <c r="G97" s="76"/>
      <c r="H97" s="76"/>
      <c r="I97" s="76"/>
    </row>
    <row r="98" spans="1:9" ht="21.75" customHeight="1" x14ac:dyDescent="0.25">
      <c r="A98" s="125"/>
      <c r="B98" s="34"/>
      <c r="C98" s="76"/>
      <c r="D98" s="76"/>
      <c r="E98" s="76"/>
      <c r="F98" s="76"/>
      <c r="G98" s="76"/>
      <c r="H98" s="76"/>
      <c r="I98" s="76"/>
    </row>
    <row r="99" spans="1:9" ht="21.75" customHeight="1" x14ac:dyDescent="0.25">
      <c r="A99" s="95" t="s">
        <v>132</v>
      </c>
      <c r="B99" s="54"/>
      <c r="C99" s="55"/>
      <c r="D99" s="55"/>
      <c r="E99" s="55"/>
      <c r="F99" s="55"/>
      <c r="G99" s="55"/>
      <c r="H99" s="55"/>
      <c r="I99" s="55"/>
    </row>
    <row r="100" spans="1:9" ht="21.75" customHeight="1" x14ac:dyDescent="0.25">
      <c r="A100" s="95" t="s">
        <v>133</v>
      </c>
      <c r="B100" s="92"/>
      <c r="C100" s="55"/>
      <c r="D100" s="55"/>
      <c r="E100" s="55"/>
      <c r="F100" s="55"/>
      <c r="G100" s="55"/>
      <c r="H100" s="55"/>
      <c r="I100" s="55"/>
    </row>
    <row r="101" spans="1:9" ht="21.75" customHeight="1" x14ac:dyDescent="0.25">
      <c r="A101" s="54"/>
      <c r="B101" s="54"/>
      <c r="C101" s="119"/>
      <c r="D101" s="120"/>
      <c r="E101" s="119"/>
      <c r="F101" s="119"/>
      <c r="G101" s="119"/>
      <c r="H101" s="119"/>
      <c r="I101" s="119"/>
    </row>
  </sheetData>
  <mergeCells count="18">
    <mergeCell ref="C6:E6"/>
    <mergeCell ref="G6:I6"/>
    <mergeCell ref="H53:I53"/>
    <mergeCell ref="C59:I59"/>
    <mergeCell ref="C8:I8"/>
    <mergeCell ref="C55:E55"/>
    <mergeCell ref="G55:I55"/>
    <mergeCell ref="C56:E56"/>
    <mergeCell ref="G56:I56"/>
    <mergeCell ref="C57:E57"/>
    <mergeCell ref="G57:I57"/>
    <mergeCell ref="H52:I52"/>
    <mergeCell ref="H1:I1"/>
    <mergeCell ref="H2:I2"/>
    <mergeCell ref="C4:E4"/>
    <mergeCell ref="G4:I4"/>
    <mergeCell ref="C5:E5"/>
    <mergeCell ref="G5:I5"/>
  </mergeCells>
  <phoneticPr fontId="0" type="noConversion"/>
  <pageMargins left="0.74803149606299213" right="0.31496062992125984" top="0.94488188976377963" bottom="0.17" header="1.1417322834645669" footer="0.18"/>
  <pageSetup paperSize="9" scale="63" firstPageNumber="10" orientation="portrait" useFirstPageNumber="1" r:id="rId1"/>
  <headerFooter>
    <oddFooter>&amp;C&amp;P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1-5</vt:lpstr>
      <vt:lpstr>CH Conso 6-7</vt:lpstr>
      <vt:lpstr>CH Separate 8-9</vt:lpstr>
      <vt:lpstr>CF 10-11</vt:lpstr>
      <vt:lpstr>'BS&amp;PL 1-5'!Print_Area</vt:lpstr>
      <vt:lpstr>'CF 10-11'!Print_Area</vt:lpstr>
      <vt:lpstr>'CH Conso 6-7'!Print_Area</vt:lpstr>
      <vt:lpstr>'CH Separate 8-9'!Print_Area</vt:lpstr>
      <vt:lpstr>'CH Conso 6-7'!Print_Titles</vt:lpstr>
      <vt:lpstr>'CH Separate 8-9'!Print_Titles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auchanna</cp:lastModifiedBy>
  <cp:lastPrinted>2019-08-08T14:32:58Z</cp:lastPrinted>
  <dcterms:created xsi:type="dcterms:W3CDTF">2016-04-13T03:32:07Z</dcterms:created>
  <dcterms:modified xsi:type="dcterms:W3CDTF">2019-08-08T14:44:11Z</dcterms:modified>
</cp:coreProperties>
</file>