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aewsukko\Desktop\My JOBs\NBC\2019\Q2'19\FS\SET\"/>
    </mc:Choice>
  </mc:AlternateContent>
  <xr:revisionPtr revIDLastSave="0" documentId="13_ncr:1_{485329D6-A528-44E3-96A6-DDF7D3A00BAD}" xr6:coauthVersionLast="36" xr6:coauthVersionMax="36" xr10:uidLastSave="{00000000-0000-0000-0000-000000000000}"/>
  <bookViews>
    <workbookView xWindow="32760" yWindow="32760" windowWidth="23970" windowHeight="10560" activeTab="3" xr2:uid="{00000000-000D-0000-FFFF-FFFF00000000}"/>
  </bookViews>
  <sheets>
    <sheet name="BS-3-4" sheetId="24" r:id="rId1"/>
    <sheet name="PL 5" sheetId="11" r:id="rId2"/>
    <sheet name="PL 6" sheetId="20" r:id="rId3"/>
    <sheet name="SH 7" sheetId="22" r:id="rId4"/>
    <sheet name="SH 8" sheetId="25" r:id="rId5"/>
    <sheet name="SH 9" sheetId="23" r:id="rId6"/>
    <sheet name="SH-10" sheetId="26" r:id="rId7"/>
    <sheet name="CF 11-12" sheetId="10" r:id="rId8"/>
  </sheets>
  <definedNames>
    <definedName name="_Hlk120336604" localSheetId="7">'CF 11-12'!$A$37</definedName>
    <definedName name="_xlnm.Print_Area" localSheetId="0">'BS-3-4'!$A$1:$I$76</definedName>
    <definedName name="_xlnm.Print_Area" localSheetId="7">'CF 11-12'!$A$1:$I$83</definedName>
    <definedName name="_xlnm.Print_Area" localSheetId="1">'PL 5'!$A$1:$I$41</definedName>
    <definedName name="_xlnm.Print_Area" localSheetId="2">'PL 6'!$A$1:$I$41</definedName>
    <definedName name="_xlnm.Print_Area" localSheetId="3">'SH 7'!$A$1:$S$26</definedName>
    <definedName name="_xlnm.Print_Area" localSheetId="5">'SH 9'!$A$1:$M$25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7" i="22" l="1"/>
  <c r="C30" i="24" l="1"/>
  <c r="E30" i="24"/>
  <c r="G30" i="24"/>
  <c r="I30" i="24"/>
  <c r="I22" i="23" l="1"/>
  <c r="C22" i="23"/>
  <c r="K22" i="23"/>
  <c r="G21" i="23"/>
  <c r="G22" i="23"/>
  <c r="E21" i="23"/>
  <c r="E22" i="23" s="1"/>
  <c r="K16" i="23"/>
  <c r="K18" i="23" s="1"/>
  <c r="K24" i="23" s="1"/>
  <c r="I16" i="23"/>
  <c r="I18" i="23" s="1"/>
  <c r="I24" i="23" s="1"/>
  <c r="G16" i="23"/>
  <c r="G18" i="23" s="1"/>
  <c r="G24" i="23" s="1"/>
  <c r="E16" i="23"/>
  <c r="E18" i="23" s="1"/>
  <c r="C16" i="23"/>
  <c r="C18" i="23"/>
  <c r="M15" i="23"/>
  <c r="M16" i="23" s="1"/>
  <c r="M18" i="23" s="1"/>
  <c r="M11" i="23"/>
  <c r="I25" i="22"/>
  <c r="E25" i="22"/>
  <c r="C25" i="22"/>
  <c r="Q23" i="22"/>
  <c r="K23" i="22"/>
  <c r="I23" i="22"/>
  <c r="G23" i="22"/>
  <c r="E23" i="22"/>
  <c r="C23" i="22"/>
  <c r="O22" i="22"/>
  <c r="O23" i="22" s="1"/>
  <c r="Q17" i="22"/>
  <c r="Q19" i="22" s="1"/>
  <c r="Q25" i="22" s="1"/>
  <c r="M17" i="22"/>
  <c r="M19" i="22" s="1"/>
  <c r="M25" i="22" s="1"/>
  <c r="K17" i="22"/>
  <c r="K19" i="22" s="1"/>
  <c r="K25" i="22" s="1"/>
  <c r="I17" i="22"/>
  <c r="I19" i="22" s="1"/>
  <c r="G17" i="22"/>
  <c r="G19" i="22" s="1"/>
  <c r="G25" i="22" s="1"/>
  <c r="E17" i="22"/>
  <c r="E19" i="22" s="1"/>
  <c r="C19" i="22"/>
  <c r="O16" i="22"/>
  <c r="S16" i="22" s="1"/>
  <c r="S17" i="22" s="1"/>
  <c r="S19" i="22" s="1"/>
  <c r="O12" i="22"/>
  <c r="S12" i="22" s="1"/>
  <c r="I73" i="10"/>
  <c r="I69" i="10"/>
  <c r="E73" i="10"/>
  <c r="E69" i="10"/>
  <c r="I30" i="10"/>
  <c r="I46" i="10" s="1"/>
  <c r="I49" i="10" s="1"/>
  <c r="E30" i="10"/>
  <c r="I23" i="20"/>
  <c r="I14" i="20"/>
  <c r="E23" i="20"/>
  <c r="E14" i="20"/>
  <c r="I23" i="11"/>
  <c r="I14" i="11"/>
  <c r="E23" i="11"/>
  <c r="E14" i="11"/>
  <c r="C24" i="23"/>
  <c r="M21" i="23"/>
  <c r="M22" i="23" s="1"/>
  <c r="M23" i="22"/>
  <c r="I71" i="24"/>
  <c r="I73" i="24" s="1"/>
  <c r="G71" i="24"/>
  <c r="G73" i="24" s="1"/>
  <c r="E71" i="24"/>
  <c r="E73" i="24" s="1"/>
  <c r="C71" i="24"/>
  <c r="C73" i="24" s="1"/>
  <c r="I58" i="24"/>
  <c r="G58" i="24"/>
  <c r="E58" i="24"/>
  <c r="C58" i="24"/>
  <c r="I53" i="24"/>
  <c r="G53" i="24"/>
  <c r="E53" i="24"/>
  <c r="C53" i="24"/>
  <c r="I20" i="24"/>
  <c r="I32" i="24" s="1"/>
  <c r="G20" i="24"/>
  <c r="E20" i="24"/>
  <c r="C20" i="24"/>
  <c r="G69" i="10"/>
  <c r="C69" i="10"/>
  <c r="O12" i="25"/>
  <c r="S12" i="25" s="1"/>
  <c r="L15" i="26"/>
  <c r="K15" i="26"/>
  <c r="G15" i="26"/>
  <c r="G17" i="26" s="1"/>
  <c r="C15" i="26"/>
  <c r="C17" i="26" s="1"/>
  <c r="E14" i="26"/>
  <c r="K17" i="26"/>
  <c r="M11" i="26"/>
  <c r="Q16" i="25"/>
  <c r="Q18" i="25" s="1"/>
  <c r="M16" i="25"/>
  <c r="M18" i="25" s="1"/>
  <c r="I16" i="25"/>
  <c r="G16" i="25"/>
  <c r="G18" i="25" s="1"/>
  <c r="E16" i="25"/>
  <c r="E18" i="25" s="1"/>
  <c r="C16" i="25"/>
  <c r="C18" i="25" s="1"/>
  <c r="I18" i="25"/>
  <c r="E15" i="26"/>
  <c r="E17" i="26" s="1"/>
  <c r="C73" i="10"/>
  <c r="G73" i="10"/>
  <c r="C14" i="20"/>
  <c r="G14" i="20"/>
  <c r="C23" i="20"/>
  <c r="G23" i="20"/>
  <c r="C14" i="11"/>
  <c r="G14" i="11"/>
  <c r="C23" i="11"/>
  <c r="G23" i="11"/>
  <c r="I60" i="24" l="1"/>
  <c r="I75" i="24" s="1"/>
  <c r="E32" i="24"/>
  <c r="E46" i="10"/>
  <c r="E49" i="10" s="1"/>
  <c r="E75" i="10" s="1"/>
  <c r="E77" i="10" s="1"/>
  <c r="O17" i="22"/>
  <c r="O19" i="22" s="1"/>
  <c r="O25" i="22" s="1"/>
  <c r="S22" i="22"/>
  <c r="S23" i="22" s="1"/>
  <c r="S25" i="22" s="1"/>
  <c r="E60" i="24"/>
  <c r="E75" i="24" s="1"/>
  <c r="I25" i="11"/>
  <c r="I27" i="11" s="1"/>
  <c r="I28" i="11" s="1"/>
  <c r="I36" i="11" s="1"/>
  <c r="I38" i="11" s="1"/>
  <c r="G60" i="24"/>
  <c r="G75" i="24" s="1"/>
  <c r="C60" i="24"/>
  <c r="C75" i="24" s="1"/>
  <c r="G32" i="24"/>
  <c r="C32" i="24"/>
  <c r="I75" i="10"/>
  <c r="I77" i="10" s="1"/>
  <c r="M24" i="23"/>
  <c r="E24" i="23"/>
  <c r="C25" i="20"/>
  <c r="C27" i="20" s="1"/>
  <c r="C28" i="20" s="1"/>
  <c r="C36" i="20" s="1"/>
  <c r="C38" i="20" s="1"/>
  <c r="G25" i="20"/>
  <c r="G27" i="20" s="1"/>
  <c r="G28" i="20" s="1"/>
  <c r="E25" i="20"/>
  <c r="E27" i="20" s="1"/>
  <c r="I25" i="20"/>
  <c r="I27" i="20" s="1"/>
  <c r="I28" i="20" s="1"/>
  <c r="I36" i="20" s="1"/>
  <c r="I38" i="20" s="1"/>
  <c r="C25" i="11"/>
  <c r="C27" i="11" s="1"/>
  <c r="C28" i="11" s="1"/>
  <c r="C36" i="11" s="1"/>
  <c r="C38" i="11" s="1"/>
  <c r="E25" i="11"/>
  <c r="E27" i="11" s="1"/>
  <c r="E28" i="11" s="1"/>
  <c r="E36" i="11" s="1"/>
  <c r="E38" i="11" s="1"/>
  <c r="G25" i="11"/>
  <c r="G27" i="11" s="1"/>
  <c r="G28" i="11" s="1"/>
  <c r="G36" i="11" s="1"/>
  <c r="G38" i="11" s="1"/>
  <c r="I31" i="11" l="1"/>
  <c r="I33" i="11" s="1"/>
  <c r="K16" i="25"/>
  <c r="K18" i="25" s="1"/>
  <c r="C31" i="20"/>
  <c r="C33" i="20" s="1"/>
  <c r="C30" i="10" s="1"/>
  <c r="C46" i="10" s="1"/>
  <c r="C49" i="10" s="1"/>
  <c r="C75" i="10" s="1"/>
  <c r="C77" i="10" s="1"/>
  <c r="I31" i="20"/>
  <c r="I33" i="20" s="1"/>
  <c r="E31" i="20"/>
  <c r="E33" i="20" s="1"/>
  <c r="E28" i="20"/>
  <c r="E36" i="20" s="1"/>
  <c r="E38" i="20" s="1"/>
  <c r="G31" i="20"/>
  <c r="G33" i="20" s="1"/>
  <c r="G30" i="10" s="1"/>
  <c r="G46" i="10" s="1"/>
  <c r="G49" i="10" s="1"/>
  <c r="G75" i="10" s="1"/>
  <c r="G77" i="10" s="1"/>
  <c r="G36" i="20"/>
  <c r="G38" i="20" s="1"/>
  <c r="E31" i="11"/>
  <c r="E33" i="11" s="1"/>
  <c r="G31" i="11"/>
  <c r="G33" i="11" s="1"/>
  <c r="C31" i="11"/>
  <c r="C33" i="11" s="1"/>
  <c r="O15" i="25" l="1"/>
  <c r="S15" i="25" s="1"/>
  <c r="S16" i="25" s="1"/>
  <c r="S18" i="25" s="1"/>
  <c r="M14" i="26"/>
  <c r="M15" i="26" s="1"/>
  <c r="M17" i="26" s="1"/>
  <c r="I15" i="26"/>
  <c r="I17" i="26" s="1"/>
  <c r="O16" i="25" l="1"/>
  <c r="O18" i="25" s="1"/>
</calcChain>
</file>

<file path=xl/sharedStrings.xml><?xml version="1.0" encoding="utf-8"?>
<sst xmlns="http://schemas.openxmlformats.org/spreadsheetml/2006/main" count="373" uniqueCount="181">
  <si>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</si>
  <si>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</si>
  <si>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</si>
  <si>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</si>
  <si>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</si>
  <si>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</si>
  <si>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</si>
  <si>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</si>
  <si>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</si>
  <si>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</si>
  <si>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</si>
  <si>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</si>
  <si>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</si>
  <si>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</si>
  <si>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</si>
  <si>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</si>
  <si>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</si>
  <si>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</si>
  <si>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</si>
  <si>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</si>
  <si>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</si>
  <si>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</si>
  <si>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</si>
  <si>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</si>
  <si>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</si>
  <si>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</si>
  <si>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</si>
  <si>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Trade accounts receivable</t>
  </si>
  <si>
    <t>Intangible assets</t>
  </si>
  <si>
    <t>Finance costs</t>
  </si>
  <si>
    <t>Accrued expenses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</si>
  <si>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</si>
  <si>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</si>
  <si>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</si>
  <si>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</si>
  <si>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</si>
  <si>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</si>
  <si>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</si>
  <si>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</si>
  <si>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</si>
  <si>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</si>
  <si>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</si>
  <si>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</si>
  <si>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</si>
  <si>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</si>
  <si>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>Total transactions with owners, recorded directly in equity</t>
  </si>
  <si>
    <t xml:space="preserve"> </t>
  </si>
  <si>
    <t>Share</t>
  </si>
  <si>
    <t>Legal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</si>
  <si>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</si>
  <si>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</si>
  <si>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</si>
  <si>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</si>
  <si>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</si>
  <si>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</si>
  <si>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</si>
  <si>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</si>
  <si>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Warrants</t>
  </si>
  <si>
    <t>interests</t>
  </si>
  <si>
    <t xml:space="preserve">   Share-based payment transactions</t>
  </si>
  <si>
    <t>Interest income</t>
  </si>
  <si>
    <t>Non-controlling interests</t>
  </si>
  <si>
    <t>Digital television licence</t>
  </si>
  <si>
    <t>Digital television licence payable</t>
  </si>
  <si>
    <t>Non-current liabilities</t>
  </si>
  <si>
    <t>Total non-current liabilities</t>
  </si>
  <si>
    <t>Current investments</t>
  </si>
  <si>
    <t>Non-cash transactions</t>
  </si>
  <si>
    <t>(in thousand Baht)</t>
  </si>
  <si>
    <t>Amortisation of digital television licence</t>
  </si>
  <si>
    <t>Net cash from (used in) operating activities</t>
  </si>
  <si>
    <t>Interest paid</t>
  </si>
  <si>
    <t>30 June</t>
  </si>
  <si>
    <t>Payables for purchase of programme licences</t>
  </si>
  <si>
    <t>Plant and equipment</t>
  </si>
  <si>
    <t>Net increase (decrease) in cash and cash equivalents</t>
  </si>
  <si>
    <t>Amortisation of intangible assets</t>
  </si>
  <si>
    <t>Witholding tax refunded</t>
  </si>
  <si>
    <t>Investment property</t>
  </si>
  <si>
    <t>Deficit</t>
  </si>
  <si>
    <t>Share premium on ordinary shares</t>
  </si>
  <si>
    <t>Distribution costs</t>
  </si>
  <si>
    <t xml:space="preserve">Net cash generated from (used in) operating </t>
  </si>
  <si>
    <t>Acquisition of other debt security</t>
  </si>
  <si>
    <t>Proceeds from sale of equipment</t>
  </si>
  <si>
    <t>Acquisition of programme licences</t>
  </si>
  <si>
    <t>Acquisition of intangible assets</t>
  </si>
  <si>
    <t>Cash and cash equivalents at beginning of period</t>
  </si>
  <si>
    <t>Cash and cash equivalents at ending of period</t>
  </si>
  <si>
    <t xml:space="preserve">Administrative expenses  </t>
  </si>
  <si>
    <t>Taxes paid</t>
  </si>
  <si>
    <t>Proceeds from sale of other debt security</t>
  </si>
  <si>
    <t>Acquisition of equipment</t>
  </si>
  <si>
    <t>Proceeds from sale of debt security in private fund</t>
  </si>
  <si>
    <t>Gain on disposal of investment in debt security</t>
  </si>
  <si>
    <t>Gain on disposal of debt security in private fund</t>
  </si>
  <si>
    <t>Loss on inventories devaluation</t>
  </si>
  <si>
    <t>Gain on disposal of equipment</t>
  </si>
  <si>
    <t>Withholding tax deducted at source</t>
  </si>
  <si>
    <t>Liabilities and equity</t>
  </si>
  <si>
    <t>Equity</t>
  </si>
  <si>
    <t xml:space="preserve">   Issued and paid-up share capital</t>
  </si>
  <si>
    <t>Total equity</t>
  </si>
  <si>
    <t>Total liabilities and equity</t>
  </si>
  <si>
    <t>Balance at 1 January 2018</t>
  </si>
  <si>
    <t>Balance at 30 June 2018</t>
  </si>
  <si>
    <t>Payables for purchase of intangible assets</t>
  </si>
  <si>
    <t>Nation Broadcasting Corporation Public Company Limited and its Subsidiary</t>
  </si>
  <si>
    <t xml:space="preserve">Other receivables </t>
  </si>
  <si>
    <t>Other payables</t>
  </si>
  <si>
    <t>Retained earnings (deficit)</t>
  </si>
  <si>
    <t xml:space="preserve">   Deficit</t>
  </si>
  <si>
    <t>Equity attributable to owners of the parent</t>
  </si>
  <si>
    <t>Three-month period ended</t>
  </si>
  <si>
    <t>Tax expense</t>
  </si>
  <si>
    <t>Total comprehensive expense for the period</t>
  </si>
  <si>
    <t xml:space="preserve">   Owners of the parent</t>
  </si>
  <si>
    <t>Six-month period ended</t>
  </si>
  <si>
    <t>of equity</t>
  </si>
  <si>
    <t>paid-up</t>
  </si>
  <si>
    <t>for-sale</t>
  </si>
  <si>
    <t>the parent</t>
  </si>
  <si>
    <t xml:space="preserve">   Distributions to owners of the parent</t>
  </si>
  <si>
    <t xml:space="preserve">   Total distributions to owners of the parent</t>
  </si>
  <si>
    <t>Comprehensive expense for the period</t>
  </si>
  <si>
    <t xml:space="preserve">    Loss</t>
  </si>
  <si>
    <t>Six-month period ended 30 June 2018</t>
  </si>
  <si>
    <t xml:space="preserve">   Distributions to owners </t>
  </si>
  <si>
    <t xml:space="preserve">   Total distributions to owners</t>
  </si>
  <si>
    <t>Other receivables</t>
  </si>
  <si>
    <t xml:space="preserve">Other payables </t>
  </si>
  <si>
    <t>Impairment losses on long-term investment</t>
  </si>
  <si>
    <t>Available-</t>
  </si>
  <si>
    <t>investment</t>
  </si>
  <si>
    <t>Revenue</t>
  </si>
  <si>
    <t>Revenue from sale of goods and rendering of services</t>
  </si>
  <si>
    <t>Total revenue</t>
  </si>
  <si>
    <t>Costs of sale of goods and rendering of services</t>
  </si>
  <si>
    <t xml:space="preserve">Retained earnings (deficit) </t>
  </si>
  <si>
    <t>Cash flows from financing activity</t>
  </si>
  <si>
    <t>Net cash used in financing activity</t>
  </si>
  <si>
    <t>Loss on written-off of inventories</t>
  </si>
  <si>
    <t>Input value added tax pending</t>
  </si>
  <si>
    <t>Investment in subsidiary</t>
  </si>
  <si>
    <t>Advance income</t>
  </si>
  <si>
    <t>Output value added tax pending</t>
  </si>
  <si>
    <t>Non-current provisions for employee benefits</t>
  </si>
  <si>
    <t>Retained earnings (Deficit)</t>
  </si>
  <si>
    <t>Six-month period ended 30 June 2019</t>
  </si>
  <si>
    <t>Balance at 1 January 2019</t>
  </si>
  <si>
    <t>Balance at 30 June 2019</t>
  </si>
  <si>
    <t>6</t>
  </si>
  <si>
    <t>Current portion of digital television</t>
  </si>
  <si>
    <t xml:space="preserve">   licence payable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</si>
  <si>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</si>
  <si>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</si>
  <si>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</si>
  <si>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</si>
  <si>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</si>
  <si>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</si>
  <si>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Provisions for employee benefits</t>
  </si>
  <si>
    <t>Comprehensive income for the period</t>
  </si>
  <si>
    <t>Non-current provisions for employee benefit</t>
  </si>
  <si>
    <t>Share-based payment</t>
  </si>
  <si>
    <t xml:space="preserve">    Profit</t>
  </si>
  <si>
    <t>Adjustments to reconcile profit (loss) to cash receipts (payments)</t>
  </si>
  <si>
    <t>Loss on written-off of witholding tax</t>
  </si>
  <si>
    <t>Payables for purchase of equipment</t>
  </si>
  <si>
    <t>Reversal of impairment losses on asset</t>
  </si>
  <si>
    <t>Total comprehensive income for the period</t>
  </si>
  <si>
    <t>Net cash used in investing activities</t>
  </si>
  <si>
    <t>3, 8</t>
  </si>
  <si>
    <t>3, 5, 8</t>
  </si>
  <si>
    <t>3, 6</t>
  </si>
  <si>
    <t>(Unaudited</t>
  </si>
  <si>
    <t>but reviewed)</t>
  </si>
  <si>
    <t>Statement of comprehensive income (Unaudited but reviewed)</t>
  </si>
  <si>
    <t>(Reversal of) loss on allowance for doubtful debts</t>
  </si>
  <si>
    <t>Statement of changes in equity (Unaudited but reviewed)</t>
  </si>
  <si>
    <t>Statement of cash flows (Unaudited but reviewed)</t>
  </si>
  <si>
    <t>Loss on fair value adjustment of investments in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</si>
</sst>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180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166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166" fontId="2" fillId="0" borderId="1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0" fontId="0" fillId="0" borderId="0" xfId="0" applyFill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ont="1" applyFill="1" applyAlignment="1"/>
    <xf numFmtId="0" fontId="3" fillId="0" borderId="0" xfId="0" applyFont="1" applyFill="1"/>
    <xf numFmtId="166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66" fontId="2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6" fontId="3" fillId="0" borderId="0" xfId="1" applyNumberFormat="1" applyFont="1" applyFill="1" applyAlignment="1"/>
    <xf numFmtId="166" fontId="3" fillId="0" borderId="1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0" fontId="6" fillId="0" borderId="0" xfId="0" applyFont="1" applyFill="1" applyBorder="1" applyAlignment="1"/>
    <xf numFmtId="166" fontId="3" fillId="0" borderId="1" xfId="1" quotePrefix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/>
    <xf numFmtId="166" fontId="3" fillId="0" borderId="3" xfId="1" applyNumberFormat="1" applyFont="1" applyFill="1" applyBorder="1" applyAlignment="1"/>
    <xf numFmtId="164" fontId="0" fillId="0" borderId="0" xfId="0" applyNumberFormat="1" applyFont="1" applyFill="1" applyBorder="1" applyAlignment="1"/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0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4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64" fontId="3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166" fontId="2" fillId="0" borderId="1" xfId="1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/>
    <xf numFmtId="166" fontId="2" fillId="0" borderId="0" xfId="1" applyNumberFormat="1" applyFont="1" applyFill="1" applyAlignment="1">
      <alignment horizontal="center"/>
    </xf>
    <xf numFmtId="164" fontId="3" fillId="0" borderId="5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66" fontId="3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/>
    <xf numFmtId="164" fontId="3" fillId="0" borderId="5" xfId="0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3" fontId="0" fillId="0" borderId="0" xfId="1" applyFont="1" applyFill="1"/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horizontal="center"/>
    </xf>
    <xf numFmtId="166" fontId="2" fillId="0" borderId="1" xfId="2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/>
    <xf numFmtId="0" fontId="3" fillId="0" borderId="0" xfId="0" applyNumberFormat="1" applyFont="1" applyFill="1" applyAlignment="1">
      <alignment horizontal="left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0" fontId="3" fillId="0" borderId="0" xfId="0" applyNumberFormat="1" applyFont="1" applyFill="1"/>
    <xf numFmtId="166" fontId="3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1" xfId="1" quotePrefix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2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0" fillId="0" borderId="0" xfId="0" applyNumberFormat="1" applyFill="1" applyAlignment="1">
      <alignment horizontal="justify"/>
    </xf>
    <xf numFmtId="166" fontId="3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43" fontId="0" fillId="0" borderId="1" xfId="0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166" fontId="2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37" fontId="3" fillId="0" borderId="1" xfId="3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3" fillId="0" borderId="0" xfId="1" applyFont="1" applyFill="1" applyAlignment="1"/>
    <xf numFmtId="49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49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7" fontId="3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vertical="top" wrapText="1"/>
    </xf>
    <xf numFmtId="165" fontId="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view="pageBreakPreview" topLeftCell="A64" zoomScaleNormal="100" zoomScaleSheetLayoutView="100" workbookViewId="0">
      <selection activeCell="K73" sqref="K73"/>
    </sheetView>
  </sheetViews>
  <sheetFormatPr defaultColWidth="9.1796875" defaultRowHeight="14" x14ac:dyDescent="0.3"/>
  <cols>
    <col min="1" max="1" width="37.7265625" style="39" customWidth="1"/>
    <col min="2" max="2" width="7.26953125" style="26" customWidth="1"/>
    <col min="3" max="3" width="13" style="26" customWidth="1"/>
    <col min="4" max="4" width="1" style="26" customWidth="1"/>
    <col min="5" max="5" width="13" style="26" customWidth="1"/>
    <col min="6" max="6" width="1" style="48" customWidth="1"/>
    <col min="7" max="7" width="13" style="26" customWidth="1"/>
    <col min="8" max="8" width="1" style="48" customWidth="1"/>
    <col min="9" max="9" width="14" style="26" customWidth="1"/>
    <col min="10" max="11" width="9.1796875" style="26"/>
    <col min="12" max="15" width="13.1796875" style="26" bestFit="1" customWidth="1"/>
    <col min="16" max="16384" width="9.1796875" style="26"/>
  </cols>
  <sheetData>
    <row r="1" spans="1:9" ht="19.5" customHeight="1" x14ac:dyDescent="0.35">
      <c r="A1" s="12" t="s">
        <v>107</v>
      </c>
    </row>
    <row r="2" spans="1:9" ht="19.5" customHeight="1" x14ac:dyDescent="0.3">
      <c r="A2" s="21" t="s">
        <v>41</v>
      </c>
    </row>
    <row r="3" spans="1:9" ht="19.5" customHeight="1" x14ac:dyDescent="0.3">
      <c r="A3" s="63"/>
      <c r="C3" s="76" t="s">
        <v>46</v>
      </c>
      <c r="D3" s="76"/>
      <c r="E3" s="76"/>
      <c r="F3" s="23"/>
      <c r="H3" s="26"/>
    </row>
    <row r="4" spans="1:9" ht="19.5" customHeight="1" x14ac:dyDescent="0.3">
      <c r="A4" s="63"/>
      <c r="C4" s="168" t="s">
        <v>31</v>
      </c>
      <c r="D4" s="168"/>
      <c r="E4" s="168"/>
      <c r="F4" s="23"/>
      <c r="G4" s="168" t="s">
        <v>33</v>
      </c>
      <c r="H4" s="168"/>
      <c r="I4" s="168"/>
    </row>
    <row r="5" spans="1:9" ht="19.5" customHeight="1" x14ac:dyDescent="0.3">
      <c r="A5" s="63"/>
      <c r="C5" s="168" t="s">
        <v>32</v>
      </c>
      <c r="D5" s="168"/>
      <c r="E5" s="168"/>
      <c r="F5" s="23"/>
      <c r="G5" s="168" t="s">
        <v>32</v>
      </c>
      <c r="H5" s="168"/>
      <c r="I5" s="168"/>
    </row>
    <row r="6" spans="1:9" ht="19.5" customHeight="1" x14ac:dyDescent="0.3">
      <c r="C6" s="70" t="s">
        <v>72</v>
      </c>
      <c r="D6" s="70"/>
      <c r="E6" s="70" t="s">
        <v>42</v>
      </c>
      <c r="F6" s="153"/>
      <c r="G6" s="70" t="s">
        <v>72</v>
      </c>
      <c r="H6" s="70"/>
      <c r="I6" s="70" t="s">
        <v>42</v>
      </c>
    </row>
    <row r="7" spans="1:9" ht="19.5" customHeight="1" x14ac:dyDescent="0.3">
      <c r="A7" s="11" t="s">
        <v>0</v>
      </c>
      <c r="B7" s="150" t="s">
        <v>1</v>
      </c>
      <c r="C7" s="153">
        <v>2019</v>
      </c>
      <c r="D7" s="153"/>
      <c r="E7" s="153">
        <v>2018</v>
      </c>
      <c r="F7" s="152"/>
      <c r="G7" s="153">
        <v>2019</v>
      </c>
      <c r="H7" s="153"/>
      <c r="I7" s="153">
        <v>2018</v>
      </c>
    </row>
    <row r="8" spans="1:9" x14ac:dyDescent="0.3">
      <c r="A8" s="11"/>
      <c r="B8" s="150"/>
      <c r="C8" s="151" t="s">
        <v>174</v>
      </c>
      <c r="D8" s="153"/>
      <c r="E8" s="153"/>
      <c r="F8" s="152"/>
      <c r="G8" s="151" t="s">
        <v>174</v>
      </c>
      <c r="H8" s="152"/>
      <c r="I8" s="153"/>
    </row>
    <row r="9" spans="1:9" x14ac:dyDescent="0.3">
      <c r="A9" s="11"/>
      <c r="B9" s="165"/>
      <c r="C9" s="166" t="s">
        <v>175</v>
      </c>
      <c r="D9" s="167"/>
      <c r="E9" s="167"/>
      <c r="F9" s="152"/>
      <c r="G9" s="166" t="s">
        <v>175</v>
      </c>
      <c r="H9" s="152"/>
      <c r="I9" s="167"/>
    </row>
    <row r="10" spans="1:9" ht="19.5" customHeight="1" x14ac:dyDescent="0.3">
      <c r="A10" s="29"/>
      <c r="B10" s="150"/>
      <c r="C10" s="169" t="s">
        <v>68</v>
      </c>
      <c r="D10" s="169"/>
      <c r="E10" s="169"/>
      <c r="F10" s="169"/>
      <c r="G10" s="169"/>
      <c r="H10" s="169"/>
      <c r="I10" s="169"/>
    </row>
    <row r="11" spans="1:9" ht="19.5" customHeight="1" x14ac:dyDescent="0.3">
      <c r="A11" s="14" t="s">
        <v>2</v>
      </c>
    </row>
    <row r="12" spans="1:9" ht="19.5" customHeight="1" x14ac:dyDescent="0.3">
      <c r="A12" s="39" t="s">
        <v>3</v>
      </c>
      <c r="B12" s="150"/>
      <c r="C12" s="49">
        <v>79272</v>
      </c>
      <c r="D12" s="49"/>
      <c r="E12" s="49">
        <v>118693</v>
      </c>
      <c r="F12" s="49"/>
      <c r="G12" s="49">
        <v>78339</v>
      </c>
      <c r="H12" s="49"/>
      <c r="I12" s="49">
        <v>116231</v>
      </c>
    </row>
    <row r="13" spans="1:9" ht="19.5" customHeight="1" x14ac:dyDescent="0.3">
      <c r="A13" s="39" t="s">
        <v>66</v>
      </c>
      <c r="B13" s="150">
        <v>4</v>
      </c>
      <c r="C13" s="49">
        <v>1800</v>
      </c>
      <c r="D13" s="49"/>
      <c r="E13" s="68">
        <v>0</v>
      </c>
      <c r="F13" s="49"/>
      <c r="G13" s="49">
        <v>1800</v>
      </c>
      <c r="H13" s="49"/>
      <c r="I13" s="68">
        <v>0</v>
      </c>
    </row>
    <row r="14" spans="1:9" ht="19.5" customHeight="1" x14ac:dyDescent="0.3">
      <c r="A14" s="39" t="s">
        <v>27</v>
      </c>
      <c r="B14" s="150" t="s">
        <v>172</v>
      </c>
      <c r="C14" s="49">
        <v>60076</v>
      </c>
      <c r="D14" s="49"/>
      <c r="E14" s="49">
        <v>67461</v>
      </c>
      <c r="F14" s="49"/>
      <c r="G14" s="49">
        <v>60076</v>
      </c>
      <c r="H14" s="49"/>
      <c r="I14" s="49">
        <v>86411</v>
      </c>
    </row>
    <row r="15" spans="1:9" ht="19.5" customHeight="1" x14ac:dyDescent="0.3">
      <c r="A15" s="39" t="s">
        <v>24</v>
      </c>
      <c r="B15" s="150" t="s">
        <v>171</v>
      </c>
      <c r="C15" s="49">
        <v>52668</v>
      </c>
      <c r="D15" s="49"/>
      <c r="E15" s="49">
        <v>37603</v>
      </c>
      <c r="F15" s="49"/>
      <c r="G15" s="49">
        <v>32371</v>
      </c>
      <c r="H15" s="49"/>
      <c r="I15" s="49">
        <v>22445</v>
      </c>
    </row>
    <row r="16" spans="1:9" ht="19.5" customHeight="1" x14ac:dyDescent="0.3">
      <c r="A16" s="39" t="s">
        <v>108</v>
      </c>
      <c r="B16" s="5">
        <v>3</v>
      </c>
      <c r="C16" s="49">
        <v>19628</v>
      </c>
      <c r="D16" s="49"/>
      <c r="E16" s="49">
        <v>21158</v>
      </c>
      <c r="F16" s="49"/>
      <c r="G16" s="49">
        <v>32635</v>
      </c>
      <c r="H16" s="49"/>
      <c r="I16" s="49">
        <v>3276</v>
      </c>
    </row>
    <row r="17" spans="1:9" ht="19.5" customHeight="1" x14ac:dyDescent="0.3">
      <c r="A17" s="39" t="s">
        <v>4</v>
      </c>
      <c r="B17" s="5"/>
      <c r="C17" s="49">
        <v>66</v>
      </c>
      <c r="D17" s="49"/>
      <c r="E17" s="49">
        <v>201</v>
      </c>
      <c r="F17" s="49"/>
      <c r="G17" s="49">
        <v>66</v>
      </c>
      <c r="H17" s="49"/>
      <c r="I17" s="49">
        <v>201</v>
      </c>
    </row>
    <row r="18" spans="1:9" ht="19.5" customHeight="1" x14ac:dyDescent="0.3">
      <c r="A18" s="39" t="s">
        <v>142</v>
      </c>
      <c r="B18" s="5"/>
      <c r="C18" s="49">
        <v>5599</v>
      </c>
      <c r="D18" s="49"/>
      <c r="E18" s="49">
        <v>10517</v>
      </c>
      <c r="F18" s="49"/>
      <c r="G18" s="49">
        <v>2621</v>
      </c>
      <c r="H18" s="49"/>
      <c r="I18" s="49">
        <v>5855</v>
      </c>
    </row>
    <row r="19" spans="1:9" ht="19.5" customHeight="1" x14ac:dyDescent="0.3">
      <c r="A19" s="39" t="s">
        <v>5</v>
      </c>
      <c r="B19" s="5"/>
      <c r="C19" s="52">
        <v>7498</v>
      </c>
      <c r="D19" s="53"/>
      <c r="E19" s="52">
        <v>6089</v>
      </c>
      <c r="F19" s="53"/>
      <c r="G19" s="83">
        <v>1402</v>
      </c>
      <c r="H19" s="53"/>
      <c r="I19" s="135">
        <v>0</v>
      </c>
    </row>
    <row r="20" spans="1:9" ht="19.5" customHeight="1" x14ac:dyDescent="0.3">
      <c r="A20" s="10" t="s">
        <v>6</v>
      </c>
      <c r="B20" s="5"/>
      <c r="C20" s="55">
        <f>SUM(C12:C19)</f>
        <v>226607</v>
      </c>
      <c r="D20" s="17"/>
      <c r="E20" s="55">
        <f>SUM(E12:E19)</f>
        <v>261722</v>
      </c>
      <c r="F20" s="17"/>
      <c r="G20" s="55">
        <f>SUM(G12:G19)</f>
        <v>209310</v>
      </c>
      <c r="H20" s="17"/>
      <c r="I20" s="55">
        <f>SUM(I12:I19)</f>
        <v>234419</v>
      </c>
    </row>
    <row r="21" spans="1:9" ht="19.5" customHeight="1" x14ac:dyDescent="0.3">
      <c r="B21" s="5"/>
      <c r="C21" s="49"/>
      <c r="D21" s="49"/>
      <c r="E21" s="49"/>
      <c r="F21" s="44"/>
      <c r="G21" s="49"/>
      <c r="H21" s="44"/>
      <c r="I21" s="49"/>
    </row>
    <row r="22" spans="1:9" ht="19.5" customHeight="1" x14ac:dyDescent="0.3">
      <c r="A22" s="14" t="s">
        <v>7</v>
      </c>
      <c r="B22" s="5"/>
      <c r="F22" s="44"/>
      <c r="H22" s="44"/>
    </row>
    <row r="23" spans="1:9" ht="19.5" customHeight="1" x14ac:dyDescent="0.3">
      <c r="A23" s="39" t="s">
        <v>143</v>
      </c>
      <c r="B23" s="5">
        <v>7</v>
      </c>
      <c r="C23" s="68">
        <v>0</v>
      </c>
      <c r="E23" s="68">
        <v>0</v>
      </c>
      <c r="F23" s="44"/>
      <c r="G23" s="68">
        <v>0</v>
      </c>
      <c r="H23" s="44"/>
      <c r="I23" s="68">
        <v>0</v>
      </c>
    </row>
    <row r="24" spans="1:9" ht="19.5" customHeight="1" x14ac:dyDescent="0.3">
      <c r="A24" s="50" t="s">
        <v>78</v>
      </c>
      <c r="B24" s="57"/>
      <c r="C24" s="72">
        <v>9079</v>
      </c>
      <c r="D24" s="51"/>
      <c r="E24" s="72">
        <v>12116</v>
      </c>
      <c r="F24" s="51"/>
      <c r="G24" s="72">
        <v>9079</v>
      </c>
      <c r="H24" s="51"/>
      <c r="I24" s="47">
        <v>12116</v>
      </c>
    </row>
    <row r="25" spans="1:9" ht="19.5" customHeight="1" x14ac:dyDescent="0.3">
      <c r="A25" s="39" t="s">
        <v>74</v>
      </c>
      <c r="B25" s="57"/>
      <c r="C25" s="72">
        <v>56527</v>
      </c>
      <c r="D25" s="51"/>
      <c r="E25" s="49">
        <v>63558</v>
      </c>
      <c r="F25" s="51"/>
      <c r="G25" s="72">
        <v>56527</v>
      </c>
      <c r="H25" s="51"/>
      <c r="I25" s="47">
        <v>63558</v>
      </c>
    </row>
    <row r="26" spans="1:9" ht="19.5" customHeight="1" x14ac:dyDescent="0.3">
      <c r="A26" s="39" t="s">
        <v>28</v>
      </c>
      <c r="B26" s="57"/>
      <c r="C26" s="49">
        <v>12310</v>
      </c>
      <c r="D26" s="49"/>
      <c r="E26" s="49">
        <v>3078</v>
      </c>
      <c r="F26" s="49"/>
      <c r="G26" s="49">
        <v>9097</v>
      </c>
      <c r="H26" s="49"/>
      <c r="I26" s="47">
        <v>2808</v>
      </c>
    </row>
    <row r="27" spans="1:9" ht="19.5" customHeight="1" x14ac:dyDescent="0.3">
      <c r="A27" s="39" t="s">
        <v>62</v>
      </c>
      <c r="B27" s="57" t="s">
        <v>151</v>
      </c>
      <c r="C27" s="49">
        <v>355403</v>
      </c>
      <c r="D27" s="49"/>
      <c r="E27" s="49">
        <v>314950</v>
      </c>
      <c r="F27" s="49"/>
      <c r="G27" s="68">
        <v>0</v>
      </c>
      <c r="H27" s="49"/>
      <c r="I27" s="81">
        <v>0</v>
      </c>
    </row>
    <row r="28" spans="1:9" ht="19.5" customHeight="1" x14ac:dyDescent="0.3">
      <c r="A28" s="39" t="s">
        <v>98</v>
      </c>
      <c r="B28" s="57"/>
      <c r="C28" s="49">
        <v>50630</v>
      </c>
      <c r="D28" s="49"/>
      <c r="E28" s="49">
        <v>50408</v>
      </c>
      <c r="F28" s="49"/>
      <c r="G28" s="49">
        <v>29775</v>
      </c>
      <c r="H28" s="49"/>
      <c r="I28" s="49">
        <v>24147</v>
      </c>
    </row>
    <row r="29" spans="1:9" ht="19.5" customHeight="1" x14ac:dyDescent="0.3">
      <c r="A29" s="39" t="s">
        <v>8</v>
      </c>
      <c r="B29" s="57"/>
      <c r="C29" s="52">
        <v>5869</v>
      </c>
      <c r="D29" s="53"/>
      <c r="E29" s="52">
        <v>5903</v>
      </c>
      <c r="F29" s="53"/>
      <c r="G29" s="52">
        <v>2652</v>
      </c>
      <c r="H29" s="53"/>
      <c r="I29" s="54">
        <v>2686</v>
      </c>
    </row>
    <row r="30" spans="1:9" ht="19.5" customHeight="1" x14ac:dyDescent="0.3">
      <c r="A30" s="10" t="s">
        <v>9</v>
      </c>
      <c r="B30" s="58"/>
      <c r="C30" s="16">
        <f>SUM(C24:C29)</f>
        <v>489818</v>
      </c>
      <c r="D30" s="17"/>
      <c r="E30" s="16">
        <f>SUM(E22:E29)</f>
        <v>450013</v>
      </c>
      <c r="F30" s="17"/>
      <c r="G30" s="16">
        <f>SUM(G24:G29)</f>
        <v>107130</v>
      </c>
      <c r="H30" s="56"/>
      <c r="I30" s="16">
        <f>SUM(I24:I29)</f>
        <v>105315</v>
      </c>
    </row>
    <row r="31" spans="1:9" ht="19.5" customHeight="1" x14ac:dyDescent="0.3">
      <c r="A31" s="10"/>
      <c r="B31" s="4"/>
      <c r="C31" s="49"/>
      <c r="D31" s="49"/>
      <c r="E31" s="49"/>
      <c r="F31" s="49"/>
      <c r="G31" s="47"/>
      <c r="H31" s="49"/>
      <c r="I31" s="47"/>
    </row>
    <row r="32" spans="1:9" ht="19.5" customHeight="1" thickBot="1" x14ac:dyDescent="0.35">
      <c r="A32" s="10" t="s">
        <v>10</v>
      </c>
      <c r="B32" s="4"/>
      <c r="C32" s="59">
        <f>SUM(C20+C30)</f>
        <v>716425</v>
      </c>
      <c r="D32" s="17"/>
      <c r="E32" s="59">
        <f>SUM(E20+E30)</f>
        <v>711735</v>
      </c>
      <c r="F32" s="17"/>
      <c r="G32" s="59">
        <f>SUM(G20+G30)</f>
        <v>316440</v>
      </c>
      <c r="H32" s="56"/>
      <c r="I32" s="59">
        <f>SUM(I20+I30)</f>
        <v>339734</v>
      </c>
    </row>
    <row r="33" spans="1:10" ht="19.5" customHeight="1" thickTop="1" x14ac:dyDescent="0.3">
      <c r="A33" s="10"/>
      <c r="B33" s="4"/>
      <c r="C33" s="17"/>
      <c r="D33" s="17"/>
      <c r="E33" s="17"/>
      <c r="F33" s="17"/>
      <c r="G33" s="17"/>
      <c r="H33" s="56"/>
      <c r="I33" s="17"/>
    </row>
    <row r="34" spans="1:10" ht="19.5" customHeight="1" x14ac:dyDescent="0.35">
      <c r="A34" s="12" t="s">
        <v>107</v>
      </c>
    </row>
    <row r="35" spans="1:10" ht="19.5" customHeight="1" x14ac:dyDescent="0.3">
      <c r="A35" s="21" t="s">
        <v>41</v>
      </c>
    </row>
    <row r="36" spans="1:10" ht="19.5" customHeight="1" x14ac:dyDescent="0.3">
      <c r="A36" s="63"/>
      <c r="C36" s="76" t="s">
        <v>46</v>
      </c>
      <c r="D36" s="76"/>
      <c r="E36" s="76"/>
      <c r="F36" s="23"/>
      <c r="H36" s="26"/>
    </row>
    <row r="37" spans="1:10" ht="19.5" customHeight="1" x14ac:dyDescent="0.3">
      <c r="A37" s="63"/>
      <c r="C37" s="168" t="s">
        <v>31</v>
      </c>
      <c r="D37" s="168"/>
      <c r="E37" s="168"/>
      <c r="F37" s="23"/>
      <c r="G37" s="168" t="s">
        <v>33</v>
      </c>
      <c r="H37" s="168"/>
      <c r="I37" s="168"/>
    </row>
    <row r="38" spans="1:10" ht="19.5" customHeight="1" x14ac:dyDescent="0.3">
      <c r="A38" s="63"/>
      <c r="C38" s="168" t="s">
        <v>32</v>
      </c>
      <c r="D38" s="168"/>
      <c r="E38" s="168"/>
      <c r="F38" s="23"/>
      <c r="G38" s="168" t="s">
        <v>32</v>
      </c>
      <c r="H38" s="168"/>
      <c r="I38" s="168"/>
    </row>
    <row r="39" spans="1:10" ht="19.5" customHeight="1" x14ac:dyDescent="0.3">
      <c r="C39" s="70" t="s">
        <v>72</v>
      </c>
      <c r="D39" s="70"/>
      <c r="E39" s="70" t="s">
        <v>42</v>
      </c>
      <c r="F39" s="153"/>
      <c r="G39" s="70" t="s">
        <v>72</v>
      </c>
      <c r="H39" s="70"/>
      <c r="I39" s="70" t="s">
        <v>42</v>
      </c>
    </row>
    <row r="40" spans="1:10" ht="19.5" customHeight="1" x14ac:dyDescent="0.3">
      <c r="A40" s="10" t="s">
        <v>99</v>
      </c>
      <c r="B40" s="150" t="s">
        <v>1</v>
      </c>
      <c r="C40" s="153">
        <v>2019</v>
      </c>
      <c r="D40" s="153"/>
      <c r="E40" s="153">
        <v>2018</v>
      </c>
      <c r="F40" s="152"/>
      <c r="G40" s="153">
        <v>2019</v>
      </c>
      <c r="H40" s="153"/>
      <c r="I40" s="153">
        <v>2018</v>
      </c>
    </row>
    <row r="41" spans="1:10" x14ac:dyDescent="0.3">
      <c r="A41" s="10"/>
      <c r="B41" s="150"/>
      <c r="C41" s="166" t="s">
        <v>174</v>
      </c>
      <c r="D41" s="167"/>
      <c r="E41" s="167"/>
      <c r="F41" s="152"/>
      <c r="G41" s="166" t="s">
        <v>174</v>
      </c>
      <c r="H41" s="152"/>
      <c r="I41" s="153"/>
    </row>
    <row r="42" spans="1:10" x14ac:dyDescent="0.3">
      <c r="A42" s="10"/>
      <c r="B42" s="165"/>
      <c r="C42" s="166" t="s">
        <v>175</v>
      </c>
      <c r="D42" s="167"/>
      <c r="E42" s="167"/>
      <c r="F42" s="152"/>
      <c r="G42" s="166" t="s">
        <v>175</v>
      </c>
      <c r="H42" s="152"/>
      <c r="I42" s="167"/>
    </row>
    <row r="43" spans="1:10" ht="19.5" customHeight="1" x14ac:dyDescent="0.3">
      <c r="B43" s="150"/>
      <c r="C43" s="169" t="s">
        <v>68</v>
      </c>
      <c r="D43" s="169"/>
      <c r="E43" s="169"/>
      <c r="F43" s="169"/>
      <c r="G43" s="169"/>
      <c r="H43" s="169"/>
      <c r="I43" s="169"/>
    </row>
    <row r="44" spans="1:10" ht="19.5" customHeight="1" x14ac:dyDescent="0.3">
      <c r="A44" s="14" t="s">
        <v>11</v>
      </c>
    </row>
    <row r="45" spans="1:10" ht="19.5" customHeight="1" x14ac:dyDescent="0.3">
      <c r="A45" s="39" t="s">
        <v>12</v>
      </c>
      <c r="B45" s="150">
        <v>3</v>
      </c>
      <c r="C45" s="62">
        <v>36180</v>
      </c>
      <c r="D45" s="62"/>
      <c r="E45" s="49">
        <v>42085</v>
      </c>
      <c r="F45" s="62"/>
      <c r="G45" s="49">
        <v>35298</v>
      </c>
      <c r="H45" s="62"/>
      <c r="I45" s="47">
        <v>82574</v>
      </c>
    </row>
    <row r="46" spans="1:10" ht="19.5" customHeight="1" x14ac:dyDescent="0.3">
      <c r="A46" s="39" t="s">
        <v>109</v>
      </c>
      <c r="B46" s="5">
        <v>3</v>
      </c>
      <c r="C46" s="62">
        <v>7515</v>
      </c>
      <c r="D46" s="62"/>
      <c r="E46" s="49">
        <v>9559</v>
      </c>
      <c r="F46" s="62"/>
      <c r="G46" s="62">
        <v>7000</v>
      </c>
      <c r="H46" s="62"/>
      <c r="I46" s="73">
        <v>8752</v>
      </c>
      <c r="J46" s="62"/>
    </row>
    <row r="47" spans="1:10" ht="19.5" customHeight="1" x14ac:dyDescent="0.3">
      <c r="A47" s="39" t="s">
        <v>144</v>
      </c>
      <c r="B47" s="5">
        <v>8</v>
      </c>
      <c r="C47" s="60">
        <v>3486</v>
      </c>
      <c r="D47" s="60"/>
      <c r="E47" s="49">
        <v>2145</v>
      </c>
      <c r="F47" s="139"/>
      <c r="G47" s="60">
        <v>3486</v>
      </c>
      <c r="H47" s="139"/>
      <c r="I47" s="73">
        <v>2145</v>
      </c>
    </row>
    <row r="48" spans="1:10" ht="19.5" customHeight="1" x14ac:dyDescent="0.3">
      <c r="A48" s="39" t="s">
        <v>152</v>
      </c>
      <c r="B48" s="150"/>
      <c r="C48" s="60"/>
      <c r="D48" s="60"/>
      <c r="E48" s="49"/>
      <c r="F48" s="139"/>
      <c r="G48" s="60"/>
      <c r="H48" s="139"/>
      <c r="I48" s="73"/>
    </row>
    <row r="49" spans="1:11" ht="19.5" customHeight="1" x14ac:dyDescent="0.3">
      <c r="A49" s="39" t="s">
        <v>153</v>
      </c>
      <c r="B49" s="150">
        <v>6</v>
      </c>
      <c r="C49" s="60">
        <v>122598</v>
      </c>
      <c r="D49" s="60"/>
      <c r="E49" s="82">
        <v>0</v>
      </c>
      <c r="F49" s="139"/>
      <c r="G49" s="60">
        <v>0</v>
      </c>
      <c r="H49" s="139"/>
      <c r="I49" s="82">
        <v>0</v>
      </c>
    </row>
    <row r="50" spans="1:11" ht="19.5" customHeight="1" x14ac:dyDescent="0.3">
      <c r="A50" s="39" t="s">
        <v>30</v>
      </c>
      <c r="B50" s="5">
        <v>3</v>
      </c>
      <c r="C50" s="62">
        <v>21167</v>
      </c>
      <c r="D50" s="62"/>
      <c r="E50" s="49">
        <v>29006</v>
      </c>
      <c r="F50" s="62"/>
      <c r="G50" s="62">
        <v>18549</v>
      </c>
      <c r="H50" s="62"/>
      <c r="I50" s="49">
        <v>22308</v>
      </c>
    </row>
    <row r="51" spans="1:11" ht="19.5" customHeight="1" x14ac:dyDescent="0.3">
      <c r="A51" s="39" t="s">
        <v>145</v>
      </c>
      <c r="B51" s="5"/>
      <c r="C51" s="62">
        <v>12239</v>
      </c>
      <c r="D51" s="62"/>
      <c r="E51" s="62">
        <v>18411</v>
      </c>
      <c r="F51" s="62"/>
      <c r="G51" s="62">
        <v>9933</v>
      </c>
      <c r="H51" s="62"/>
      <c r="I51" s="62">
        <v>12926</v>
      </c>
    </row>
    <row r="52" spans="1:11" ht="19.5" customHeight="1" x14ac:dyDescent="0.3">
      <c r="A52" s="39" t="s">
        <v>13</v>
      </c>
      <c r="B52" s="5"/>
      <c r="C52" s="62">
        <v>2858</v>
      </c>
      <c r="D52" s="85"/>
      <c r="E52" s="49">
        <v>1856</v>
      </c>
      <c r="F52" s="85"/>
      <c r="G52" s="83">
        <v>2858</v>
      </c>
      <c r="H52" s="62"/>
      <c r="I52" s="54">
        <v>1856</v>
      </c>
    </row>
    <row r="53" spans="1:11" ht="19.5" customHeight="1" x14ac:dyDescent="0.3">
      <c r="A53" s="10" t="s">
        <v>38</v>
      </c>
      <c r="B53" s="5"/>
      <c r="C53" s="131">
        <f>SUM(C45:C52)</f>
        <v>206043</v>
      </c>
      <c r="D53" s="18"/>
      <c r="E53" s="131">
        <f>SUM(E45:E52)</f>
        <v>103062</v>
      </c>
      <c r="F53" s="18"/>
      <c r="G53" s="131">
        <f>SUM(G45:G52)</f>
        <v>77124</v>
      </c>
      <c r="H53" s="18"/>
      <c r="I53" s="131">
        <f>SUM(I45:I52)</f>
        <v>130561</v>
      </c>
    </row>
    <row r="54" spans="1:11" ht="19.5" customHeight="1" x14ac:dyDescent="0.3">
      <c r="A54" s="10"/>
      <c r="B54" s="4"/>
      <c r="C54" s="4"/>
      <c r="D54" s="4"/>
      <c r="E54" s="4"/>
      <c r="F54" s="4"/>
      <c r="G54" s="4"/>
      <c r="H54" s="4"/>
      <c r="I54" s="4"/>
    </row>
    <row r="55" spans="1:11" ht="19.5" customHeight="1" x14ac:dyDescent="0.3">
      <c r="A55" s="14" t="s">
        <v>64</v>
      </c>
      <c r="B55" s="4"/>
      <c r="C55" s="4"/>
      <c r="D55" s="4"/>
      <c r="E55" s="4"/>
      <c r="F55" s="4"/>
      <c r="G55" s="4"/>
      <c r="H55" s="4"/>
      <c r="I55" s="4"/>
    </row>
    <row r="56" spans="1:11" ht="19.5" customHeight="1" x14ac:dyDescent="0.3">
      <c r="A56" s="39" t="s">
        <v>63</v>
      </c>
      <c r="B56" s="150">
        <v>6</v>
      </c>
      <c r="C56" s="161">
        <v>0</v>
      </c>
      <c r="D56" s="162"/>
      <c r="E56" s="85">
        <v>550898</v>
      </c>
      <c r="F56" s="162"/>
      <c r="G56" s="82">
        <v>0</v>
      </c>
      <c r="H56" s="163"/>
      <c r="I56" s="82">
        <v>0</v>
      </c>
    </row>
    <row r="57" spans="1:11" ht="19.5" customHeight="1" x14ac:dyDescent="0.3">
      <c r="A57" s="39" t="s">
        <v>146</v>
      </c>
      <c r="B57" s="5"/>
      <c r="C57" s="52">
        <v>31245</v>
      </c>
      <c r="D57" s="53"/>
      <c r="E57" s="53">
        <v>23115</v>
      </c>
      <c r="F57" s="53"/>
      <c r="G57" s="54">
        <v>30769</v>
      </c>
      <c r="H57" s="49"/>
      <c r="I57" s="54">
        <v>22736</v>
      </c>
      <c r="K57" s="61"/>
    </row>
    <row r="58" spans="1:11" ht="19.5" customHeight="1" x14ac:dyDescent="0.3">
      <c r="A58" s="19" t="s">
        <v>65</v>
      </c>
      <c r="B58" s="5"/>
      <c r="C58" s="64">
        <f>SUM(C56:C57)</f>
        <v>31245</v>
      </c>
      <c r="D58" s="17"/>
      <c r="E58" s="64">
        <f>SUM(E56:E57)</f>
        <v>574013</v>
      </c>
      <c r="F58" s="17"/>
      <c r="G58" s="64">
        <f>SUM(G56:G57)</f>
        <v>30769</v>
      </c>
      <c r="H58" s="49"/>
      <c r="I58" s="64">
        <f>SUM(I56:I57)</f>
        <v>22736</v>
      </c>
    </row>
    <row r="59" spans="1:11" ht="19.5" customHeight="1" x14ac:dyDescent="0.3">
      <c r="A59" s="19"/>
      <c r="B59" s="5"/>
      <c r="C59" s="53"/>
      <c r="D59" s="53"/>
      <c r="E59" s="53"/>
      <c r="F59" s="53"/>
      <c r="G59" s="65"/>
      <c r="H59" s="49"/>
      <c r="I59" s="65"/>
    </row>
    <row r="60" spans="1:11" ht="19.5" customHeight="1" x14ac:dyDescent="0.3">
      <c r="A60" s="10" t="s">
        <v>14</v>
      </c>
      <c r="B60" s="4"/>
      <c r="C60" s="140">
        <f>SUM(C53+C58)</f>
        <v>237288</v>
      </c>
      <c r="D60" s="136"/>
      <c r="E60" s="140">
        <f>SUM(E53+E58)</f>
        <v>677075</v>
      </c>
      <c r="F60" s="136"/>
      <c r="G60" s="140">
        <f>SUM(G53+G58)</f>
        <v>107893</v>
      </c>
      <c r="H60" s="66"/>
      <c r="I60" s="140">
        <f>SUM(I53+I58)</f>
        <v>153297</v>
      </c>
    </row>
    <row r="61" spans="1:11" ht="19.5" customHeight="1" x14ac:dyDescent="0.3">
      <c r="B61" s="44"/>
      <c r="C61" s="61"/>
      <c r="D61" s="61"/>
      <c r="E61" s="61"/>
      <c r="F61" s="26"/>
      <c r="G61" s="61"/>
      <c r="H61" s="26"/>
      <c r="I61" s="61"/>
    </row>
    <row r="62" spans="1:11" ht="19.5" customHeight="1" x14ac:dyDescent="0.3">
      <c r="A62" s="14" t="s">
        <v>100</v>
      </c>
      <c r="B62" s="44"/>
      <c r="C62" s="61"/>
      <c r="D62" s="61"/>
      <c r="E62" s="61"/>
      <c r="F62" s="26"/>
      <c r="G62" s="61"/>
      <c r="H62" s="26"/>
      <c r="I62" s="61"/>
    </row>
    <row r="63" spans="1:11" ht="19.5" customHeight="1" x14ac:dyDescent="0.3">
      <c r="A63" s="39" t="s">
        <v>15</v>
      </c>
      <c r="B63" s="5"/>
      <c r="C63" s="61"/>
      <c r="D63" s="61"/>
      <c r="E63" s="61"/>
      <c r="F63" s="44"/>
      <c r="G63" s="61"/>
      <c r="H63" s="44"/>
      <c r="I63" s="61"/>
    </row>
    <row r="64" spans="1:11" ht="19.5" customHeight="1" thickBot="1" x14ac:dyDescent="0.35">
      <c r="A64" s="39" t="s">
        <v>19</v>
      </c>
      <c r="B64" s="44"/>
      <c r="C64" s="69">
        <v>720344</v>
      </c>
      <c r="D64" s="53"/>
      <c r="E64" s="69">
        <v>720344</v>
      </c>
      <c r="F64" s="53"/>
      <c r="G64" s="69">
        <v>720344</v>
      </c>
      <c r="H64" s="49"/>
      <c r="I64" s="69">
        <v>720344</v>
      </c>
    </row>
    <row r="65" spans="1:15" ht="19.5" customHeight="1" thickTop="1" x14ac:dyDescent="0.3">
      <c r="A65" s="39" t="s">
        <v>101</v>
      </c>
      <c r="B65" s="44"/>
      <c r="C65" s="49">
        <v>535437</v>
      </c>
      <c r="D65" s="49"/>
      <c r="E65" s="49">
        <v>535437</v>
      </c>
      <c r="F65" s="49"/>
      <c r="G65" s="49">
        <v>535437</v>
      </c>
      <c r="H65" s="49"/>
      <c r="I65" s="49">
        <v>535437</v>
      </c>
    </row>
    <row r="66" spans="1:15" ht="19.5" customHeight="1" x14ac:dyDescent="0.3">
      <c r="A66" s="39" t="s">
        <v>80</v>
      </c>
      <c r="B66" s="5"/>
      <c r="C66" s="49">
        <v>824432</v>
      </c>
      <c r="D66" s="49"/>
      <c r="E66" s="49">
        <v>824432</v>
      </c>
      <c r="F66" s="49"/>
      <c r="G66" s="49">
        <v>824432</v>
      </c>
      <c r="H66" s="49"/>
      <c r="I66" s="49">
        <v>824432</v>
      </c>
    </row>
    <row r="67" spans="1:15" ht="19.5" customHeight="1" x14ac:dyDescent="0.3">
      <c r="A67" s="39" t="s">
        <v>147</v>
      </c>
      <c r="B67" s="5"/>
      <c r="C67" s="61"/>
      <c r="D67" s="61"/>
      <c r="E67" s="61"/>
      <c r="F67" s="44"/>
      <c r="G67" s="61"/>
      <c r="H67" s="44"/>
      <c r="I67" s="61"/>
    </row>
    <row r="68" spans="1:15" ht="19.5" customHeight="1" x14ac:dyDescent="0.3">
      <c r="A68" s="39" t="s">
        <v>35</v>
      </c>
      <c r="B68" s="5"/>
      <c r="C68" s="61"/>
      <c r="D68" s="61"/>
      <c r="E68" s="61"/>
      <c r="F68" s="44"/>
      <c r="G68" s="61"/>
      <c r="H68" s="44"/>
      <c r="I68" s="61"/>
    </row>
    <row r="69" spans="1:15" ht="19.5" customHeight="1" x14ac:dyDescent="0.3">
      <c r="A69" s="39" t="s">
        <v>34</v>
      </c>
      <c r="B69" s="5"/>
      <c r="C69" s="49">
        <v>24100</v>
      </c>
      <c r="D69" s="49"/>
      <c r="E69" s="49">
        <v>24100</v>
      </c>
      <c r="F69" s="49"/>
      <c r="G69" s="49">
        <v>24100</v>
      </c>
      <c r="H69" s="49"/>
      <c r="I69" s="49">
        <v>24100</v>
      </c>
    </row>
    <row r="70" spans="1:15" ht="19.5" customHeight="1" x14ac:dyDescent="0.3">
      <c r="A70" s="39" t="s">
        <v>111</v>
      </c>
      <c r="B70" s="5"/>
      <c r="C70" s="52">
        <v>-904832</v>
      </c>
      <c r="D70" s="53"/>
      <c r="E70" s="52">
        <v>-1349309</v>
      </c>
      <c r="F70" s="53"/>
      <c r="G70" s="52">
        <v>-1175422</v>
      </c>
      <c r="H70" s="49"/>
      <c r="I70" s="52">
        <v>-1197532</v>
      </c>
    </row>
    <row r="71" spans="1:15" s="19" customFormat="1" ht="19.5" customHeight="1" x14ac:dyDescent="0.3">
      <c r="A71" s="10" t="s">
        <v>112</v>
      </c>
      <c r="B71" s="15"/>
      <c r="C71" s="18">
        <f>SUM(C65:C70)</f>
        <v>479137</v>
      </c>
      <c r="D71" s="18"/>
      <c r="E71" s="18">
        <f>SUM(E65:E70)</f>
        <v>34660</v>
      </c>
      <c r="F71" s="4"/>
      <c r="G71" s="18">
        <f>SUM(G65:G70)</f>
        <v>208547</v>
      </c>
      <c r="H71" s="4"/>
      <c r="I71" s="18">
        <f>SUM(I65:I70)</f>
        <v>186437</v>
      </c>
    </row>
    <row r="72" spans="1:15" ht="19.5" customHeight="1" x14ac:dyDescent="0.3">
      <c r="A72" s="39" t="s">
        <v>61</v>
      </c>
      <c r="B72" s="5"/>
      <c r="C72" s="106">
        <v>0</v>
      </c>
      <c r="D72" s="141"/>
      <c r="E72" s="106">
        <v>0</v>
      </c>
      <c r="F72" s="141"/>
      <c r="G72" s="142">
        <v>0</v>
      </c>
      <c r="H72" s="143"/>
      <c r="I72" s="142">
        <v>0</v>
      </c>
    </row>
    <row r="73" spans="1:15" s="19" customFormat="1" ht="19.5" customHeight="1" x14ac:dyDescent="0.3">
      <c r="A73" s="10" t="s">
        <v>102</v>
      </c>
      <c r="B73" s="15"/>
      <c r="C73" s="18">
        <f>SUM(C71:C72)</f>
        <v>479137</v>
      </c>
      <c r="D73" s="18"/>
      <c r="E73" s="18">
        <f>SUM(E71:E72)</f>
        <v>34660</v>
      </c>
      <c r="F73" s="4"/>
      <c r="G73" s="18">
        <f>SUM(G71:G72)</f>
        <v>208547</v>
      </c>
      <c r="H73" s="4"/>
      <c r="I73" s="18">
        <f>SUM(I71:I72)</f>
        <v>186437</v>
      </c>
    </row>
    <row r="74" spans="1:15" s="19" customFormat="1" ht="19.5" customHeight="1" x14ac:dyDescent="0.3">
      <c r="A74" s="10"/>
      <c r="B74" s="15"/>
      <c r="C74" s="42"/>
      <c r="D74" s="18"/>
      <c r="E74" s="42"/>
      <c r="F74" s="4"/>
      <c r="G74" s="42"/>
      <c r="H74" s="4"/>
      <c r="I74" s="42"/>
    </row>
    <row r="75" spans="1:15" s="19" customFormat="1" ht="19.5" customHeight="1" thickBot="1" x14ac:dyDescent="0.35">
      <c r="A75" s="10" t="s">
        <v>103</v>
      </c>
      <c r="B75" s="15"/>
      <c r="C75" s="43">
        <f>SUM(C60+C73)</f>
        <v>716425</v>
      </c>
      <c r="D75" s="18"/>
      <c r="E75" s="43">
        <f>SUM(E60+E73)</f>
        <v>711735</v>
      </c>
      <c r="F75" s="4"/>
      <c r="G75" s="43">
        <f>SUM(G60+G73)</f>
        <v>316440</v>
      </c>
      <c r="H75" s="4"/>
      <c r="I75" s="43">
        <f>SUM(I60+I73)</f>
        <v>339734</v>
      </c>
      <c r="L75" s="144"/>
      <c r="M75" s="144"/>
      <c r="N75" s="144"/>
      <c r="O75" s="144"/>
    </row>
    <row r="76" spans="1:15" ht="19.5" customHeight="1" thickTop="1" x14ac:dyDescent="0.3">
      <c r="A76" s="145"/>
      <c r="B76" s="48"/>
      <c r="C76" s="48"/>
      <c r="D76" s="48"/>
      <c r="E76" s="48"/>
      <c r="G76" s="48"/>
      <c r="I76" s="48"/>
    </row>
    <row r="77" spans="1:15" ht="19.5" customHeight="1" x14ac:dyDescent="0.3">
      <c r="A77" s="145"/>
      <c r="B77" s="146"/>
      <c r="C77" s="146"/>
      <c r="D77" s="146"/>
      <c r="E77" s="146"/>
      <c r="F77" s="146"/>
      <c r="G77" s="146"/>
      <c r="H77" s="146"/>
      <c r="I77" s="146"/>
    </row>
    <row r="78" spans="1:15" s="148" customFormat="1" ht="19.5" customHeight="1" x14ac:dyDescent="0.3">
      <c r="A78" s="147"/>
      <c r="F78" s="149"/>
      <c r="H78" s="149"/>
    </row>
    <row r="79" spans="1:15" ht="19.5" customHeight="1" x14ac:dyDescent="0.3"/>
    <row r="80" spans="1:15" ht="19.5" customHeight="1" x14ac:dyDescent="0.3"/>
    <row r="81" ht="19.5" customHeight="1" x14ac:dyDescent="0.3"/>
    <row r="82" ht="19.5" customHeight="1" x14ac:dyDescent="0.3"/>
    <row r="83" ht="19.5" customHeight="1" x14ac:dyDescent="0.3"/>
  </sheetData>
  <mergeCells count="10">
    <mergeCell ref="C4:E4"/>
    <mergeCell ref="G4:I4"/>
    <mergeCell ref="C5:E5"/>
    <mergeCell ref="G5:I5"/>
    <mergeCell ref="C10:I10"/>
    <mergeCell ref="C37:E37"/>
    <mergeCell ref="G37:I37"/>
    <mergeCell ref="C38:E38"/>
    <mergeCell ref="G38:I38"/>
    <mergeCell ref="C43:I43"/>
  </mergeCells>
  <pageMargins left="0.8" right="0.8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1"/>
  <sheetViews>
    <sheetView view="pageBreakPreview" zoomScaleNormal="100" zoomScaleSheetLayoutView="100" workbookViewId="0">
      <selection activeCell="K11" sqref="K11"/>
    </sheetView>
  </sheetViews>
  <sheetFormatPr defaultColWidth="9.1796875" defaultRowHeight="20.25" customHeight="1" x14ac:dyDescent="0.3"/>
  <cols>
    <col min="1" max="1" width="51.1796875" style="29" customWidth="1"/>
    <col min="2" max="2" width="6" style="29" customWidth="1"/>
    <col min="3" max="3" width="11" style="29" customWidth="1"/>
    <col min="4" max="4" width="1.26953125" style="29" customWidth="1"/>
    <col min="5" max="5" width="11" style="29" customWidth="1"/>
    <col min="6" max="6" width="1.26953125" style="29" customWidth="1"/>
    <col min="7" max="7" width="11" style="29" customWidth="1"/>
    <col min="8" max="8" width="1.26953125" style="29" customWidth="1"/>
    <col min="9" max="9" width="11" style="29" customWidth="1"/>
    <col min="10" max="16384" width="9.1796875" style="29"/>
  </cols>
  <sheetData>
    <row r="1" spans="1:10" ht="20.25" customHeight="1" x14ac:dyDescent="0.35">
      <c r="A1" s="12" t="s">
        <v>107</v>
      </c>
      <c r="B1" s="26"/>
      <c r="C1" s="26"/>
      <c r="D1" s="26"/>
      <c r="E1" s="26"/>
      <c r="F1" s="48"/>
      <c r="G1" s="26"/>
      <c r="H1" s="48"/>
      <c r="I1" s="26"/>
      <c r="J1" s="26"/>
    </row>
    <row r="2" spans="1:10" ht="20.25" customHeight="1" x14ac:dyDescent="0.3">
      <c r="A2" s="21" t="s">
        <v>176</v>
      </c>
      <c r="B2" s="26"/>
      <c r="C2" s="26"/>
      <c r="D2" s="26"/>
      <c r="E2" s="26"/>
      <c r="F2" s="26"/>
      <c r="G2" s="26"/>
      <c r="H2" s="48"/>
      <c r="I2" s="26"/>
    </row>
    <row r="3" spans="1:10" ht="20.25" customHeight="1" x14ac:dyDescent="0.3">
      <c r="A3" s="10"/>
      <c r="B3" s="26"/>
      <c r="C3" s="26"/>
      <c r="D3" s="26"/>
      <c r="E3" s="26"/>
      <c r="F3" s="26"/>
      <c r="G3" s="26"/>
      <c r="H3" s="48"/>
      <c r="I3" s="26"/>
    </row>
    <row r="4" spans="1:10" s="26" customFormat="1" ht="20.25" customHeight="1" x14ac:dyDescent="0.3">
      <c r="A4" s="63"/>
      <c r="C4" s="168" t="s">
        <v>31</v>
      </c>
      <c r="D4" s="168"/>
      <c r="E4" s="168"/>
      <c r="F4" s="23"/>
      <c r="G4" s="168" t="s">
        <v>33</v>
      </c>
      <c r="H4" s="168"/>
      <c r="I4" s="168"/>
    </row>
    <row r="5" spans="1:10" s="26" customFormat="1" ht="20.25" customHeight="1" x14ac:dyDescent="0.3">
      <c r="A5" s="63"/>
      <c r="C5" s="168" t="s">
        <v>32</v>
      </c>
      <c r="D5" s="168"/>
      <c r="E5" s="168"/>
      <c r="F5" s="23"/>
      <c r="G5" s="168" t="s">
        <v>32</v>
      </c>
      <c r="H5" s="168"/>
      <c r="I5" s="168"/>
    </row>
    <row r="6" spans="1:10" s="26" customFormat="1" ht="20.25" customHeight="1" x14ac:dyDescent="0.3">
      <c r="A6" s="63"/>
      <c r="C6" s="172" t="s">
        <v>113</v>
      </c>
      <c r="D6" s="171"/>
      <c r="E6" s="171"/>
      <c r="F6" s="23"/>
      <c r="G6" s="172" t="s">
        <v>113</v>
      </c>
      <c r="H6" s="171"/>
      <c r="I6" s="171"/>
    </row>
    <row r="7" spans="1:10" s="26" customFormat="1" ht="20.25" customHeight="1" x14ac:dyDescent="0.3">
      <c r="A7" s="63"/>
      <c r="C7" s="170" t="s">
        <v>72</v>
      </c>
      <c r="D7" s="171"/>
      <c r="E7" s="171"/>
      <c r="F7" s="23"/>
      <c r="G7" s="170" t="s">
        <v>72</v>
      </c>
      <c r="H7" s="171"/>
      <c r="I7" s="171"/>
    </row>
    <row r="8" spans="1:10" s="26" customFormat="1" ht="20.25" customHeight="1" x14ac:dyDescent="0.3">
      <c r="A8" s="63"/>
      <c r="B8" s="158" t="s">
        <v>1</v>
      </c>
      <c r="C8" s="159">
        <v>2019</v>
      </c>
      <c r="D8" s="159"/>
      <c r="E8" s="159">
        <v>2018</v>
      </c>
      <c r="F8" s="152"/>
      <c r="G8" s="159">
        <v>2019</v>
      </c>
      <c r="H8" s="159"/>
      <c r="I8" s="159">
        <v>2018</v>
      </c>
    </row>
    <row r="9" spans="1:10" ht="20.25" customHeight="1" x14ac:dyDescent="0.3">
      <c r="A9" s="39"/>
      <c r="B9" s="158"/>
      <c r="C9" s="169" t="s">
        <v>68</v>
      </c>
      <c r="D9" s="169"/>
      <c r="E9" s="169"/>
      <c r="F9" s="169"/>
      <c r="G9" s="169"/>
      <c r="H9" s="169"/>
      <c r="I9" s="169"/>
    </row>
    <row r="10" spans="1:10" ht="20.25" customHeight="1" x14ac:dyDescent="0.3">
      <c r="A10" s="14" t="s">
        <v>134</v>
      </c>
      <c r="C10" s="86"/>
      <c r="D10" s="86"/>
      <c r="E10" s="86"/>
      <c r="F10" s="158"/>
      <c r="G10" s="26"/>
      <c r="H10" s="48"/>
      <c r="I10" s="26"/>
    </row>
    <row r="11" spans="1:10" ht="20.25" customHeight="1" x14ac:dyDescent="0.3">
      <c r="A11" s="74" t="s">
        <v>135</v>
      </c>
      <c r="B11" s="5" t="s">
        <v>171</v>
      </c>
      <c r="C11" s="49">
        <v>98686</v>
      </c>
      <c r="D11" s="87"/>
      <c r="E11" s="49">
        <v>100719</v>
      </c>
      <c r="F11" s="49"/>
      <c r="G11" s="49">
        <v>98686</v>
      </c>
      <c r="I11" s="49">
        <v>86499</v>
      </c>
    </row>
    <row r="12" spans="1:10" ht="20.25" customHeight="1" x14ac:dyDescent="0.3">
      <c r="A12" s="39" t="s">
        <v>60</v>
      </c>
      <c r="B12" s="5"/>
      <c r="C12" s="49">
        <v>127</v>
      </c>
      <c r="D12" s="87"/>
      <c r="E12" s="49">
        <v>76</v>
      </c>
      <c r="F12" s="49"/>
      <c r="G12" s="49">
        <v>126</v>
      </c>
      <c r="I12" s="49">
        <v>74</v>
      </c>
    </row>
    <row r="13" spans="1:10" ht="20.25" customHeight="1" x14ac:dyDescent="0.3">
      <c r="A13" s="39" t="s">
        <v>16</v>
      </c>
      <c r="B13" s="164" t="s">
        <v>173</v>
      </c>
      <c r="C13" s="52">
        <v>8871</v>
      </c>
      <c r="D13" s="87"/>
      <c r="E13" s="52">
        <v>6244</v>
      </c>
      <c r="F13" s="49"/>
      <c r="G13" s="52">
        <v>818</v>
      </c>
      <c r="I13" s="52">
        <v>2004</v>
      </c>
    </row>
    <row r="14" spans="1:10" ht="20.25" customHeight="1" x14ac:dyDescent="0.3">
      <c r="A14" s="10" t="s">
        <v>136</v>
      </c>
      <c r="B14" s="5"/>
      <c r="C14" s="16">
        <f>SUM(C11:C13)</f>
        <v>107684</v>
      </c>
      <c r="D14" s="87"/>
      <c r="E14" s="16">
        <f>SUM(E11:E13)</f>
        <v>107039</v>
      </c>
      <c r="F14" s="56"/>
      <c r="G14" s="16">
        <f>SUM(G11:G13)</f>
        <v>99630</v>
      </c>
      <c r="I14" s="16">
        <f>SUM(I11:I13)</f>
        <v>88577</v>
      </c>
    </row>
    <row r="15" spans="1:10" ht="20.25" customHeight="1" x14ac:dyDescent="0.3">
      <c r="A15" s="39"/>
      <c r="B15" s="5"/>
      <c r="C15" s="49"/>
      <c r="D15" s="49"/>
      <c r="E15" s="49"/>
      <c r="F15" s="5"/>
      <c r="G15" s="61"/>
      <c r="H15" s="44"/>
      <c r="I15" s="61"/>
    </row>
    <row r="16" spans="1:10" ht="20.25" customHeight="1" x14ac:dyDescent="0.3">
      <c r="A16" s="14" t="s">
        <v>17</v>
      </c>
      <c r="C16" s="49"/>
      <c r="D16" s="49"/>
      <c r="E16" s="49"/>
      <c r="F16" s="5"/>
      <c r="G16" s="61"/>
      <c r="H16" s="44"/>
      <c r="I16" s="61"/>
    </row>
    <row r="17" spans="1:9" ht="20.25" customHeight="1" x14ac:dyDescent="0.3">
      <c r="A17" s="88" t="s">
        <v>137</v>
      </c>
      <c r="B17" s="5">
        <v>3</v>
      </c>
      <c r="C17" s="49">
        <v>96736</v>
      </c>
      <c r="D17" s="67"/>
      <c r="E17" s="49">
        <v>87887</v>
      </c>
      <c r="F17" s="49"/>
      <c r="G17" s="49">
        <v>91831</v>
      </c>
      <c r="I17" s="49">
        <v>74438</v>
      </c>
    </row>
    <row r="18" spans="1:9" ht="20.25" customHeight="1" x14ac:dyDescent="0.3">
      <c r="A18" s="39" t="s">
        <v>81</v>
      </c>
      <c r="B18" s="5">
        <v>3</v>
      </c>
      <c r="C18" s="49">
        <v>8640</v>
      </c>
      <c r="D18" s="87"/>
      <c r="E18" s="49">
        <v>7078</v>
      </c>
      <c r="F18" s="47"/>
      <c r="G18" s="49">
        <v>8640</v>
      </c>
      <c r="I18" s="49">
        <v>6900</v>
      </c>
    </row>
    <row r="19" spans="1:9" ht="20.25" customHeight="1" x14ac:dyDescent="0.3">
      <c r="A19" s="39" t="s">
        <v>89</v>
      </c>
      <c r="B19" s="5">
        <v>3</v>
      </c>
      <c r="C19" s="49">
        <v>18785</v>
      </c>
      <c r="D19" s="87"/>
      <c r="E19" s="49">
        <v>27052</v>
      </c>
      <c r="F19" s="47"/>
      <c r="G19" s="49">
        <v>18543</v>
      </c>
      <c r="I19" s="49">
        <v>5203</v>
      </c>
    </row>
    <row r="20" spans="1:9" ht="20.25" customHeight="1" x14ac:dyDescent="0.3">
      <c r="A20" s="39" t="s">
        <v>177</v>
      </c>
      <c r="B20" s="157"/>
      <c r="C20" s="49">
        <v>5186</v>
      </c>
      <c r="D20" s="87"/>
      <c r="E20" s="49">
        <v>5041</v>
      </c>
      <c r="F20" s="47"/>
      <c r="G20" s="49">
        <v>-22887</v>
      </c>
      <c r="I20" s="49">
        <v>29134</v>
      </c>
    </row>
    <row r="21" spans="1:9" ht="20.25" customHeight="1" x14ac:dyDescent="0.3">
      <c r="A21" s="39" t="s">
        <v>168</v>
      </c>
      <c r="B21" s="158" t="s">
        <v>151</v>
      </c>
      <c r="C21" s="49">
        <v>-486701</v>
      </c>
      <c r="D21" s="87"/>
      <c r="E21" s="68">
        <v>0</v>
      </c>
      <c r="F21" s="68"/>
      <c r="G21" s="68">
        <v>0</v>
      </c>
      <c r="H21" s="100"/>
      <c r="I21" s="68">
        <v>0</v>
      </c>
    </row>
    <row r="22" spans="1:9" ht="20.25" customHeight="1" x14ac:dyDescent="0.3">
      <c r="A22" s="39" t="s">
        <v>29</v>
      </c>
      <c r="B22" s="5"/>
      <c r="C22" s="49">
        <v>1661</v>
      </c>
      <c r="D22" s="89"/>
      <c r="E22" s="49">
        <v>3885</v>
      </c>
      <c r="F22" s="65"/>
      <c r="G22" s="49">
        <v>237</v>
      </c>
      <c r="H22" s="90"/>
      <c r="I22" s="49">
        <v>169</v>
      </c>
    </row>
    <row r="23" spans="1:9" ht="20.25" customHeight="1" x14ac:dyDescent="0.3">
      <c r="A23" s="10" t="s">
        <v>18</v>
      </c>
      <c r="B23" s="26"/>
      <c r="C23" s="64">
        <f>SUM(C17:C22)</f>
        <v>-355693</v>
      </c>
      <c r="D23" s="87"/>
      <c r="E23" s="64">
        <f>SUM(E17:E22)</f>
        <v>130943</v>
      </c>
      <c r="F23" s="56"/>
      <c r="G23" s="64">
        <f>SUM(G17:G22)</f>
        <v>96364</v>
      </c>
      <c r="I23" s="64">
        <f>SUM(I17:I22)</f>
        <v>115844</v>
      </c>
    </row>
    <row r="24" spans="1:9" ht="20.25" customHeight="1" x14ac:dyDescent="0.3">
      <c r="A24" s="39"/>
      <c r="B24" s="5"/>
      <c r="C24" s="49"/>
      <c r="D24" s="49"/>
      <c r="E24" s="49"/>
      <c r="F24" s="87"/>
      <c r="G24" s="47"/>
      <c r="H24" s="49"/>
      <c r="I24" s="47"/>
    </row>
    <row r="25" spans="1:9" ht="20.25" customHeight="1" x14ac:dyDescent="0.3">
      <c r="A25" s="10" t="s">
        <v>154</v>
      </c>
      <c r="B25" s="5"/>
      <c r="C25" s="17">
        <f>SUM(C14-C23)</f>
        <v>463377</v>
      </c>
      <c r="D25" s="17"/>
      <c r="E25" s="17">
        <f>SUM(E14-E23)</f>
        <v>-23904</v>
      </c>
      <c r="F25" s="87"/>
      <c r="G25" s="17">
        <f>SUM(G14-G23)</f>
        <v>3266</v>
      </c>
      <c r="H25" s="56"/>
      <c r="I25" s="17">
        <f>SUM(I14-I23)</f>
        <v>-27267</v>
      </c>
    </row>
    <row r="26" spans="1:9" ht="20.25" customHeight="1" x14ac:dyDescent="0.3">
      <c r="A26" s="39" t="s">
        <v>114</v>
      </c>
      <c r="B26" s="5"/>
      <c r="C26" s="91">
        <v>0</v>
      </c>
      <c r="D26" s="87"/>
      <c r="E26" s="91">
        <v>3050</v>
      </c>
      <c r="F26" s="49"/>
      <c r="G26" s="91">
        <v>0</v>
      </c>
      <c r="I26" s="91">
        <v>680</v>
      </c>
    </row>
    <row r="27" spans="1:9" s="27" customFormat="1" ht="20.25" customHeight="1" thickBot="1" x14ac:dyDescent="0.35">
      <c r="A27" s="10" t="s">
        <v>155</v>
      </c>
      <c r="B27" s="15"/>
      <c r="C27" s="92">
        <f>C25-C26</f>
        <v>463377</v>
      </c>
      <c r="D27" s="93"/>
      <c r="E27" s="92">
        <f>E25-E26</f>
        <v>-26954</v>
      </c>
      <c r="F27" s="94"/>
      <c r="G27" s="92">
        <f>G25-G26</f>
        <v>3266</v>
      </c>
      <c r="H27" s="17"/>
      <c r="I27" s="92">
        <f>I25-I26</f>
        <v>-27947</v>
      </c>
    </row>
    <row r="28" spans="1:9" s="27" customFormat="1" ht="20.25" customHeight="1" thickTop="1" thickBot="1" x14ac:dyDescent="0.35">
      <c r="A28" s="10" t="s">
        <v>156</v>
      </c>
      <c r="B28" s="15"/>
      <c r="C28" s="97">
        <f>SUM(C27)</f>
        <v>463377</v>
      </c>
      <c r="D28" s="17"/>
      <c r="E28" s="97">
        <f>SUM(E27)</f>
        <v>-26954</v>
      </c>
      <c r="F28" s="15"/>
      <c r="G28" s="97">
        <f>SUM(G27)</f>
        <v>3266</v>
      </c>
      <c r="H28" s="4"/>
      <c r="I28" s="97">
        <f>SUM(I27)</f>
        <v>-27947</v>
      </c>
    </row>
    <row r="29" spans="1:9" s="27" customFormat="1" ht="20.25" customHeight="1" thickTop="1" x14ac:dyDescent="0.3">
      <c r="A29" s="19"/>
      <c r="B29" s="15"/>
      <c r="C29" s="17"/>
      <c r="D29" s="17"/>
      <c r="E29" s="17"/>
      <c r="F29" s="15"/>
      <c r="G29" s="17"/>
      <c r="H29" s="4"/>
      <c r="I29" s="17"/>
    </row>
    <row r="30" spans="1:9" ht="20.25" customHeight="1" x14ac:dyDescent="0.3">
      <c r="A30" s="10" t="s">
        <v>157</v>
      </c>
      <c r="B30" s="5"/>
      <c r="C30" s="17"/>
      <c r="D30" s="17"/>
      <c r="E30" s="17"/>
      <c r="F30" s="5"/>
      <c r="G30" s="4"/>
      <c r="H30" s="4"/>
      <c r="I30" s="4"/>
    </row>
    <row r="31" spans="1:9" ht="20.25" customHeight="1" x14ac:dyDescent="0.3">
      <c r="A31" s="39" t="s">
        <v>116</v>
      </c>
      <c r="B31" s="5"/>
      <c r="C31" s="98">
        <f>C27</f>
        <v>463377</v>
      </c>
      <c r="D31" s="98"/>
      <c r="E31" s="98">
        <f>E27</f>
        <v>-26954</v>
      </c>
      <c r="F31" s="89"/>
      <c r="G31" s="98">
        <f>G27</f>
        <v>3266</v>
      </c>
      <c r="H31" s="53"/>
      <c r="I31" s="98">
        <f>I27</f>
        <v>-27947</v>
      </c>
    </row>
    <row r="32" spans="1:9" ht="20.25" customHeight="1" x14ac:dyDescent="0.3">
      <c r="A32" s="39" t="s">
        <v>36</v>
      </c>
      <c r="B32" s="5"/>
      <c r="C32" s="9">
        <v>0</v>
      </c>
      <c r="D32" s="99"/>
      <c r="E32" s="9">
        <v>0</v>
      </c>
      <c r="F32" s="89"/>
      <c r="G32" s="9">
        <v>0</v>
      </c>
      <c r="I32" s="9">
        <v>0</v>
      </c>
    </row>
    <row r="33" spans="1:13" ht="20.25" customHeight="1" thickBot="1" x14ac:dyDescent="0.35">
      <c r="A33" s="10" t="s">
        <v>155</v>
      </c>
      <c r="B33" s="5"/>
      <c r="C33" s="59">
        <f>SUM(C31:C32)</f>
        <v>463377</v>
      </c>
      <c r="D33" s="17"/>
      <c r="E33" s="59">
        <f>SUM(E31:E32)</f>
        <v>-26954</v>
      </c>
      <c r="F33" s="87"/>
      <c r="G33" s="59">
        <f>SUM(G31:G32)</f>
        <v>3266</v>
      </c>
      <c r="H33" s="56"/>
      <c r="I33" s="59">
        <f>SUM(I31:I32)</f>
        <v>-27947</v>
      </c>
      <c r="J33" s="100"/>
      <c r="K33" s="100"/>
      <c r="L33" s="100"/>
      <c r="M33" s="100"/>
    </row>
    <row r="34" spans="1:13" ht="20.25" customHeight="1" thickTop="1" x14ac:dyDescent="0.3">
      <c r="A34" s="10"/>
      <c r="B34" s="5"/>
      <c r="C34" s="17"/>
      <c r="D34" s="17"/>
      <c r="E34" s="17"/>
      <c r="F34" s="87"/>
      <c r="G34" s="17"/>
      <c r="H34" s="56"/>
      <c r="I34" s="17"/>
      <c r="J34" s="100"/>
      <c r="K34" s="100"/>
      <c r="L34" s="100"/>
      <c r="M34" s="100"/>
    </row>
    <row r="35" spans="1:13" ht="20.25" customHeight="1" x14ac:dyDescent="0.3">
      <c r="A35" s="10" t="s">
        <v>158</v>
      </c>
      <c r="B35" s="5"/>
      <c r="C35" s="5"/>
      <c r="D35" s="5"/>
      <c r="E35" s="5"/>
      <c r="F35" s="5"/>
      <c r="G35" s="5"/>
      <c r="H35" s="5"/>
      <c r="I35" s="5"/>
      <c r="J35" s="100"/>
      <c r="K35" s="100"/>
      <c r="L35" s="100"/>
      <c r="M35" s="100"/>
    </row>
    <row r="36" spans="1:13" ht="20.25" customHeight="1" x14ac:dyDescent="0.3">
      <c r="A36" s="39" t="s">
        <v>116</v>
      </c>
      <c r="B36" s="5"/>
      <c r="C36" s="49">
        <f>C28</f>
        <v>463377</v>
      </c>
      <c r="D36" s="49"/>
      <c r="E36" s="49">
        <f>E28</f>
        <v>-26954</v>
      </c>
      <c r="F36" s="87"/>
      <c r="G36" s="49">
        <f>G28</f>
        <v>3266</v>
      </c>
      <c r="H36" s="49"/>
      <c r="I36" s="49">
        <f>I28</f>
        <v>-27947</v>
      </c>
      <c r="J36" s="100"/>
      <c r="K36" s="100"/>
      <c r="L36" s="100"/>
      <c r="M36" s="100"/>
    </row>
    <row r="37" spans="1:13" ht="20.25" customHeight="1" x14ac:dyDescent="0.3">
      <c r="A37" s="39" t="s">
        <v>36</v>
      </c>
      <c r="B37" s="5"/>
      <c r="C37" s="9">
        <v>0</v>
      </c>
      <c r="D37" s="99"/>
      <c r="E37" s="9">
        <v>0</v>
      </c>
      <c r="F37" s="89"/>
      <c r="G37" s="9">
        <v>0</v>
      </c>
      <c r="I37" s="9">
        <v>0</v>
      </c>
      <c r="J37" s="100"/>
      <c r="K37" s="100"/>
      <c r="L37" s="100"/>
      <c r="M37" s="100"/>
    </row>
    <row r="38" spans="1:13" ht="20.25" customHeight="1" thickBot="1" x14ac:dyDescent="0.35">
      <c r="A38" s="137" t="s">
        <v>156</v>
      </c>
      <c r="B38" s="137"/>
      <c r="C38" s="59">
        <f>SUM(C36:C37)</f>
        <v>463377</v>
      </c>
      <c r="D38" s="17"/>
      <c r="E38" s="59">
        <f>SUM(E36:E37)</f>
        <v>-26954</v>
      </c>
      <c r="F38" s="87"/>
      <c r="G38" s="59">
        <f>SUM(G36:G37)</f>
        <v>3266</v>
      </c>
      <c r="H38" s="56"/>
      <c r="I38" s="59">
        <f>SUM(I36:I37)</f>
        <v>-27947</v>
      </c>
      <c r="J38" s="100"/>
      <c r="K38" s="100"/>
      <c r="L38" s="100"/>
      <c r="M38" s="100"/>
    </row>
    <row r="39" spans="1:13" ht="20.25" customHeight="1" thickTop="1" x14ac:dyDescent="0.3">
      <c r="A39" s="137"/>
      <c r="B39" s="137"/>
      <c r="C39" s="17"/>
      <c r="D39" s="17"/>
      <c r="E39" s="17"/>
      <c r="F39" s="87"/>
      <c r="G39" s="17"/>
      <c r="H39" s="56"/>
      <c r="I39" s="17"/>
      <c r="J39" s="100"/>
      <c r="K39" s="100"/>
      <c r="L39" s="100"/>
      <c r="M39" s="100"/>
    </row>
    <row r="40" spans="1:13" ht="20.25" customHeight="1" thickBot="1" x14ac:dyDescent="0.35">
      <c r="A40" s="23" t="s">
        <v>159</v>
      </c>
      <c r="C40" s="154">
        <v>0.86541834053305988</v>
      </c>
      <c r="D40" s="155"/>
      <c r="E40" s="154">
        <v>-0.05</v>
      </c>
      <c r="F40" s="156"/>
      <c r="G40" s="154">
        <v>6.0996905331532937E-3</v>
      </c>
      <c r="H40" s="27"/>
      <c r="I40" s="154">
        <v>-5.1999999999999998E-2</v>
      </c>
    </row>
    <row r="41" spans="1:13" s="27" customFormat="1" ht="20.25" customHeight="1" thickTop="1" x14ac:dyDescent="0.3">
      <c r="B41" s="5"/>
      <c r="C41" s="18"/>
      <c r="D41" s="4"/>
      <c r="E41" s="18"/>
      <c r="F41" s="96"/>
      <c r="G41" s="18"/>
      <c r="H41" s="4"/>
      <c r="I41" s="18"/>
    </row>
  </sheetData>
  <mergeCells count="9">
    <mergeCell ref="G4:I4"/>
    <mergeCell ref="G5:I5"/>
    <mergeCell ref="G7:I7"/>
    <mergeCell ref="C9:I9"/>
    <mergeCell ref="C4:E4"/>
    <mergeCell ref="C5:E5"/>
    <mergeCell ref="C7:E7"/>
    <mergeCell ref="C6:E6"/>
    <mergeCell ref="G6:I6"/>
  </mergeCells>
  <phoneticPr fontId="12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view="pageBreakPreview" topLeftCell="A34" zoomScaleNormal="100" zoomScaleSheetLayoutView="100" workbookViewId="0">
      <selection activeCell="E43" sqref="E43"/>
    </sheetView>
  </sheetViews>
  <sheetFormatPr defaultColWidth="9.1796875" defaultRowHeight="20.25" customHeight="1" x14ac:dyDescent="0.3"/>
  <cols>
    <col min="1" max="1" width="48.1796875" style="29" customWidth="1"/>
    <col min="2" max="2" width="6" style="29" customWidth="1"/>
    <col min="3" max="3" width="11" style="29" customWidth="1"/>
    <col min="4" max="4" width="1.26953125" style="29" customWidth="1"/>
    <col min="5" max="5" width="11" style="29" customWidth="1"/>
    <col min="6" max="6" width="1.26953125" style="29" customWidth="1"/>
    <col min="7" max="7" width="11" style="29" customWidth="1"/>
    <col min="8" max="8" width="1.26953125" style="29" customWidth="1"/>
    <col min="9" max="9" width="11" style="29" customWidth="1"/>
    <col min="10" max="16384" width="9.1796875" style="29"/>
  </cols>
  <sheetData>
    <row r="1" spans="1:10" ht="20.25" customHeight="1" x14ac:dyDescent="0.35">
      <c r="A1" s="12" t="s">
        <v>107</v>
      </c>
      <c r="B1" s="26"/>
      <c r="C1" s="26"/>
      <c r="D1" s="26"/>
      <c r="E1" s="26"/>
      <c r="F1" s="48"/>
      <c r="G1" s="26"/>
      <c r="H1" s="48"/>
      <c r="I1" s="26"/>
      <c r="J1" s="26"/>
    </row>
    <row r="2" spans="1:10" ht="20.25" customHeight="1" x14ac:dyDescent="0.3">
      <c r="A2" s="21" t="s">
        <v>176</v>
      </c>
      <c r="B2" s="26"/>
      <c r="C2" s="26"/>
      <c r="D2" s="26"/>
      <c r="E2" s="26"/>
      <c r="F2" s="26"/>
      <c r="G2" s="26"/>
      <c r="H2" s="48"/>
      <c r="I2" s="26"/>
    </row>
    <row r="3" spans="1:10" ht="20.25" customHeight="1" x14ac:dyDescent="0.3">
      <c r="A3" s="10"/>
      <c r="B3" s="26"/>
      <c r="C3" s="26"/>
      <c r="D3" s="26"/>
      <c r="E3" s="26"/>
      <c r="F3" s="26"/>
      <c r="G3" s="26"/>
      <c r="H3" s="48"/>
      <c r="I3" s="26"/>
    </row>
    <row r="4" spans="1:10" s="26" customFormat="1" ht="20.25" customHeight="1" x14ac:dyDescent="0.3">
      <c r="A4" s="63"/>
      <c r="C4" s="168" t="s">
        <v>31</v>
      </c>
      <c r="D4" s="168"/>
      <c r="E4" s="168"/>
      <c r="F4" s="23"/>
      <c r="G4" s="168" t="s">
        <v>33</v>
      </c>
      <c r="H4" s="168"/>
      <c r="I4" s="168"/>
    </row>
    <row r="5" spans="1:10" s="26" customFormat="1" ht="20.25" customHeight="1" x14ac:dyDescent="0.3">
      <c r="A5" s="63"/>
      <c r="C5" s="168" t="s">
        <v>32</v>
      </c>
      <c r="D5" s="168"/>
      <c r="E5" s="168"/>
      <c r="F5" s="23"/>
      <c r="G5" s="168" t="s">
        <v>32</v>
      </c>
      <c r="H5" s="168"/>
      <c r="I5" s="168"/>
    </row>
    <row r="6" spans="1:10" s="26" customFormat="1" ht="20.25" customHeight="1" x14ac:dyDescent="0.3">
      <c r="A6" s="63"/>
      <c r="C6" s="172" t="s">
        <v>117</v>
      </c>
      <c r="D6" s="171"/>
      <c r="E6" s="171"/>
      <c r="F6" s="23"/>
      <c r="G6" s="172" t="s">
        <v>117</v>
      </c>
      <c r="H6" s="171"/>
      <c r="I6" s="171"/>
    </row>
    <row r="7" spans="1:10" s="26" customFormat="1" ht="20.25" customHeight="1" x14ac:dyDescent="0.3">
      <c r="A7" s="63"/>
      <c r="C7" s="170" t="s">
        <v>72</v>
      </c>
      <c r="D7" s="171"/>
      <c r="E7" s="171"/>
      <c r="F7" s="23"/>
      <c r="G7" s="170" t="s">
        <v>72</v>
      </c>
      <c r="H7" s="171"/>
      <c r="I7" s="171"/>
    </row>
    <row r="8" spans="1:10" s="26" customFormat="1" ht="20.25" customHeight="1" x14ac:dyDescent="0.3">
      <c r="A8" s="63"/>
      <c r="B8" s="150" t="s">
        <v>1</v>
      </c>
      <c r="C8" s="153">
        <v>2019</v>
      </c>
      <c r="D8" s="153"/>
      <c r="E8" s="153">
        <v>2018</v>
      </c>
      <c r="F8" s="152"/>
      <c r="G8" s="153">
        <v>2019</v>
      </c>
      <c r="H8" s="153"/>
      <c r="I8" s="153">
        <v>2018</v>
      </c>
    </row>
    <row r="9" spans="1:10" ht="20.25" customHeight="1" x14ac:dyDescent="0.3">
      <c r="A9" s="39"/>
      <c r="B9" s="150"/>
      <c r="C9" s="169" t="s">
        <v>68</v>
      </c>
      <c r="D9" s="169"/>
      <c r="E9" s="169"/>
      <c r="F9" s="169"/>
      <c r="G9" s="169"/>
      <c r="H9" s="169"/>
      <c r="I9" s="169"/>
    </row>
    <row r="10" spans="1:10" ht="20.25" customHeight="1" x14ac:dyDescent="0.3">
      <c r="A10" s="14" t="s">
        <v>134</v>
      </c>
      <c r="C10" s="86"/>
      <c r="D10" s="86"/>
      <c r="E10" s="86"/>
      <c r="F10" s="5"/>
      <c r="G10" s="26"/>
      <c r="H10" s="48"/>
      <c r="I10" s="26"/>
    </row>
    <row r="11" spans="1:10" ht="20.25" customHeight="1" x14ac:dyDescent="0.3">
      <c r="A11" s="74" t="s">
        <v>135</v>
      </c>
      <c r="B11" s="5" t="s">
        <v>171</v>
      </c>
      <c r="C11" s="49">
        <v>201455</v>
      </c>
      <c r="D11" s="87"/>
      <c r="E11" s="49">
        <v>173665</v>
      </c>
      <c r="F11" s="49"/>
      <c r="G11" s="49">
        <v>201455</v>
      </c>
      <c r="I11" s="49">
        <v>116708</v>
      </c>
    </row>
    <row r="12" spans="1:10" ht="20.25" customHeight="1" x14ac:dyDescent="0.3">
      <c r="A12" s="39" t="s">
        <v>60</v>
      </c>
      <c r="B12" s="5"/>
      <c r="C12" s="49">
        <v>298</v>
      </c>
      <c r="D12" s="87"/>
      <c r="E12" s="49">
        <v>147</v>
      </c>
      <c r="F12" s="49"/>
      <c r="G12" s="49">
        <v>297</v>
      </c>
      <c r="I12" s="49">
        <v>145</v>
      </c>
    </row>
    <row r="13" spans="1:10" ht="20.25" customHeight="1" x14ac:dyDescent="0.3">
      <c r="A13" s="39" t="s">
        <v>16</v>
      </c>
      <c r="B13" s="5" t="s">
        <v>173</v>
      </c>
      <c r="C13" s="52">
        <v>18171</v>
      </c>
      <c r="D13" s="87"/>
      <c r="E13" s="52">
        <v>13212</v>
      </c>
      <c r="F13" s="49"/>
      <c r="G13" s="52">
        <v>1970</v>
      </c>
      <c r="I13" s="52">
        <v>7046</v>
      </c>
    </row>
    <row r="14" spans="1:10" ht="20.25" customHeight="1" x14ac:dyDescent="0.3">
      <c r="A14" s="10" t="s">
        <v>136</v>
      </c>
      <c r="B14" s="5"/>
      <c r="C14" s="16">
        <f>SUM(C11:C13)</f>
        <v>219924</v>
      </c>
      <c r="D14" s="87"/>
      <c r="E14" s="16">
        <f>SUM(E11:E13)</f>
        <v>187024</v>
      </c>
      <c r="F14" s="56"/>
      <c r="G14" s="16">
        <f>SUM(G11:G13)</f>
        <v>203722</v>
      </c>
      <c r="I14" s="16">
        <f>SUM(I11:I13)</f>
        <v>123899</v>
      </c>
    </row>
    <row r="15" spans="1:10" ht="20.25" customHeight="1" x14ac:dyDescent="0.3">
      <c r="A15" s="39"/>
      <c r="B15" s="5"/>
      <c r="C15" s="49"/>
      <c r="D15" s="49"/>
      <c r="E15" s="49"/>
      <c r="F15" s="5"/>
      <c r="G15" s="61"/>
      <c r="H15" s="44"/>
      <c r="I15" s="61"/>
    </row>
    <row r="16" spans="1:10" ht="20.25" customHeight="1" x14ac:dyDescent="0.3">
      <c r="A16" s="14" t="s">
        <v>17</v>
      </c>
      <c r="C16" s="49"/>
      <c r="D16" s="49"/>
      <c r="E16" s="49"/>
      <c r="F16" s="5"/>
      <c r="G16" s="61"/>
      <c r="H16" s="44"/>
      <c r="I16" s="61"/>
    </row>
    <row r="17" spans="1:9" ht="20.25" customHeight="1" x14ac:dyDescent="0.3">
      <c r="A17" s="88" t="s">
        <v>137</v>
      </c>
      <c r="B17" s="5">
        <v>3</v>
      </c>
      <c r="C17" s="49">
        <v>186098</v>
      </c>
      <c r="D17" s="67"/>
      <c r="E17" s="49">
        <v>171995</v>
      </c>
      <c r="F17" s="49"/>
      <c r="G17" s="49">
        <v>178281</v>
      </c>
      <c r="I17" s="49">
        <v>92291</v>
      </c>
    </row>
    <row r="18" spans="1:9" ht="20.25" customHeight="1" x14ac:dyDescent="0.3">
      <c r="A18" s="39" t="s">
        <v>81</v>
      </c>
      <c r="B18" s="158">
        <v>3</v>
      </c>
      <c r="C18" s="49">
        <v>17671</v>
      </c>
      <c r="D18" s="87"/>
      <c r="E18" s="49">
        <v>13131</v>
      </c>
      <c r="F18" s="47"/>
      <c r="G18" s="49">
        <v>17671</v>
      </c>
      <c r="I18" s="49">
        <v>12016</v>
      </c>
    </row>
    <row r="19" spans="1:9" ht="20.25" customHeight="1" x14ac:dyDescent="0.3">
      <c r="A19" s="39" t="s">
        <v>89</v>
      </c>
      <c r="B19" s="158">
        <v>3</v>
      </c>
      <c r="C19" s="49">
        <v>36648</v>
      </c>
      <c r="D19" s="87"/>
      <c r="E19" s="49">
        <v>44986</v>
      </c>
      <c r="F19" s="47"/>
      <c r="G19" s="49">
        <v>35540</v>
      </c>
      <c r="I19" s="49">
        <v>41528</v>
      </c>
    </row>
    <row r="20" spans="1:9" ht="20.25" customHeight="1" x14ac:dyDescent="0.3">
      <c r="A20" s="39" t="s">
        <v>177</v>
      </c>
      <c r="B20" s="158"/>
      <c r="C20" s="49">
        <v>17462</v>
      </c>
      <c r="D20" s="87"/>
      <c r="E20" s="49">
        <v>11470</v>
      </c>
      <c r="F20" s="47"/>
      <c r="G20" s="49">
        <v>-50371</v>
      </c>
      <c r="I20" s="49">
        <v>41547</v>
      </c>
    </row>
    <row r="21" spans="1:9" ht="20.25" customHeight="1" x14ac:dyDescent="0.3">
      <c r="A21" s="39" t="s">
        <v>168</v>
      </c>
      <c r="B21" s="158" t="s">
        <v>151</v>
      </c>
      <c r="C21" s="49">
        <v>-486701</v>
      </c>
      <c r="D21" s="87"/>
      <c r="E21" s="68">
        <v>0</v>
      </c>
      <c r="F21" s="68"/>
      <c r="G21" s="68">
        <v>0</v>
      </c>
      <c r="H21" s="100"/>
      <c r="I21" s="68">
        <v>0</v>
      </c>
    </row>
    <row r="22" spans="1:9" ht="20.25" customHeight="1" x14ac:dyDescent="0.3">
      <c r="A22" s="39" t="s">
        <v>29</v>
      </c>
      <c r="B22" s="158"/>
      <c r="C22" s="53">
        <v>4269</v>
      </c>
      <c r="D22" s="89"/>
      <c r="E22" s="53">
        <v>8236</v>
      </c>
      <c r="F22" s="65"/>
      <c r="G22" s="52">
        <v>491</v>
      </c>
      <c r="H22" s="90"/>
      <c r="I22" s="52">
        <v>329</v>
      </c>
    </row>
    <row r="23" spans="1:9" ht="20.25" customHeight="1" x14ac:dyDescent="0.3">
      <c r="A23" s="10" t="s">
        <v>18</v>
      </c>
      <c r="B23" s="26"/>
      <c r="C23" s="64">
        <f>SUM(C17:C22)</f>
        <v>-224553</v>
      </c>
      <c r="D23" s="87"/>
      <c r="E23" s="64">
        <f>SUM(E17:E22)</f>
        <v>249818</v>
      </c>
      <c r="F23" s="56"/>
      <c r="G23" s="16">
        <f>SUM(G17:G22)</f>
        <v>181612</v>
      </c>
      <c r="I23" s="16">
        <f>SUM(I17:I22)</f>
        <v>187711</v>
      </c>
    </row>
    <row r="24" spans="1:9" ht="20.25" customHeight="1" x14ac:dyDescent="0.3">
      <c r="A24" s="39"/>
      <c r="B24" s="158"/>
      <c r="C24" s="49"/>
      <c r="D24" s="49"/>
      <c r="E24" s="49"/>
      <c r="F24" s="87"/>
      <c r="G24" s="47"/>
      <c r="H24" s="49"/>
      <c r="I24" s="47"/>
    </row>
    <row r="25" spans="1:9" ht="20.25" customHeight="1" x14ac:dyDescent="0.3">
      <c r="A25" s="10" t="s">
        <v>154</v>
      </c>
      <c r="B25" s="158"/>
      <c r="C25" s="17">
        <f>SUM(C14-C23)</f>
        <v>444477</v>
      </c>
      <c r="D25" s="17"/>
      <c r="E25" s="17">
        <f>SUM(E14-E23)</f>
        <v>-62794</v>
      </c>
      <c r="F25" s="87"/>
      <c r="G25" s="17">
        <f>SUM(G14-G23)</f>
        <v>22110</v>
      </c>
      <c r="H25" s="56"/>
      <c r="I25" s="17">
        <f>SUM(I14-I23)</f>
        <v>-63812</v>
      </c>
    </row>
    <row r="26" spans="1:9" ht="20.25" customHeight="1" x14ac:dyDescent="0.3">
      <c r="A26" s="39" t="s">
        <v>114</v>
      </c>
      <c r="B26" s="158"/>
      <c r="C26" s="91">
        <v>0</v>
      </c>
      <c r="D26" s="87"/>
      <c r="E26" s="91">
        <v>5308</v>
      </c>
      <c r="F26" s="49"/>
      <c r="G26" s="91">
        <v>0</v>
      </c>
      <c r="I26" s="91">
        <v>633</v>
      </c>
    </row>
    <row r="27" spans="1:9" s="27" customFormat="1" ht="20.25" customHeight="1" thickBot="1" x14ac:dyDescent="0.35">
      <c r="A27" s="10" t="s">
        <v>155</v>
      </c>
      <c r="B27" s="15"/>
      <c r="C27" s="92">
        <f>C25-C26</f>
        <v>444477</v>
      </c>
      <c r="D27" s="93"/>
      <c r="E27" s="92">
        <f>E25-E26</f>
        <v>-68102</v>
      </c>
      <c r="F27" s="94"/>
      <c r="G27" s="92">
        <f>G25-G26</f>
        <v>22110</v>
      </c>
      <c r="H27" s="17"/>
      <c r="I27" s="92">
        <f>I25-I26</f>
        <v>-64445</v>
      </c>
    </row>
    <row r="28" spans="1:9" s="27" customFormat="1" ht="20.25" customHeight="1" thickTop="1" thickBot="1" x14ac:dyDescent="0.35">
      <c r="A28" s="10" t="s">
        <v>156</v>
      </c>
      <c r="B28" s="15"/>
      <c r="C28" s="95">
        <f>SUM(C27)</f>
        <v>444477</v>
      </c>
      <c r="D28" s="101"/>
      <c r="E28" s="95">
        <f>SUM(E27)</f>
        <v>-68102</v>
      </c>
      <c r="F28" s="104"/>
      <c r="G28" s="95">
        <f>SUM(G27)</f>
        <v>22110</v>
      </c>
      <c r="H28" s="18"/>
      <c r="I28" s="95">
        <f>SUM(I27)</f>
        <v>-64445</v>
      </c>
    </row>
    <row r="29" spans="1:9" s="27" customFormat="1" ht="20.25" customHeight="1" thickTop="1" x14ac:dyDescent="0.3">
      <c r="A29" s="19"/>
      <c r="B29" s="15"/>
      <c r="C29" s="101"/>
      <c r="D29" s="101"/>
      <c r="E29" s="101"/>
      <c r="F29" s="104"/>
      <c r="G29" s="101"/>
      <c r="H29" s="18"/>
      <c r="I29" s="101"/>
    </row>
    <row r="30" spans="1:9" ht="20.25" customHeight="1" x14ac:dyDescent="0.3">
      <c r="A30" s="10" t="s">
        <v>157</v>
      </c>
      <c r="B30" s="158"/>
      <c r="C30" s="17"/>
      <c r="D30" s="17"/>
      <c r="E30" s="17"/>
      <c r="F30" s="5"/>
      <c r="G30" s="4"/>
      <c r="H30" s="4"/>
      <c r="I30" s="4"/>
    </row>
    <row r="31" spans="1:9" ht="20.25" customHeight="1" x14ac:dyDescent="0.3">
      <c r="A31" s="39" t="s">
        <v>116</v>
      </c>
      <c r="B31" s="158"/>
      <c r="C31" s="98">
        <f>C27</f>
        <v>444477</v>
      </c>
      <c r="D31" s="98"/>
      <c r="E31" s="98">
        <f>E27</f>
        <v>-68102</v>
      </c>
      <c r="F31" s="89"/>
      <c r="G31" s="98">
        <f>G27</f>
        <v>22110</v>
      </c>
      <c r="H31" s="53"/>
      <c r="I31" s="98">
        <f>I27</f>
        <v>-64445</v>
      </c>
    </row>
    <row r="32" spans="1:9" ht="20.25" customHeight="1" x14ac:dyDescent="0.3">
      <c r="A32" s="39" t="s">
        <v>36</v>
      </c>
      <c r="B32" s="158"/>
      <c r="C32" s="105">
        <v>0</v>
      </c>
      <c r="D32" s="99"/>
      <c r="E32" s="105">
        <v>0</v>
      </c>
      <c r="F32" s="89"/>
      <c r="G32" s="105">
        <v>0</v>
      </c>
      <c r="I32" s="105">
        <v>0</v>
      </c>
    </row>
    <row r="33" spans="1:9" ht="20.25" customHeight="1" thickBot="1" x14ac:dyDescent="0.35">
      <c r="A33" s="10" t="s">
        <v>155</v>
      </c>
      <c r="B33" s="5"/>
      <c r="C33" s="59">
        <f>SUM(C31:C32)</f>
        <v>444477</v>
      </c>
      <c r="D33" s="17"/>
      <c r="E33" s="59">
        <f>SUM(E31:E32)</f>
        <v>-68102</v>
      </c>
      <c r="F33" s="87"/>
      <c r="G33" s="59">
        <f>SUM(G31:G32)</f>
        <v>22110</v>
      </c>
      <c r="H33" s="56"/>
      <c r="I33" s="59">
        <f>SUM(I31:I32)</f>
        <v>-64445</v>
      </c>
    </row>
    <row r="34" spans="1:9" ht="20.25" customHeight="1" thickTop="1" x14ac:dyDescent="0.3">
      <c r="A34" s="10"/>
      <c r="B34" s="5"/>
      <c r="C34" s="17"/>
      <c r="D34" s="17"/>
      <c r="E34" s="17"/>
      <c r="F34" s="87"/>
      <c r="G34" s="17"/>
      <c r="H34" s="56"/>
      <c r="I34" s="17"/>
    </row>
    <row r="35" spans="1:9" ht="20.25" customHeight="1" x14ac:dyDescent="0.3">
      <c r="A35" s="10" t="s">
        <v>158</v>
      </c>
      <c r="B35" s="5"/>
      <c r="C35" s="5"/>
      <c r="D35" s="5"/>
      <c r="E35" s="5"/>
      <c r="F35" s="5"/>
      <c r="G35" s="5"/>
      <c r="H35" s="5"/>
      <c r="I35" s="5"/>
    </row>
    <row r="36" spans="1:9" ht="20.25" customHeight="1" x14ac:dyDescent="0.3">
      <c r="A36" s="39" t="s">
        <v>116</v>
      </c>
      <c r="B36" s="5"/>
      <c r="C36" s="49">
        <f>C28</f>
        <v>444477</v>
      </c>
      <c r="D36" s="49"/>
      <c r="E36" s="49">
        <f>E28</f>
        <v>-68102</v>
      </c>
      <c r="F36" s="87"/>
      <c r="G36" s="49">
        <f>G28</f>
        <v>22110</v>
      </c>
      <c r="H36" s="49"/>
      <c r="I36" s="49">
        <f>I28</f>
        <v>-64445</v>
      </c>
    </row>
    <row r="37" spans="1:9" ht="20.25" customHeight="1" x14ac:dyDescent="0.3">
      <c r="A37" s="39" t="s">
        <v>36</v>
      </c>
      <c r="B37" s="158"/>
      <c r="C37" s="105">
        <v>0</v>
      </c>
      <c r="D37" s="99"/>
      <c r="E37" s="105">
        <v>0</v>
      </c>
      <c r="F37" s="89"/>
      <c r="G37" s="105">
        <v>0</v>
      </c>
      <c r="I37" s="105">
        <v>0</v>
      </c>
    </row>
    <row r="38" spans="1:9" ht="20.25" customHeight="1" thickBot="1" x14ac:dyDescent="0.35">
      <c r="A38" s="19" t="s">
        <v>156</v>
      </c>
      <c r="B38" s="137"/>
      <c r="C38" s="59">
        <f>SUM(C36:C37)</f>
        <v>444477</v>
      </c>
      <c r="D38" s="17"/>
      <c r="E38" s="59">
        <f>SUM(E36:E37)</f>
        <v>-68102</v>
      </c>
      <c r="F38" s="87"/>
      <c r="G38" s="59">
        <f>SUM(G36:G37)</f>
        <v>22110</v>
      </c>
      <c r="H38" s="56"/>
      <c r="I38" s="59">
        <f>SUM(I36:I37)</f>
        <v>-64445</v>
      </c>
    </row>
    <row r="39" spans="1:9" ht="20.25" customHeight="1" thickTop="1" x14ac:dyDescent="0.3">
      <c r="A39" s="137"/>
      <c r="B39" s="158"/>
      <c r="C39" s="86"/>
      <c r="D39" s="86"/>
      <c r="E39" s="86"/>
      <c r="F39" s="5"/>
      <c r="G39" s="61"/>
      <c r="H39" s="44"/>
      <c r="I39" s="61"/>
    </row>
    <row r="40" spans="1:9" ht="20.25" customHeight="1" thickBot="1" x14ac:dyDescent="0.35">
      <c r="A40" s="23" t="s">
        <v>159</v>
      </c>
      <c r="C40" s="154">
        <v>0.8301200701483088</v>
      </c>
      <c r="D40" s="155"/>
      <c r="E40" s="154">
        <v>-0.127</v>
      </c>
      <c r="F40" s="156"/>
      <c r="G40" s="154">
        <v>4.1293373450097773E-2</v>
      </c>
      <c r="H40" s="27"/>
      <c r="I40" s="154">
        <v>-0.12</v>
      </c>
    </row>
    <row r="41" spans="1:9" ht="20.25" customHeight="1" thickTop="1" x14ac:dyDescent="0.3">
      <c r="B41" s="158"/>
      <c r="C41" s="32"/>
      <c r="D41" s="18"/>
      <c r="E41" s="32"/>
      <c r="F41" s="103"/>
      <c r="G41" s="32"/>
      <c r="H41" s="18"/>
      <c r="I41" s="32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abSelected="1" view="pageBreakPreview" topLeftCell="A10" zoomScale="85" zoomScaleNormal="85" zoomScaleSheetLayoutView="85" workbookViewId="0">
      <selection activeCell="M22" sqref="M22"/>
    </sheetView>
  </sheetViews>
  <sheetFormatPr defaultColWidth="9.1796875" defaultRowHeight="21" customHeight="1" x14ac:dyDescent="0.3"/>
  <cols>
    <col min="1" max="1" width="52.1796875" style="39" customWidth="1"/>
    <col min="2" max="2" width="1.81640625" style="67" customWidth="1"/>
    <col min="3" max="3" width="11.1796875" style="26" customWidth="1"/>
    <col min="4" max="4" width="0.7265625" style="26" customWidth="1"/>
    <col min="5" max="5" width="10.453125" style="26" customWidth="1"/>
    <col min="6" max="6" width="0.7265625" style="26" customWidth="1"/>
    <col min="7" max="7" width="9.54296875" style="26" customWidth="1"/>
    <col min="8" max="8" width="0.7265625" style="26" customWidth="1"/>
    <col min="9" max="9" width="10.81640625" style="26" customWidth="1"/>
    <col min="10" max="10" width="1" style="26" customWidth="1"/>
    <col min="11" max="11" width="13" style="26" hidden="1" customWidth="1"/>
    <col min="12" max="12" width="1" style="26" hidden="1" customWidth="1"/>
    <col min="13" max="13" width="12.1796875" style="26" customWidth="1"/>
    <col min="14" max="14" width="1" style="26" customWidth="1"/>
    <col min="15" max="15" width="12.453125" style="26" customWidth="1"/>
    <col min="16" max="16" width="1" style="26" customWidth="1"/>
    <col min="17" max="17" width="13.453125" style="26" customWidth="1"/>
    <col min="18" max="18" width="1" style="26" customWidth="1"/>
    <col min="19" max="19" width="12.54296875" style="26" customWidth="1"/>
    <col min="20" max="16384" width="9.1796875" style="26"/>
  </cols>
  <sheetData>
    <row r="1" spans="1:19" ht="20.25" customHeight="1" x14ac:dyDescent="0.4">
      <c r="A1" s="12" t="s">
        <v>107</v>
      </c>
      <c r="B1" s="10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9" ht="20.25" customHeight="1" x14ac:dyDescent="0.35">
      <c r="A2" s="22" t="s">
        <v>178</v>
      </c>
      <c r="B2" s="10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9" ht="20.25" customHeight="1" x14ac:dyDescent="0.3">
      <c r="A3" s="70"/>
      <c r="C3" s="67"/>
      <c r="D3" s="67"/>
      <c r="E3" s="3"/>
      <c r="F3" s="67"/>
      <c r="G3" s="3"/>
      <c r="H3" s="67"/>
      <c r="I3" s="3"/>
      <c r="J3" s="3"/>
      <c r="K3" s="3"/>
      <c r="L3" s="67"/>
      <c r="M3" s="3"/>
      <c r="N3" s="67"/>
      <c r="O3" s="67"/>
    </row>
    <row r="4" spans="1:19" ht="20.25" customHeight="1" x14ac:dyDescent="0.3">
      <c r="A4" s="70"/>
      <c r="C4" s="173" t="s">
        <v>43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20.25" customHeight="1" x14ac:dyDescent="0.3">
      <c r="A5" s="70"/>
      <c r="C5" s="23"/>
      <c r="D5" s="23"/>
      <c r="E5" s="23"/>
      <c r="F5" s="23"/>
      <c r="G5" s="23"/>
      <c r="H5" s="23"/>
      <c r="I5" s="174" t="s">
        <v>138</v>
      </c>
      <c r="J5" s="174"/>
      <c r="K5" s="174"/>
      <c r="L5" s="174"/>
      <c r="M5" s="174"/>
      <c r="N5" s="23"/>
      <c r="O5" s="23"/>
      <c r="P5" s="23"/>
      <c r="Q5" s="23"/>
      <c r="R5" s="23"/>
      <c r="S5" s="23"/>
    </row>
    <row r="6" spans="1:19" ht="20.25" customHeight="1" x14ac:dyDescent="0.3">
      <c r="A6" s="70"/>
      <c r="C6" s="67"/>
      <c r="D6" s="71"/>
      <c r="E6" s="71"/>
      <c r="F6" s="71"/>
      <c r="G6" s="71"/>
      <c r="H6" s="71"/>
      <c r="I6" s="110"/>
      <c r="J6" s="110"/>
      <c r="K6" s="110"/>
      <c r="L6" s="110"/>
      <c r="M6" s="110"/>
      <c r="N6" s="71"/>
      <c r="O6" s="67" t="s">
        <v>53</v>
      </c>
      <c r="P6" s="67"/>
      <c r="Q6" s="67"/>
      <c r="R6" s="67"/>
      <c r="S6" s="67"/>
    </row>
    <row r="7" spans="1:19" ht="20.25" customHeight="1" x14ac:dyDescent="0.3">
      <c r="A7" s="70"/>
      <c r="C7" s="71" t="s">
        <v>26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 t="s">
        <v>54</v>
      </c>
      <c r="P7" s="67"/>
      <c r="Q7" s="67"/>
      <c r="R7" s="67"/>
      <c r="S7" s="67"/>
    </row>
    <row r="8" spans="1:19" ht="20.25" customHeight="1" x14ac:dyDescent="0.3">
      <c r="A8" s="70"/>
      <c r="C8" s="67" t="s">
        <v>119</v>
      </c>
      <c r="D8" s="67"/>
      <c r="E8" s="67" t="s">
        <v>47</v>
      </c>
      <c r="F8" s="67"/>
      <c r="G8" s="67"/>
      <c r="H8" s="67"/>
      <c r="I8" s="71" t="s">
        <v>48</v>
      </c>
      <c r="J8" s="71"/>
      <c r="K8" s="71" t="s">
        <v>39</v>
      </c>
      <c r="L8" s="71"/>
      <c r="M8" s="71"/>
      <c r="N8" s="67"/>
      <c r="O8" s="67" t="s">
        <v>55</v>
      </c>
      <c r="P8" s="67"/>
      <c r="Q8" s="67" t="s">
        <v>56</v>
      </c>
      <c r="R8" s="67"/>
      <c r="S8" s="67" t="s">
        <v>49</v>
      </c>
    </row>
    <row r="9" spans="1:19" ht="20.25" customHeight="1" x14ac:dyDescent="0.3">
      <c r="A9" s="38"/>
      <c r="B9" s="5"/>
      <c r="C9" s="67" t="s">
        <v>25</v>
      </c>
      <c r="D9" s="67"/>
      <c r="E9" s="67" t="s">
        <v>50</v>
      </c>
      <c r="F9" s="67"/>
      <c r="G9" s="67" t="s">
        <v>57</v>
      </c>
      <c r="H9" s="67"/>
      <c r="I9" s="67" t="s">
        <v>40</v>
      </c>
      <c r="J9" s="67"/>
      <c r="K9" s="67" t="s">
        <v>40</v>
      </c>
      <c r="L9" s="67"/>
      <c r="M9" s="67" t="s">
        <v>79</v>
      </c>
      <c r="N9" s="67"/>
      <c r="O9" s="67" t="s">
        <v>121</v>
      </c>
      <c r="P9" s="67"/>
      <c r="Q9" s="67" t="s">
        <v>58</v>
      </c>
      <c r="R9" s="67"/>
      <c r="S9" s="67" t="s">
        <v>51</v>
      </c>
    </row>
    <row r="10" spans="1:19" ht="20.25" customHeight="1" x14ac:dyDescent="0.3">
      <c r="A10" s="38"/>
      <c r="B10" s="5"/>
      <c r="C10" s="175" t="s">
        <v>68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</row>
    <row r="11" spans="1:19" ht="20.25" customHeight="1" x14ac:dyDescent="0.3">
      <c r="A11" s="111" t="s">
        <v>126</v>
      </c>
      <c r="B11" s="5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113"/>
      <c r="R11" s="113"/>
      <c r="S11" s="113"/>
    </row>
    <row r="12" spans="1:19" ht="20.25" customHeight="1" x14ac:dyDescent="0.3">
      <c r="A12" s="27" t="s">
        <v>104</v>
      </c>
      <c r="B12" s="76"/>
      <c r="C12" s="101">
        <v>535437</v>
      </c>
      <c r="D12" s="101"/>
      <c r="E12" s="101">
        <v>824432</v>
      </c>
      <c r="F12" s="101"/>
      <c r="G12" s="101">
        <v>2251</v>
      </c>
      <c r="H12" s="101"/>
      <c r="I12" s="101">
        <v>24100</v>
      </c>
      <c r="J12" s="101"/>
      <c r="K12" s="101"/>
      <c r="L12" s="101"/>
      <c r="M12" s="101">
        <v>-1264537</v>
      </c>
      <c r="N12" s="101"/>
      <c r="O12" s="101">
        <f>SUM(C12:N12)</f>
        <v>121683</v>
      </c>
      <c r="P12" s="101"/>
      <c r="Q12" s="32">
        <v>0</v>
      </c>
      <c r="R12" s="101"/>
      <c r="S12" s="101">
        <f>SUM(O12:Q12)</f>
        <v>121683</v>
      </c>
    </row>
    <row r="13" spans="1:19" ht="20.25" customHeight="1" x14ac:dyDescent="0.3">
      <c r="A13" s="114"/>
      <c r="B13" s="76"/>
      <c r="C13" s="101"/>
      <c r="D13" s="115"/>
      <c r="E13" s="101"/>
      <c r="F13" s="115"/>
      <c r="G13" s="101"/>
      <c r="H13" s="115"/>
      <c r="I13" s="101"/>
      <c r="J13" s="115"/>
      <c r="K13" s="101"/>
      <c r="L13" s="115"/>
      <c r="M13" s="101"/>
      <c r="N13" s="115"/>
      <c r="O13" s="101"/>
      <c r="P13" s="115"/>
      <c r="Q13" s="102"/>
      <c r="R13" s="115"/>
      <c r="S13" s="101"/>
    </row>
    <row r="14" spans="1:19" ht="20.25" customHeight="1" x14ac:dyDescent="0.3">
      <c r="A14" s="27" t="s">
        <v>52</v>
      </c>
      <c r="B14" s="76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6"/>
      <c r="R14" s="115"/>
      <c r="S14" s="101"/>
    </row>
    <row r="15" spans="1:19" ht="20.25" customHeight="1" x14ac:dyDescent="0.3">
      <c r="A15" s="20" t="s">
        <v>122</v>
      </c>
      <c r="B15" s="19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6"/>
      <c r="R15" s="115"/>
      <c r="S15" s="101"/>
    </row>
    <row r="16" spans="1:19" ht="20.25" customHeight="1" x14ac:dyDescent="0.3">
      <c r="A16" s="29" t="s">
        <v>59</v>
      </c>
      <c r="B16" s="5"/>
      <c r="C16" s="28">
        <v>0</v>
      </c>
      <c r="D16" s="116"/>
      <c r="E16" s="28">
        <v>0</v>
      </c>
      <c r="F16" s="116"/>
      <c r="G16" s="28">
        <v>222</v>
      </c>
      <c r="H16" s="116"/>
      <c r="I16" s="28">
        <v>0</v>
      </c>
      <c r="J16" s="102"/>
      <c r="K16" s="102"/>
      <c r="L16" s="102"/>
      <c r="M16" s="106">
        <v>0</v>
      </c>
      <c r="N16" s="102"/>
      <c r="O16" s="106">
        <f>SUM(C16:N16)</f>
        <v>222</v>
      </c>
      <c r="P16" s="102"/>
      <c r="Q16" s="28">
        <v>0</v>
      </c>
      <c r="R16" s="116"/>
      <c r="S16" s="106">
        <f>SUM(O16:Q16)</f>
        <v>222</v>
      </c>
    </row>
    <row r="17" spans="1:19" ht="20.25" customHeight="1" x14ac:dyDescent="0.3">
      <c r="A17" s="20" t="s">
        <v>123</v>
      </c>
      <c r="B17" s="76"/>
      <c r="C17" s="31">
        <f>SUM(C16:C16)</f>
        <v>0</v>
      </c>
      <c r="D17" s="115"/>
      <c r="E17" s="31">
        <f>SUM(E16:E16)</f>
        <v>0</v>
      </c>
      <c r="F17" s="115"/>
      <c r="G17" s="117">
        <f>SUM(G16:G16)</f>
        <v>222</v>
      </c>
      <c r="H17" s="115"/>
      <c r="I17" s="31">
        <f>SUM(I16:I16)</f>
        <v>0</v>
      </c>
      <c r="J17" s="115"/>
      <c r="K17" s="117">
        <f>SUM(K16:K16)</f>
        <v>0</v>
      </c>
      <c r="L17" s="115"/>
      <c r="M17" s="117">
        <f>SUM(M16:M16)</f>
        <v>0</v>
      </c>
      <c r="N17" s="115"/>
      <c r="O17" s="117">
        <f>SUM(O16:O16)</f>
        <v>222</v>
      </c>
      <c r="P17" s="115"/>
      <c r="Q17" s="31">
        <f>SUM(Q16:Q16)</f>
        <v>0</v>
      </c>
      <c r="R17" s="115"/>
      <c r="S17" s="117">
        <f>SUM(S16:S16)</f>
        <v>222</v>
      </c>
    </row>
    <row r="18" spans="1:19" ht="20.25" customHeight="1" x14ac:dyDescent="0.3">
      <c r="A18" s="20"/>
      <c r="B18" s="76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</row>
    <row r="19" spans="1:19" ht="20.25" customHeight="1" x14ac:dyDescent="0.3">
      <c r="A19" s="10" t="s">
        <v>45</v>
      </c>
      <c r="B19" s="76"/>
      <c r="C19" s="31">
        <f>SUM(C17)</f>
        <v>0</v>
      </c>
      <c r="D19" s="115"/>
      <c r="E19" s="31">
        <f>SUM(E17)</f>
        <v>0</v>
      </c>
      <c r="F19" s="115"/>
      <c r="G19" s="31">
        <f>SUM(G17)</f>
        <v>222</v>
      </c>
      <c r="H19" s="115"/>
      <c r="I19" s="31">
        <f>SUM(I17)</f>
        <v>0</v>
      </c>
      <c r="J19" s="115"/>
      <c r="K19" s="117" t="e">
        <f>K17+#REF!</f>
        <v>#REF!</v>
      </c>
      <c r="L19" s="115"/>
      <c r="M19" s="31">
        <f>SUM(M17)</f>
        <v>0</v>
      </c>
      <c r="N19" s="115"/>
      <c r="O19" s="31">
        <f>SUM(O17)</f>
        <v>222</v>
      </c>
      <c r="P19" s="115"/>
      <c r="Q19" s="31">
        <f>SUM(Q17)</f>
        <v>0</v>
      </c>
      <c r="R19" s="115"/>
      <c r="S19" s="31">
        <f>SUM(S17)</f>
        <v>222</v>
      </c>
    </row>
    <row r="20" spans="1:19" ht="20.25" customHeight="1" x14ac:dyDescent="0.3">
      <c r="A20" s="10"/>
      <c r="B20" s="76"/>
      <c r="C20" s="101"/>
      <c r="D20" s="115"/>
      <c r="E20" s="101"/>
      <c r="F20" s="115"/>
      <c r="G20" s="101"/>
      <c r="H20" s="115"/>
      <c r="I20" s="101"/>
      <c r="J20" s="115"/>
      <c r="K20" s="101"/>
      <c r="L20" s="115"/>
      <c r="M20" s="101"/>
      <c r="N20" s="115"/>
      <c r="O20" s="101"/>
      <c r="P20" s="115"/>
      <c r="Q20" s="101"/>
      <c r="R20" s="115"/>
      <c r="S20" s="101"/>
    </row>
    <row r="21" spans="1:19" ht="20.25" customHeight="1" x14ac:dyDescent="0.3">
      <c r="A21" s="63" t="s">
        <v>124</v>
      </c>
      <c r="B21" s="76"/>
      <c r="C21" s="101"/>
      <c r="D21" s="115"/>
      <c r="E21" s="101"/>
      <c r="F21" s="115"/>
      <c r="G21" s="101"/>
      <c r="H21" s="115"/>
      <c r="I21" s="101"/>
      <c r="J21" s="115"/>
      <c r="K21" s="101"/>
      <c r="L21" s="115"/>
      <c r="M21" s="101"/>
      <c r="N21" s="115"/>
      <c r="O21" s="101"/>
      <c r="P21" s="115"/>
      <c r="Q21" s="101"/>
      <c r="R21" s="115"/>
      <c r="S21" s="101"/>
    </row>
    <row r="22" spans="1:19" ht="20.25" customHeight="1" x14ac:dyDescent="0.3">
      <c r="A22" s="29" t="s">
        <v>125</v>
      </c>
      <c r="C22" s="28">
        <v>0</v>
      </c>
      <c r="D22" s="102"/>
      <c r="E22" s="28">
        <v>0</v>
      </c>
      <c r="F22" s="102"/>
      <c r="G22" s="28">
        <v>0</v>
      </c>
      <c r="H22" s="102"/>
      <c r="I22" s="28">
        <v>0</v>
      </c>
      <c r="J22" s="102"/>
      <c r="K22" s="102"/>
      <c r="L22" s="102"/>
      <c r="M22" s="106">
        <v>-68102</v>
      </c>
      <c r="N22" s="102"/>
      <c r="O22" s="106">
        <f>SUM(C22:N22)</f>
        <v>-68102</v>
      </c>
      <c r="P22" s="102"/>
      <c r="Q22" s="28">
        <v>0</v>
      </c>
      <c r="R22" s="102"/>
      <c r="S22" s="106">
        <f>SUM(O22:Q22)</f>
        <v>-68102</v>
      </c>
    </row>
    <row r="23" spans="1:19" ht="20.25" customHeight="1" x14ac:dyDescent="0.3">
      <c r="A23" s="63" t="s">
        <v>115</v>
      </c>
      <c r="B23" s="71"/>
      <c r="C23" s="31">
        <f>SUM(C22:C22)</f>
        <v>0</v>
      </c>
      <c r="D23" s="101"/>
      <c r="E23" s="31">
        <f>SUM(E22:E22)</f>
        <v>0</v>
      </c>
      <c r="F23" s="101"/>
      <c r="G23" s="31">
        <f>SUM(G22:G22)</f>
        <v>0</v>
      </c>
      <c r="H23" s="101"/>
      <c r="I23" s="31">
        <f>SUM(I22:I22)</f>
        <v>0</v>
      </c>
      <c r="J23" s="101"/>
      <c r="K23" s="119">
        <f>SUM(K22:K22)</f>
        <v>0</v>
      </c>
      <c r="L23" s="101"/>
      <c r="M23" s="117">
        <f>SUM(M22:M22)</f>
        <v>-68102</v>
      </c>
      <c r="N23" s="101"/>
      <c r="O23" s="117">
        <f>SUM(O22:O22)</f>
        <v>-68102</v>
      </c>
      <c r="P23" s="101"/>
      <c r="Q23" s="31">
        <f>SUM(Q22:Q22)</f>
        <v>0</v>
      </c>
      <c r="R23" s="101"/>
      <c r="S23" s="117">
        <f>SUM(S22:S22)</f>
        <v>-68102</v>
      </c>
    </row>
    <row r="24" spans="1:19" ht="20.25" customHeight="1" x14ac:dyDescent="0.3">
      <c r="A24" s="63"/>
      <c r="B24" s="71"/>
      <c r="C24" s="32"/>
      <c r="D24" s="101"/>
      <c r="E24" s="32"/>
      <c r="F24" s="101"/>
      <c r="G24" s="32"/>
      <c r="H24" s="101"/>
      <c r="I24" s="32"/>
      <c r="J24" s="101"/>
      <c r="K24" s="118"/>
      <c r="L24" s="101"/>
      <c r="M24" s="101"/>
      <c r="N24" s="101"/>
      <c r="O24" s="101"/>
      <c r="P24" s="101"/>
      <c r="Q24" s="32"/>
      <c r="R24" s="101"/>
      <c r="S24" s="101"/>
    </row>
    <row r="25" spans="1:19" ht="20.25" customHeight="1" thickBot="1" x14ac:dyDescent="0.35">
      <c r="A25" s="10" t="s">
        <v>105</v>
      </c>
      <c r="B25" s="5"/>
      <c r="C25" s="120">
        <f>SUM(C12)</f>
        <v>535437</v>
      </c>
      <c r="D25" s="115"/>
      <c r="E25" s="120">
        <f>SUM(E12)</f>
        <v>824432</v>
      </c>
      <c r="F25" s="115"/>
      <c r="G25" s="120">
        <f>SUM(G12+G19)</f>
        <v>2473</v>
      </c>
      <c r="H25" s="115"/>
      <c r="I25" s="120">
        <f>SUM(I12)</f>
        <v>24100</v>
      </c>
      <c r="J25" s="115"/>
      <c r="K25" s="120" t="e">
        <f>K12+K19+K23+#REF!</f>
        <v>#REF!</v>
      </c>
      <c r="L25" s="115"/>
      <c r="M25" s="120">
        <f>SUM(M12+M19+M23)</f>
        <v>-1332639</v>
      </c>
      <c r="N25" s="115"/>
      <c r="O25" s="120">
        <f>SUM(O12+O19+O23)</f>
        <v>53803</v>
      </c>
      <c r="P25" s="115"/>
      <c r="Q25" s="121">
        <f>SUM(Q12+Q19+Q23)</f>
        <v>0</v>
      </c>
      <c r="R25" s="115"/>
      <c r="S25" s="120">
        <f>SUM(S12+S19+S23)</f>
        <v>53803</v>
      </c>
    </row>
    <row r="26" spans="1:19" ht="21" customHeight="1" thickTop="1" x14ac:dyDescent="0.3">
      <c r="C26" s="122"/>
      <c r="E26" s="122"/>
      <c r="G26" s="122"/>
      <c r="I26" s="122"/>
      <c r="M26" s="122"/>
      <c r="O26" s="122"/>
      <c r="Q26" s="122"/>
      <c r="S26" s="122"/>
    </row>
    <row r="45" spans="2:2" ht="21" customHeight="1" x14ac:dyDescent="0.3">
      <c r="B45" s="67">
        <v>8</v>
      </c>
    </row>
  </sheetData>
  <mergeCells count="3">
    <mergeCell ref="C4:S4"/>
    <mergeCell ref="I5:M5"/>
    <mergeCell ref="C10:S10"/>
  </mergeCells>
  <pageMargins left="0.7" right="0.7" top="0.48" bottom="0.5" header="0.5" footer="0.5"/>
  <pageSetup paperSize="9" scale="87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view="pageBreakPreview" topLeftCell="A9" zoomScaleNormal="80" zoomScaleSheetLayoutView="100" workbookViewId="0">
      <selection activeCell="K15" sqref="K15"/>
    </sheetView>
  </sheetViews>
  <sheetFormatPr defaultColWidth="9.1796875" defaultRowHeight="14" x14ac:dyDescent="0.3"/>
  <cols>
    <col min="1" max="1" width="39.1796875" style="39" customWidth="1"/>
    <col min="2" max="2" width="2.1796875" style="67" customWidth="1"/>
    <col min="3" max="3" width="12.1796875" style="26" customWidth="1"/>
    <col min="4" max="4" width="0.7265625" style="26" customWidth="1"/>
    <col min="5" max="5" width="11.453125" style="26" customWidth="1"/>
    <col min="6" max="6" width="0.7265625" style="26" customWidth="1"/>
    <col min="7" max="7" width="12" style="26" customWidth="1"/>
    <col min="8" max="8" width="1" style="26" customWidth="1"/>
    <col min="9" max="9" width="13" style="26" hidden="1" customWidth="1"/>
    <col min="10" max="10" width="1" style="26" hidden="1" customWidth="1"/>
    <col min="11" max="11" width="12.81640625" style="26" customWidth="1"/>
    <col min="12" max="12" width="1" style="26" customWidth="1"/>
    <col min="13" max="13" width="17.1796875" style="26" hidden="1" customWidth="1"/>
    <col min="14" max="14" width="1" style="26" hidden="1" customWidth="1"/>
    <col min="15" max="15" width="12.453125" style="26" customWidth="1"/>
    <col min="16" max="16" width="1" style="26" customWidth="1"/>
    <col min="17" max="17" width="13.453125" style="26" customWidth="1"/>
    <col min="18" max="18" width="1" style="26" customWidth="1"/>
    <col min="19" max="19" width="12.54296875" style="26" customWidth="1"/>
    <col min="20" max="16384" width="9.1796875" style="26"/>
  </cols>
  <sheetData>
    <row r="1" spans="1:19" ht="20.25" customHeight="1" x14ac:dyDescent="0.4">
      <c r="A1" s="12" t="s">
        <v>107</v>
      </c>
      <c r="B1" s="10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9" ht="20.25" customHeight="1" x14ac:dyDescent="0.35">
      <c r="A2" s="22" t="s">
        <v>178</v>
      </c>
      <c r="B2" s="10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9" ht="20.25" customHeight="1" x14ac:dyDescent="0.3">
      <c r="A3" s="70"/>
      <c r="C3" s="67"/>
      <c r="D3" s="67"/>
      <c r="E3" s="3"/>
      <c r="F3" s="67"/>
      <c r="G3" s="3"/>
      <c r="H3" s="3"/>
      <c r="I3" s="3"/>
      <c r="J3" s="67"/>
      <c r="K3" s="3"/>
      <c r="L3" s="67"/>
      <c r="M3" s="67"/>
      <c r="N3" s="67"/>
      <c r="O3" s="67"/>
    </row>
    <row r="4" spans="1:19" ht="20.25" customHeight="1" x14ac:dyDescent="0.3">
      <c r="A4" s="70"/>
      <c r="C4" s="173" t="s">
        <v>43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20.25" customHeight="1" x14ac:dyDescent="0.3">
      <c r="A5" s="70"/>
      <c r="C5" s="23"/>
      <c r="D5" s="23"/>
      <c r="E5" s="23"/>
      <c r="F5" s="23"/>
      <c r="G5" s="174" t="s">
        <v>138</v>
      </c>
      <c r="H5" s="174"/>
      <c r="I5" s="174"/>
      <c r="J5" s="174"/>
      <c r="K5" s="174"/>
      <c r="L5" s="23"/>
      <c r="M5" s="109" t="s">
        <v>118</v>
      </c>
      <c r="N5" s="23"/>
      <c r="O5" s="23"/>
      <c r="P5" s="23"/>
      <c r="Q5" s="23"/>
      <c r="R5" s="23"/>
      <c r="S5" s="23"/>
    </row>
    <row r="6" spans="1:19" ht="20.25" customHeight="1" x14ac:dyDescent="0.3">
      <c r="A6" s="70"/>
      <c r="C6" s="67"/>
      <c r="D6" s="71"/>
      <c r="E6" s="71"/>
      <c r="F6" s="71"/>
      <c r="G6" s="110"/>
      <c r="H6" s="110"/>
      <c r="I6" s="110"/>
      <c r="J6" s="110"/>
      <c r="K6" s="110"/>
      <c r="L6" s="71"/>
      <c r="M6" s="71"/>
      <c r="N6" s="71"/>
      <c r="O6" s="67" t="s">
        <v>53</v>
      </c>
      <c r="P6" s="67"/>
      <c r="Q6" s="67"/>
      <c r="R6" s="67"/>
      <c r="S6" s="67"/>
    </row>
    <row r="7" spans="1:19" ht="20.25" customHeight="1" x14ac:dyDescent="0.3">
      <c r="A7" s="70"/>
      <c r="C7" s="71" t="s">
        <v>26</v>
      </c>
      <c r="D7" s="67"/>
      <c r="E7" s="67"/>
      <c r="F7" s="67"/>
      <c r="G7" s="67"/>
      <c r="H7" s="67"/>
      <c r="I7" s="67"/>
      <c r="J7" s="67"/>
      <c r="K7" s="67"/>
      <c r="L7" s="67"/>
      <c r="M7" s="67" t="s">
        <v>132</v>
      </c>
      <c r="N7" s="67"/>
      <c r="O7" s="67" t="s">
        <v>54</v>
      </c>
      <c r="P7" s="67"/>
      <c r="Q7" s="67"/>
      <c r="R7" s="67"/>
      <c r="S7" s="67"/>
    </row>
    <row r="8" spans="1:19" ht="20.25" customHeight="1" x14ac:dyDescent="0.3">
      <c r="A8" s="70"/>
      <c r="C8" s="67" t="s">
        <v>119</v>
      </c>
      <c r="D8" s="67"/>
      <c r="E8" s="67" t="s">
        <v>47</v>
      </c>
      <c r="F8" s="67"/>
      <c r="G8" s="71" t="s">
        <v>48</v>
      </c>
      <c r="H8" s="71"/>
      <c r="I8" s="71" t="s">
        <v>39</v>
      </c>
      <c r="J8" s="71"/>
      <c r="K8" s="71"/>
      <c r="L8" s="67"/>
      <c r="M8" s="67" t="s">
        <v>120</v>
      </c>
      <c r="N8" s="67"/>
      <c r="O8" s="67" t="s">
        <v>55</v>
      </c>
      <c r="P8" s="67"/>
      <c r="Q8" s="67" t="s">
        <v>56</v>
      </c>
      <c r="R8" s="67"/>
      <c r="S8" s="67" t="s">
        <v>49</v>
      </c>
    </row>
    <row r="9" spans="1:19" ht="20.25" customHeight="1" x14ac:dyDescent="0.3">
      <c r="A9" s="38"/>
      <c r="B9" s="5"/>
      <c r="C9" s="67" t="s">
        <v>25</v>
      </c>
      <c r="D9" s="67"/>
      <c r="E9" s="67" t="s">
        <v>50</v>
      </c>
      <c r="F9" s="67"/>
      <c r="G9" s="67" t="s">
        <v>40</v>
      </c>
      <c r="H9" s="67"/>
      <c r="I9" s="67" t="s">
        <v>40</v>
      </c>
      <c r="J9" s="67"/>
      <c r="K9" s="67" t="s">
        <v>79</v>
      </c>
      <c r="L9" s="67"/>
      <c r="M9" s="67" t="s">
        <v>133</v>
      </c>
      <c r="N9" s="67"/>
      <c r="O9" s="67" t="s">
        <v>121</v>
      </c>
      <c r="P9" s="67"/>
      <c r="Q9" s="67" t="s">
        <v>58</v>
      </c>
      <c r="R9" s="67"/>
      <c r="S9" s="67" t="s">
        <v>51</v>
      </c>
    </row>
    <row r="10" spans="1:19" ht="20.25" customHeight="1" x14ac:dyDescent="0.3">
      <c r="A10" s="38"/>
      <c r="B10" s="5"/>
      <c r="C10" s="175" t="s">
        <v>68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</row>
    <row r="11" spans="1:19" ht="20.25" customHeight="1" x14ac:dyDescent="0.3">
      <c r="A11" s="111" t="s">
        <v>148</v>
      </c>
      <c r="B11" s="5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113"/>
      <c r="R11" s="113"/>
      <c r="S11" s="113"/>
    </row>
    <row r="12" spans="1:19" ht="20.25" customHeight="1" x14ac:dyDescent="0.3">
      <c r="A12" s="27" t="s">
        <v>149</v>
      </c>
      <c r="B12" s="76"/>
      <c r="C12" s="101">
        <v>535437</v>
      </c>
      <c r="D12" s="101"/>
      <c r="E12" s="101">
        <v>824432</v>
      </c>
      <c r="F12" s="101"/>
      <c r="G12" s="101">
        <v>24100</v>
      </c>
      <c r="H12" s="101"/>
      <c r="I12" s="101"/>
      <c r="J12" s="101"/>
      <c r="K12" s="101">
        <v>-1349309</v>
      </c>
      <c r="L12" s="101"/>
      <c r="M12" s="101">
        <v>0</v>
      </c>
      <c r="N12" s="101"/>
      <c r="O12" s="101">
        <f>SUM(C12:M12)</f>
        <v>34660</v>
      </c>
      <c r="P12" s="101"/>
      <c r="Q12" s="32">
        <v>0</v>
      </c>
      <c r="R12" s="101"/>
      <c r="S12" s="101">
        <f>SUM(O12:Q12)</f>
        <v>34660</v>
      </c>
    </row>
    <row r="13" spans="1:19" ht="20.25" customHeight="1" x14ac:dyDescent="0.3">
      <c r="A13" s="114"/>
      <c r="B13" s="76"/>
      <c r="C13" s="101"/>
      <c r="D13" s="115"/>
      <c r="E13" s="101"/>
      <c r="F13" s="115"/>
      <c r="G13" s="101"/>
      <c r="H13" s="115"/>
      <c r="I13" s="101"/>
      <c r="J13" s="115"/>
      <c r="K13" s="101"/>
      <c r="L13" s="115"/>
      <c r="M13" s="115"/>
      <c r="N13" s="115"/>
      <c r="O13" s="101"/>
      <c r="P13" s="115"/>
      <c r="Q13" s="102"/>
      <c r="R13" s="115"/>
      <c r="S13" s="101"/>
    </row>
    <row r="14" spans="1:19" ht="20.25" customHeight="1" x14ac:dyDescent="0.3">
      <c r="A14" s="63" t="s">
        <v>161</v>
      </c>
      <c r="B14" s="76"/>
      <c r="C14" s="101"/>
      <c r="D14" s="115"/>
      <c r="E14" s="101"/>
      <c r="F14" s="115"/>
      <c r="G14" s="101"/>
      <c r="H14" s="115"/>
      <c r="I14" s="101"/>
      <c r="J14" s="115"/>
      <c r="K14" s="101"/>
      <c r="L14" s="115"/>
      <c r="M14" s="101"/>
      <c r="N14" s="115"/>
      <c r="O14" s="101"/>
      <c r="P14" s="115"/>
      <c r="Q14" s="101"/>
      <c r="R14" s="115"/>
      <c r="S14" s="101"/>
    </row>
    <row r="15" spans="1:19" ht="20.25" customHeight="1" x14ac:dyDescent="0.3">
      <c r="A15" s="29" t="s">
        <v>164</v>
      </c>
      <c r="C15" s="28">
        <v>0</v>
      </c>
      <c r="D15" s="102"/>
      <c r="E15" s="28">
        <v>0</v>
      </c>
      <c r="F15" s="102"/>
      <c r="G15" s="28">
        <v>0</v>
      </c>
      <c r="H15" s="102"/>
      <c r="I15" s="102"/>
      <c r="J15" s="102"/>
      <c r="K15" s="106">
        <v>444477</v>
      </c>
      <c r="L15" s="102"/>
      <c r="M15" s="28">
        <v>0</v>
      </c>
      <c r="N15" s="102"/>
      <c r="O15" s="106">
        <f>SUM(C15:M15)</f>
        <v>444477</v>
      </c>
      <c r="P15" s="102"/>
      <c r="Q15" s="28">
        <v>0</v>
      </c>
      <c r="R15" s="102"/>
      <c r="S15" s="106">
        <f>SUM(O15:Q15)</f>
        <v>444477</v>
      </c>
    </row>
    <row r="16" spans="1:19" ht="20.25" customHeight="1" x14ac:dyDescent="0.3">
      <c r="A16" s="63" t="s">
        <v>169</v>
      </c>
      <c r="B16" s="71"/>
      <c r="C16" s="31">
        <f>SUM(C15:C15)</f>
        <v>0</v>
      </c>
      <c r="D16" s="101"/>
      <c r="E16" s="31">
        <f>SUM(E15:E15)</f>
        <v>0</v>
      </c>
      <c r="F16" s="101"/>
      <c r="G16" s="31">
        <f>SUM(G15:G15)</f>
        <v>0</v>
      </c>
      <c r="H16" s="101"/>
      <c r="I16" s="119">
        <f>SUM(I15:I15)</f>
        <v>0</v>
      </c>
      <c r="J16" s="101"/>
      <c r="K16" s="117">
        <f>SUM(K15:K15)</f>
        <v>444477</v>
      </c>
      <c r="L16" s="101"/>
      <c r="M16" s="117">
        <f>SUM(M15:M15)</f>
        <v>0</v>
      </c>
      <c r="N16" s="101"/>
      <c r="O16" s="117">
        <f>SUM(O15:O15)</f>
        <v>444477</v>
      </c>
      <c r="P16" s="101"/>
      <c r="Q16" s="31">
        <f>SUM(Q15:Q15)</f>
        <v>0</v>
      </c>
      <c r="R16" s="101"/>
      <c r="S16" s="117">
        <f>SUM(S15:S15)</f>
        <v>444477</v>
      </c>
    </row>
    <row r="17" spans="1:19" ht="20.25" customHeight="1" x14ac:dyDescent="0.3">
      <c r="A17" s="63"/>
      <c r="B17" s="71"/>
      <c r="C17" s="32"/>
      <c r="D17" s="101"/>
      <c r="E17" s="32"/>
      <c r="F17" s="101"/>
      <c r="G17" s="32"/>
      <c r="H17" s="101"/>
      <c r="I17" s="118"/>
      <c r="J17" s="101"/>
      <c r="K17" s="101"/>
      <c r="L17" s="101"/>
      <c r="M17" s="32"/>
      <c r="N17" s="101"/>
      <c r="O17" s="101"/>
      <c r="P17" s="101"/>
      <c r="Q17" s="32"/>
      <c r="R17" s="101"/>
      <c r="S17" s="101"/>
    </row>
    <row r="18" spans="1:19" ht="20.25" customHeight="1" thickBot="1" x14ac:dyDescent="0.35">
      <c r="A18" s="10" t="s">
        <v>150</v>
      </c>
      <c r="B18" s="5"/>
      <c r="C18" s="120">
        <f>SUM(C12+C16)</f>
        <v>535437</v>
      </c>
      <c r="D18" s="115"/>
      <c r="E18" s="120">
        <f>SUM(E12+E16)</f>
        <v>824432</v>
      </c>
      <c r="F18" s="115"/>
      <c r="G18" s="120">
        <f>SUM(G12+G16)</f>
        <v>24100</v>
      </c>
      <c r="H18" s="115"/>
      <c r="I18" s="120" t="e">
        <f>I12+#REF!+I16+#REF!</f>
        <v>#REF!</v>
      </c>
      <c r="J18" s="115"/>
      <c r="K18" s="120">
        <f>SUM(K12+K16)</f>
        <v>-904832</v>
      </c>
      <c r="L18" s="115"/>
      <c r="M18" s="120">
        <f>M12+M16</f>
        <v>0</v>
      </c>
      <c r="N18" s="115"/>
      <c r="O18" s="120">
        <f>SUM(O12+O16)</f>
        <v>479137</v>
      </c>
      <c r="P18" s="115"/>
      <c r="Q18" s="121">
        <f>SUM(Q12+Q16)</f>
        <v>0</v>
      </c>
      <c r="R18" s="115"/>
      <c r="S18" s="120">
        <f>SUM(S12+S16)</f>
        <v>479137</v>
      </c>
    </row>
    <row r="19" spans="1:19" ht="21" customHeight="1" thickTop="1" x14ac:dyDescent="0.3">
      <c r="C19" s="122"/>
      <c r="E19" s="122"/>
      <c r="G19" s="122"/>
      <c r="K19" s="122"/>
      <c r="M19" s="122"/>
      <c r="O19" s="122"/>
      <c r="Q19" s="122"/>
      <c r="S19" s="122"/>
    </row>
  </sheetData>
  <mergeCells count="3">
    <mergeCell ref="C4:S4"/>
    <mergeCell ref="G5:K5"/>
    <mergeCell ref="C10:S10"/>
  </mergeCells>
  <pageMargins left="0.7" right="0.7" top="0.48" bottom="0.5" header="0.5" footer="0.5"/>
  <pageSetup paperSize="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5"/>
  <sheetViews>
    <sheetView view="pageBreakPreview" topLeftCell="A19" zoomScale="85" zoomScaleNormal="90" zoomScaleSheetLayoutView="85" workbookViewId="0">
      <selection activeCell="N9" sqref="N9"/>
    </sheetView>
  </sheetViews>
  <sheetFormatPr defaultColWidth="9.1796875" defaultRowHeight="20.25" customHeight="1" x14ac:dyDescent="0.3"/>
  <cols>
    <col min="1" max="1" width="53.26953125" style="6" customWidth="1"/>
    <col min="2" max="2" width="2" style="5" customWidth="1"/>
    <col min="3" max="3" width="11.7265625" style="1" customWidth="1"/>
    <col min="4" max="4" width="1.26953125" style="1" customWidth="1"/>
    <col min="5" max="5" width="10.81640625" style="1" customWidth="1"/>
    <col min="6" max="6" width="1.26953125" style="1" customWidth="1"/>
    <col min="7" max="7" width="10.1796875" style="1" customWidth="1"/>
    <col min="8" max="8" width="1.26953125" style="1" customWidth="1"/>
    <col min="9" max="9" width="9.81640625" style="1" customWidth="1"/>
    <col min="10" max="10" width="1.26953125" style="1" customWidth="1"/>
    <col min="11" max="11" width="13.453125" style="1" customWidth="1"/>
    <col min="12" max="12" width="1.26953125" style="1" customWidth="1"/>
    <col min="13" max="13" width="12.453125" style="1" customWidth="1"/>
    <col min="14" max="14" width="13.7265625" style="1" customWidth="1"/>
    <col min="15" max="16384" width="9.1796875" style="1"/>
  </cols>
  <sheetData>
    <row r="1" spans="1:14" ht="19.5" customHeight="1" x14ac:dyDescent="0.35">
      <c r="A1" s="12" t="s">
        <v>107</v>
      </c>
    </row>
    <row r="2" spans="1:14" ht="19.5" customHeight="1" x14ac:dyDescent="0.3">
      <c r="A2" s="22" t="s">
        <v>178</v>
      </c>
    </row>
    <row r="3" spans="1:14" ht="19.5" customHeight="1" x14ac:dyDescent="0.3">
      <c r="A3" s="22"/>
    </row>
    <row r="4" spans="1:14" ht="19.5" customHeight="1" x14ac:dyDescent="0.3">
      <c r="A4" s="37"/>
      <c r="C4" s="173" t="s">
        <v>44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4" ht="19.5" customHeight="1" x14ac:dyDescent="0.3">
      <c r="A5" s="37"/>
      <c r="C5" s="2"/>
      <c r="D5" s="8"/>
      <c r="E5" s="8"/>
      <c r="F5" s="8"/>
      <c r="G5" s="8"/>
      <c r="H5" s="8"/>
      <c r="I5" s="174" t="s">
        <v>110</v>
      </c>
      <c r="J5" s="176"/>
      <c r="K5" s="176"/>
      <c r="L5" s="8"/>
    </row>
    <row r="6" spans="1:14" ht="19.5" customHeight="1" x14ac:dyDescent="0.3">
      <c r="A6" s="37"/>
      <c r="C6" s="8" t="s">
        <v>26</v>
      </c>
      <c r="D6" s="2"/>
      <c r="E6" s="2"/>
      <c r="F6" s="2"/>
      <c r="G6" s="2"/>
      <c r="H6" s="2"/>
      <c r="I6" s="2"/>
      <c r="J6" s="2"/>
      <c r="K6" s="2"/>
      <c r="L6" s="8"/>
      <c r="M6" s="24"/>
    </row>
    <row r="7" spans="1:14" ht="19.5" customHeight="1" x14ac:dyDescent="0.3">
      <c r="A7" s="38"/>
      <c r="C7" s="67" t="s">
        <v>119</v>
      </c>
      <c r="D7" s="2"/>
      <c r="E7" s="24" t="s">
        <v>47</v>
      </c>
      <c r="F7" s="2"/>
      <c r="G7" s="2"/>
      <c r="H7" s="2"/>
      <c r="I7" s="34" t="s">
        <v>48</v>
      </c>
      <c r="J7" s="8"/>
      <c r="K7" s="8"/>
      <c r="L7" s="2"/>
      <c r="M7" s="24" t="s">
        <v>49</v>
      </c>
    </row>
    <row r="8" spans="1:14" ht="19.5" customHeight="1" x14ac:dyDescent="0.3">
      <c r="A8" s="38"/>
      <c r="C8" s="2" t="s">
        <v>25</v>
      </c>
      <c r="D8" s="2"/>
      <c r="E8" s="24" t="s">
        <v>50</v>
      </c>
      <c r="F8" s="2"/>
      <c r="G8" s="24" t="s">
        <v>57</v>
      </c>
      <c r="H8" s="2"/>
      <c r="I8" s="24" t="s">
        <v>40</v>
      </c>
      <c r="J8" s="2"/>
      <c r="K8" s="160" t="s">
        <v>79</v>
      </c>
      <c r="L8" s="40"/>
      <c r="M8" s="24" t="s">
        <v>51</v>
      </c>
    </row>
    <row r="9" spans="1:14" ht="19.5" customHeight="1" x14ac:dyDescent="0.3">
      <c r="A9" s="38"/>
      <c r="C9" s="175" t="s">
        <v>68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</row>
    <row r="10" spans="1:14" s="5" customFormat="1" ht="19.5" customHeight="1" x14ac:dyDescent="0.3">
      <c r="A10" s="11" t="s">
        <v>126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1"/>
    </row>
    <row r="11" spans="1:14" ht="19.5" customHeight="1" x14ac:dyDescent="0.3">
      <c r="A11" s="27" t="s">
        <v>104</v>
      </c>
      <c r="B11" s="15"/>
      <c r="C11" s="35">
        <v>535437</v>
      </c>
      <c r="D11" s="35"/>
      <c r="E11" s="35">
        <v>824432</v>
      </c>
      <c r="F11" s="35"/>
      <c r="G11" s="45">
        <v>2251</v>
      </c>
      <c r="H11" s="35"/>
      <c r="I11" s="35">
        <v>24100</v>
      </c>
      <c r="J11" s="35"/>
      <c r="K11" s="35">
        <v>-1090190</v>
      </c>
      <c r="L11" s="35"/>
      <c r="M11" s="46">
        <f>SUM(C11:L11)</f>
        <v>296030</v>
      </c>
    </row>
    <row r="12" spans="1:14" ht="19.5" customHeight="1" x14ac:dyDescent="0.3">
      <c r="A12" s="27"/>
      <c r="B12" s="15"/>
      <c r="C12" s="18"/>
      <c r="D12" s="35"/>
      <c r="E12" s="18"/>
      <c r="F12" s="35"/>
      <c r="G12" s="18"/>
      <c r="H12" s="35"/>
      <c r="I12" s="18"/>
      <c r="J12" s="35"/>
      <c r="K12" s="18"/>
      <c r="L12" s="18"/>
      <c r="M12" s="18"/>
    </row>
    <row r="13" spans="1:14" ht="19.5" customHeight="1" x14ac:dyDescent="0.3">
      <c r="A13" s="27" t="s">
        <v>52</v>
      </c>
      <c r="B13" s="1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4" ht="19.5" customHeight="1" x14ac:dyDescent="0.3">
      <c r="A14" s="20" t="s">
        <v>127</v>
      </c>
      <c r="B14" s="1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4" ht="19.5" customHeight="1" x14ac:dyDescent="0.3">
      <c r="A15" s="13" t="s">
        <v>59</v>
      </c>
      <c r="C15" s="75">
        <v>0</v>
      </c>
      <c r="D15" s="7"/>
      <c r="E15" s="75">
        <v>0</v>
      </c>
      <c r="F15" s="33"/>
      <c r="G15" s="75">
        <v>222</v>
      </c>
      <c r="H15" s="33"/>
      <c r="I15" s="75">
        <v>0</v>
      </c>
      <c r="J15" s="33"/>
      <c r="K15" s="75">
        <v>0</v>
      </c>
      <c r="L15" s="138"/>
      <c r="M15" s="9">
        <f>SUM(C15:L15)</f>
        <v>222</v>
      </c>
    </row>
    <row r="16" spans="1:14" ht="19.5" customHeight="1" x14ac:dyDescent="0.3">
      <c r="A16" s="20" t="s">
        <v>128</v>
      </c>
      <c r="B16" s="15"/>
      <c r="C16" s="31">
        <f>SUM(C15:C15)</f>
        <v>0</v>
      </c>
      <c r="D16" s="35"/>
      <c r="E16" s="31">
        <f>SUM(E15:E15)</f>
        <v>0</v>
      </c>
      <c r="F16" s="35"/>
      <c r="G16" s="31">
        <f>SUM(G15:G15)</f>
        <v>222</v>
      </c>
      <c r="H16" s="35"/>
      <c r="I16" s="31">
        <f>SUM(I15:I15)</f>
        <v>0</v>
      </c>
      <c r="J16" s="35"/>
      <c r="K16" s="31">
        <f>SUM(K15:K15)</f>
        <v>0</v>
      </c>
      <c r="L16" s="32"/>
      <c r="M16" s="31">
        <f>SUM(M15:M15)</f>
        <v>222</v>
      </c>
    </row>
    <row r="17" spans="1:13" ht="19.5" customHeight="1" x14ac:dyDescent="0.3">
      <c r="A17" s="20"/>
      <c r="B17" s="15"/>
      <c r="C17" s="32"/>
      <c r="D17" s="18"/>
      <c r="E17" s="32"/>
      <c r="F17" s="18"/>
      <c r="G17" s="32"/>
      <c r="H17" s="18"/>
      <c r="I17" s="32"/>
      <c r="J17" s="18"/>
      <c r="K17" s="32"/>
      <c r="L17" s="32"/>
      <c r="M17" s="32"/>
    </row>
    <row r="18" spans="1:13" ht="19.5" customHeight="1" x14ac:dyDescent="0.3">
      <c r="A18" s="10" t="s">
        <v>45</v>
      </c>
      <c r="B18" s="15"/>
      <c r="C18" s="31">
        <f>C16</f>
        <v>0</v>
      </c>
      <c r="D18" s="35"/>
      <c r="E18" s="31">
        <f>SUM(E16)</f>
        <v>0</v>
      </c>
      <c r="F18" s="35"/>
      <c r="G18" s="31">
        <f>SUM(G16)</f>
        <v>222</v>
      </c>
      <c r="H18" s="35"/>
      <c r="I18" s="41">
        <f>SUM(I16)</f>
        <v>0</v>
      </c>
      <c r="J18" s="35"/>
      <c r="K18" s="31">
        <f>SUM(K16)</f>
        <v>0</v>
      </c>
      <c r="L18" s="32"/>
      <c r="M18" s="36">
        <f>M16</f>
        <v>222</v>
      </c>
    </row>
    <row r="19" spans="1:13" ht="19.5" customHeight="1" x14ac:dyDescent="0.3">
      <c r="A19" s="10"/>
      <c r="B19" s="15"/>
      <c r="C19" s="32"/>
      <c r="D19" s="35"/>
      <c r="E19" s="32"/>
      <c r="F19" s="35"/>
      <c r="G19" s="32"/>
      <c r="H19" s="35"/>
      <c r="I19" s="45"/>
      <c r="J19" s="35"/>
      <c r="K19" s="32"/>
      <c r="L19" s="32"/>
      <c r="M19" s="18"/>
    </row>
    <row r="20" spans="1:13" ht="19.5" customHeight="1" x14ac:dyDescent="0.3">
      <c r="A20" s="63" t="s">
        <v>124</v>
      </c>
      <c r="B20" s="15"/>
      <c r="C20" s="32"/>
      <c r="D20" s="35"/>
      <c r="E20" s="32"/>
      <c r="F20" s="35"/>
      <c r="G20" s="32"/>
      <c r="H20" s="35"/>
      <c r="I20" s="18"/>
      <c r="J20" s="35"/>
      <c r="K20" s="32"/>
      <c r="L20" s="32"/>
      <c r="M20" s="18"/>
    </row>
    <row r="21" spans="1:13" ht="19.5" customHeight="1" x14ac:dyDescent="0.3">
      <c r="A21" s="134" t="s">
        <v>125</v>
      </c>
      <c r="B21" s="15"/>
      <c r="C21" s="75">
        <v>0</v>
      </c>
      <c r="D21" s="33"/>
      <c r="E21" s="9">
        <f>SUM(E19:E20)</f>
        <v>0</v>
      </c>
      <c r="F21" s="33"/>
      <c r="G21" s="9">
        <f>SUM(G19:G20)</f>
        <v>0</v>
      </c>
      <c r="H21" s="33"/>
      <c r="I21" s="9">
        <v>0</v>
      </c>
      <c r="J21" s="33"/>
      <c r="K21" s="28">
        <v>-64445</v>
      </c>
      <c r="L21" s="30"/>
      <c r="M21" s="9">
        <f>SUM(C21:L21)</f>
        <v>-64445</v>
      </c>
    </row>
    <row r="22" spans="1:13" ht="19.5" customHeight="1" x14ac:dyDescent="0.3">
      <c r="A22" s="63" t="s">
        <v>115</v>
      </c>
      <c r="C22" s="36">
        <f>SUM(C21:C21)</f>
        <v>0</v>
      </c>
      <c r="D22" s="35"/>
      <c r="E22" s="36">
        <f>SUM(E21:E21)</f>
        <v>0</v>
      </c>
      <c r="F22" s="35"/>
      <c r="G22" s="36">
        <f>SUM(G21:G21)</f>
        <v>0</v>
      </c>
      <c r="H22" s="35"/>
      <c r="I22" s="36">
        <f>SUM(I21:I21)</f>
        <v>0</v>
      </c>
      <c r="J22" s="35"/>
      <c r="K22" s="36">
        <f>SUM(K21:K21)</f>
        <v>-64445</v>
      </c>
      <c r="L22" s="18"/>
      <c r="M22" s="36">
        <f>SUM(M21:M21)</f>
        <v>-64445</v>
      </c>
    </row>
    <row r="23" spans="1:13" ht="19.5" customHeight="1" x14ac:dyDescent="0.3">
      <c r="A23" s="63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ht="19.5" customHeight="1" thickBot="1" x14ac:dyDescent="0.35">
      <c r="A24" s="10" t="s">
        <v>105</v>
      </c>
      <c r="C24" s="43">
        <f>SUM(C11,C18,C22)</f>
        <v>535437</v>
      </c>
      <c r="D24" s="35"/>
      <c r="E24" s="43">
        <f>SUM(E11,E18,E22)</f>
        <v>824432</v>
      </c>
      <c r="F24" s="35"/>
      <c r="G24" s="43">
        <f>SUM(G11,G18,G22)</f>
        <v>2473</v>
      </c>
      <c r="H24" s="35"/>
      <c r="I24" s="43">
        <f>SUM(I11,I18,I22)</f>
        <v>24100</v>
      </c>
      <c r="J24" s="35"/>
      <c r="K24" s="43">
        <f>SUM(K11+K18+K22)</f>
        <v>-1154635</v>
      </c>
      <c r="L24" s="18"/>
      <c r="M24" s="43">
        <f>SUM(M11+M18+M22)</f>
        <v>231807</v>
      </c>
    </row>
    <row r="25" spans="1:13" ht="20.25" customHeight="1" thickTop="1" x14ac:dyDescent="0.3">
      <c r="C25" s="123"/>
      <c r="E25" s="123"/>
      <c r="G25" s="123"/>
      <c r="I25" s="123"/>
      <c r="K25" s="123"/>
      <c r="M25" s="123"/>
    </row>
    <row r="26" spans="1:13" ht="20.25" customHeight="1" x14ac:dyDescent="0.3">
      <c r="C26" s="123"/>
      <c r="E26" s="123"/>
      <c r="G26" s="123"/>
      <c r="I26" s="123"/>
      <c r="K26" s="123"/>
      <c r="M26" s="123"/>
    </row>
    <row r="45" spans="2:2" ht="20.25" customHeight="1" x14ac:dyDescent="0.3">
      <c r="B45" s="5">
        <v>8</v>
      </c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8"/>
  <sheetViews>
    <sheetView view="pageBreakPreview" topLeftCell="A10" zoomScaleNormal="90" zoomScaleSheetLayoutView="100" workbookViewId="0">
      <selection activeCell="A24" sqref="A24"/>
    </sheetView>
  </sheetViews>
  <sheetFormatPr defaultColWidth="9.1796875" defaultRowHeight="14" x14ac:dyDescent="0.3"/>
  <cols>
    <col min="1" max="1" width="50.54296875" style="6" customWidth="1"/>
    <col min="2" max="2" width="7.81640625" style="5" customWidth="1"/>
    <col min="3" max="3" width="13.1796875" style="1" customWidth="1"/>
    <col min="4" max="4" width="1.26953125" style="1" customWidth="1"/>
    <col min="5" max="5" width="11.81640625" style="1" customWidth="1"/>
    <col min="6" max="6" width="1.26953125" style="1" customWidth="1"/>
    <col min="7" max="7" width="10.54296875" style="1" customWidth="1"/>
    <col min="8" max="8" width="1.26953125" style="1" customWidth="1"/>
    <col min="9" max="9" width="13.453125" style="1" customWidth="1"/>
    <col min="10" max="10" width="1.26953125" style="1" customWidth="1"/>
    <col min="11" max="11" width="17.26953125" style="1" hidden="1" customWidth="1"/>
    <col min="12" max="12" width="1.26953125" style="1" hidden="1" customWidth="1"/>
    <col min="13" max="13" width="12.453125" style="1" customWidth="1"/>
    <col min="14" max="14" width="13.7265625" style="1" customWidth="1"/>
    <col min="15" max="16384" width="9.1796875" style="1"/>
  </cols>
  <sheetData>
    <row r="1" spans="1:14" ht="19.5" customHeight="1" x14ac:dyDescent="0.35">
      <c r="A1" s="12" t="s">
        <v>107</v>
      </c>
    </row>
    <row r="2" spans="1:14" ht="19.5" customHeight="1" x14ac:dyDescent="0.3">
      <c r="A2" s="22" t="s">
        <v>178</v>
      </c>
    </row>
    <row r="3" spans="1:14" ht="19.5" customHeight="1" x14ac:dyDescent="0.3">
      <c r="A3" s="22"/>
    </row>
    <row r="4" spans="1:14" ht="19.5" customHeight="1" x14ac:dyDescent="0.3">
      <c r="A4" s="37"/>
      <c r="C4" s="173" t="s">
        <v>44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4" ht="19.5" customHeight="1" x14ac:dyDescent="0.3">
      <c r="A5" s="37"/>
      <c r="C5" s="2"/>
      <c r="D5" s="8"/>
      <c r="E5" s="8"/>
      <c r="F5" s="8"/>
      <c r="G5" s="174" t="s">
        <v>110</v>
      </c>
      <c r="H5" s="176"/>
      <c r="I5" s="176"/>
      <c r="J5" s="8"/>
      <c r="K5" s="109" t="s">
        <v>118</v>
      </c>
      <c r="L5" s="8"/>
    </row>
    <row r="6" spans="1:14" ht="19.5" customHeight="1" x14ac:dyDescent="0.3">
      <c r="A6" s="37"/>
      <c r="C6" s="8" t="s">
        <v>26</v>
      </c>
      <c r="D6" s="2"/>
      <c r="E6" s="2"/>
      <c r="F6" s="2"/>
      <c r="G6" s="2"/>
      <c r="H6" s="2"/>
      <c r="I6" s="2"/>
      <c r="J6" s="8"/>
      <c r="K6" s="24" t="s">
        <v>132</v>
      </c>
      <c r="L6" s="2"/>
      <c r="M6" s="24"/>
    </row>
    <row r="7" spans="1:14" ht="19.5" customHeight="1" x14ac:dyDescent="0.3">
      <c r="A7" s="38"/>
      <c r="C7" s="67" t="s">
        <v>119</v>
      </c>
      <c r="D7" s="2"/>
      <c r="E7" s="24" t="s">
        <v>47</v>
      </c>
      <c r="F7" s="2"/>
      <c r="G7" s="34" t="s">
        <v>48</v>
      </c>
      <c r="H7" s="8"/>
      <c r="I7" s="2"/>
      <c r="J7" s="2"/>
      <c r="K7" s="24" t="s">
        <v>120</v>
      </c>
      <c r="L7" s="2"/>
      <c r="M7" s="24" t="s">
        <v>49</v>
      </c>
    </row>
    <row r="8" spans="1:14" ht="19.5" customHeight="1" x14ac:dyDescent="0.3">
      <c r="A8" s="38"/>
      <c r="C8" s="2" t="s">
        <v>25</v>
      </c>
      <c r="D8" s="2"/>
      <c r="E8" s="24" t="s">
        <v>50</v>
      </c>
      <c r="F8" s="2"/>
      <c r="G8" s="24" t="s">
        <v>40</v>
      </c>
      <c r="H8" s="2"/>
      <c r="I8" s="67" t="s">
        <v>79</v>
      </c>
      <c r="J8" s="40"/>
      <c r="K8" s="24" t="s">
        <v>133</v>
      </c>
      <c r="L8" s="40"/>
      <c r="M8" s="24" t="s">
        <v>51</v>
      </c>
    </row>
    <row r="9" spans="1:14" ht="19.5" customHeight="1" x14ac:dyDescent="0.3">
      <c r="A9" s="38"/>
      <c r="C9" s="175" t="s">
        <v>68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</row>
    <row r="10" spans="1:14" s="5" customFormat="1" ht="19.5" customHeight="1" x14ac:dyDescent="0.3">
      <c r="A10" s="11" t="s">
        <v>148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1"/>
    </row>
    <row r="11" spans="1:14" ht="19.5" customHeight="1" x14ac:dyDescent="0.3">
      <c r="A11" s="27" t="s">
        <v>149</v>
      </c>
      <c r="B11" s="15"/>
      <c r="C11" s="35">
        <v>535437</v>
      </c>
      <c r="D11" s="35"/>
      <c r="E11" s="35">
        <v>824432</v>
      </c>
      <c r="F11" s="35"/>
      <c r="G11" s="35">
        <v>24100</v>
      </c>
      <c r="H11" s="35"/>
      <c r="I11" s="35">
        <v>-1197532</v>
      </c>
      <c r="J11" s="35"/>
      <c r="K11" s="35">
        <v>0</v>
      </c>
      <c r="L11" s="35">
        <v>0</v>
      </c>
      <c r="M11" s="46">
        <f>SUM(C11:K11)</f>
        <v>186437</v>
      </c>
    </row>
    <row r="12" spans="1:14" ht="19.5" customHeight="1" x14ac:dyDescent="0.3">
      <c r="A12" s="27"/>
      <c r="B12" s="15"/>
      <c r="C12" s="18"/>
      <c r="D12" s="35"/>
      <c r="E12" s="18"/>
      <c r="F12" s="35"/>
      <c r="G12" s="18"/>
      <c r="H12" s="35"/>
      <c r="I12" s="18"/>
      <c r="J12" s="18"/>
      <c r="K12" s="18"/>
      <c r="L12" s="35"/>
      <c r="M12" s="18"/>
    </row>
    <row r="13" spans="1:14" ht="19.5" customHeight="1" x14ac:dyDescent="0.3">
      <c r="A13" s="63" t="s">
        <v>161</v>
      </c>
      <c r="B13" s="15"/>
      <c r="C13" s="32"/>
      <c r="D13" s="35"/>
      <c r="E13" s="32"/>
      <c r="F13" s="35"/>
      <c r="G13" s="18"/>
      <c r="H13" s="35"/>
      <c r="I13" s="32"/>
      <c r="J13" s="32"/>
      <c r="K13" s="18"/>
      <c r="L13" s="35"/>
      <c r="M13" s="18"/>
    </row>
    <row r="14" spans="1:14" ht="19.5" customHeight="1" x14ac:dyDescent="0.3">
      <c r="A14" s="29" t="s">
        <v>164</v>
      </c>
      <c r="B14" s="15"/>
      <c r="C14" s="75">
        <v>0</v>
      </c>
      <c r="D14" s="33"/>
      <c r="E14" s="9">
        <f>SUM(E13:E13)</f>
        <v>0</v>
      </c>
      <c r="F14" s="33"/>
      <c r="G14" s="9">
        <v>0</v>
      </c>
      <c r="H14" s="33"/>
      <c r="I14" s="28">
        <v>22110</v>
      </c>
      <c r="J14" s="30"/>
      <c r="K14" s="9">
        <v>0</v>
      </c>
      <c r="L14" s="33"/>
      <c r="M14" s="9">
        <f>SUM(C14:K14)</f>
        <v>22110</v>
      </c>
    </row>
    <row r="15" spans="1:14" ht="19.5" customHeight="1" x14ac:dyDescent="0.3">
      <c r="A15" s="63" t="s">
        <v>169</v>
      </c>
      <c r="C15" s="36">
        <f>SUM(C14:C14)</f>
        <v>0</v>
      </c>
      <c r="D15" s="35"/>
      <c r="E15" s="36">
        <f>SUM(E14:E14)</f>
        <v>0</v>
      </c>
      <c r="F15" s="35"/>
      <c r="G15" s="36">
        <f>SUM(G14:G14)</f>
        <v>0</v>
      </c>
      <c r="H15" s="35"/>
      <c r="I15" s="36">
        <f>SUM(I14:I14)</f>
        <v>22110</v>
      </c>
      <c r="J15" s="18"/>
      <c r="K15" s="36">
        <f>SUM(K14:K14)</f>
        <v>0</v>
      </c>
      <c r="L15" s="18">
        <f>SUM(L14:L14)</f>
        <v>0</v>
      </c>
      <c r="M15" s="36">
        <f>SUM(M14:M14)</f>
        <v>22110</v>
      </c>
    </row>
    <row r="16" spans="1:14" ht="19.5" customHeight="1" x14ac:dyDescent="0.3">
      <c r="A16" s="63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19.5" customHeight="1" thickBot="1" x14ac:dyDescent="0.35">
      <c r="A17" s="10" t="s">
        <v>150</v>
      </c>
      <c r="C17" s="43">
        <f>SUM(C11,C15)</f>
        <v>535437</v>
      </c>
      <c r="D17" s="35"/>
      <c r="E17" s="43">
        <f>SUM(E11,E15)</f>
        <v>824432</v>
      </c>
      <c r="F17" s="35"/>
      <c r="G17" s="43">
        <f>SUM(G11,G15)</f>
        <v>24100</v>
      </c>
      <c r="H17" s="35"/>
      <c r="I17" s="43">
        <f>SUM(I11,I15)</f>
        <v>-1175422</v>
      </c>
      <c r="J17" s="18"/>
      <c r="K17" s="43" t="e">
        <f>SUM(K11+#REF!+K15)</f>
        <v>#REF!</v>
      </c>
      <c r="L17" s="18"/>
      <c r="M17" s="43">
        <f>SUM(M11,M15)</f>
        <v>208547</v>
      </c>
    </row>
    <row r="18" spans="1:13" ht="20.25" customHeight="1" thickTop="1" x14ac:dyDescent="0.3">
      <c r="C18" s="123"/>
      <c r="E18" s="123"/>
      <c r="G18" s="123"/>
      <c r="I18" s="123"/>
      <c r="K18" s="123"/>
      <c r="M18" s="123"/>
    </row>
  </sheetData>
  <mergeCells count="3">
    <mergeCell ref="C4:M4"/>
    <mergeCell ref="G5:I5"/>
    <mergeCell ref="C9:M9"/>
  </mergeCells>
  <pageMargins left="0.7" right="0.7" top="0.48" bottom="0.5" header="0.5" footer="0.5"/>
  <pageSetup paperSize="9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M83"/>
  <sheetViews>
    <sheetView view="pageBreakPreview" topLeftCell="A65" zoomScaleNormal="100" zoomScaleSheetLayoutView="100" workbookViewId="0">
      <selection activeCell="C77" sqref="C77"/>
    </sheetView>
  </sheetViews>
  <sheetFormatPr defaultColWidth="9.1796875" defaultRowHeight="21" customHeight="1" x14ac:dyDescent="0.3"/>
  <cols>
    <col min="1" max="1" width="49.7265625" style="6" customWidth="1"/>
    <col min="2" max="2" width="7.7265625" style="1" customWidth="1"/>
    <col min="3" max="3" width="11.453125" style="1" customWidth="1"/>
    <col min="4" max="4" width="1.26953125" style="132" customWidth="1"/>
    <col min="5" max="5" width="11.453125" style="1" customWidth="1"/>
    <col min="6" max="6" width="1.26953125" style="132" customWidth="1"/>
    <col min="7" max="7" width="11.453125" style="1" customWidth="1"/>
    <col min="8" max="8" width="1.26953125" style="132" customWidth="1"/>
    <col min="9" max="9" width="11.453125" style="1" customWidth="1"/>
    <col min="10" max="16384" width="9.1796875" style="1"/>
  </cols>
  <sheetData>
    <row r="1" spans="1:9" s="77" customFormat="1" ht="21" customHeight="1" x14ac:dyDescent="0.4">
      <c r="A1" s="12" t="s">
        <v>107</v>
      </c>
      <c r="C1" s="1"/>
      <c r="D1" s="78"/>
      <c r="E1" s="1"/>
      <c r="F1" s="78"/>
      <c r="G1" s="1"/>
      <c r="H1" s="78"/>
      <c r="I1" s="1"/>
    </row>
    <row r="2" spans="1:9" s="79" customFormat="1" ht="21" customHeight="1" x14ac:dyDescent="0.35">
      <c r="A2" s="21" t="s">
        <v>179</v>
      </c>
      <c r="D2" s="80"/>
      <c r="F2" s="80"/>
      <c r="G2" s="2"/>
      <c r="H2" s="2"/>
      <c r="I2" s="2"/>
    </row>
    <row r="3" spans="1:9" ht="18" customHeight="1" x14ac:dyDescent="0.35">
      <c r="A3" s="21"/>
      <c r="B3" s="124"/>
      <c r="C3" s="168" t="s">
        <v>31</v>
      </c>
      <c r="D3" s="168"/>
      <c r="E3" s="168"/>
      <c r="F3" s="23"/>
      <c r="G3" s="168" t="s">
        <v>33</v>
      </c>
      <c r="H3" s="168"/>
      <c r="I3" s="168"/>
    </row>
    <row r="4" spans="1:9" ht="18" customHeight="1" x14ac:dyDescent="0.35">
      <c r="A4" s="21"/>
      <c r="B4" s="124"/>
      <c r="C4" s="168" t="s">
        <v>32</v>
      </c>
      <c r="D4" s="168"/>
      <c r="E4" s="168"/>
      <c r="F4" s="23"/>
      <c r="G4" s="168" t="s">
        <v>32</v>
      </c>
      <c r="H4" s="168"/>
      <c r="I4" s="168"/>
    </row>
    <row r="5" spans="1:9" ht="18" customHeight="1" x14ac:dyDescent="0.35">
      <c r="A5" s="21"/>
      <c r="B5" s="124"/>
      <c r="C5" s="178" t="s">
        <v>117</v>
      </c>
      <c r="D5" s="179"/>
      <c r="E5" s="179"/>
      <c r="F5" s="23"/>
      <c r="G5" s="178" t="s">
        <v>117</v>
      </c>
      <c r="H5" s="179"/>
      <c r="I5" s="179"/>
    </row>
    <row r="6" spans="1:9" ht="18" customHeight="1" x14ac:dyDescent="0.3">
      <c r="B6" s="125"/>
      <c r="C6" s="177" t="s">
        <v>72</v>
      </c>
      <c r="D6" s="177"/>
      <c r="E6" s="177"/>
      <c r="F6" s="126"/>
      <c r="G6" s="177" t="s">
        <v>72</v>
      </c>
      <c r="H6" s="177"/>
      <c r="I6" s="177"/>
    </row>
    <row r="7" spans="1:9" ht="18" customHeight="1" x14ac:dyDescent="0.3">
      <c r="B7" s="125"/>
      <c r="C7" s="153">
        <v>2019</v>
      </c>
      <c r="D7" s="153"/>
      <c r="E7" s="153">
        <v>2018</v>
      </c>
      <c r="F7" s="152"/>
      <c r="G7" s="153">
        <v>2019</v>
      </c>
      <c r="H7" s="153"/>
      <c r="I7" s="153">
        <v>2018</v>
      </c>
    </row>
    <row r="8" spans="1:9" ht="18" customHeight="1" x14ac:dyDescent="0.3">
      <c r="B8" s="2"/>
      <c r="C8" s="169" t="s">
        <v>68</v>
      </c>
      <c r="D8" s="169"/>
      <c r="E8" s="169"/>
      <c r="F8" s="169"/>
      <c r="G8" s="169"/>
      <c r="H8" s="169"/>
      <c r="I8" s="169"/>
    </row>
    <row r="9" spans="1:9" ht="18" customHeight="1" x14ac:dyDescent="0.3">
      <c r="A9" s="14" t="s">
        <v>20</v>
      </c>
      <c r="B9" s="2"/>
      <c r="C9" s="127"/>
      <c r="D9" s="128"/>
      <c r="E9" s="127"/>
      <c r="F9" s="128"/>
      <c r="G9" s="127"/>
      <c r="H9" s="128"/>
      <c r="I9" s="127"/>
    </row>
    <row r="10" spans="1:9" ht="18" customHeight="1" x14ac:dyDescent="0.3">
      <c r="A10" s="74" t="s">
        <v>155</v>
      </c>
      <c r="B10" s="2"/>
      <c r="C10" s="7">
        <v>444477</v>
      </c>
      <c r="D10" s="33"/>
      <c r="E10" s="7">
        <v>-68102</v>
      </c>
      <c r="F10" s="33"/>
      <c r="G10" s="7">
        <v>22110</v>
      </c>
      <c r="H10" s="33"/>
      <c r="I10" s="7">
        <v>-64445</v>
      </c>
    </row>
    <row r="11" spans="1:9" ht="18" customHeight="1" x14ac:dyDescent="0.3">
      <c r="A11" s="129" t="s">
        <v>165</v>
      </c>
      <c r="B11" s="2"/>
      <c r="C11" s="7"/>
      <c r="D11" s="33"/>
      <c r="E11" s="7"/>
      <c r="F11" s="33"/>
      <c r="G11" s="7"/>
      <c r="H11" s="33"/>
      <c r="I11" s="7"/>
    </row>
    <row r="12" spans="1:9" ht="18" customHeight="1" x14ac:dyDescent="0.3">
      <c r="A12" s="39" t="s">
        <v>114</v>
      </c>
      <c r="B12" s="2"/>
      <c r="C12" s="33">
        <v>0</v>
      </c>
      <c r="D12" s="33"/>
      <c r="E12" s="33">
        <v>5308</v>
      </c>
      <c r="F12" s="33"/>
      <c r="G12" s="33">
        <v>0</v>
      </c>
      <c r="H12" s="33"/>
      <c r="I12" s="33">
        <v>633</v>
      </c>
    </row>
    <row r="13" spans="1:9" ht="18" customHeight="1" x14ac:dyDescent="0.3">
      <c r="A13" s="6" t="s">
        <v>29</v>
      </c>
      <c r="B13" s="2"/>
      <c r="C13" s="116">
        <v>4269</v>
      </c>
      <c r="D13" s="7"/>
      <c r="E13" s="116">
        <v>8236</v>
      </c>
      <c r="F13" s="7"/>
      <c r="G13" s="116">
        <v>491</v>
      </c>
      <c r="H13" s="7"/>
      <c r="I13" s="116">
        <v>329</v>
      </c>
    </row>
    <row r="14" spans="1:9" ht="18" customHeight="1" x14ac:dyDescent="0.3">
      <c r="A14" s="6" t="s">
        <v>37</v>
      </c>
      <c r="B14" s="2"/>
      <c r="C14" s="33">
        <v>16558</v>
      </c>
      <c r="D14" s="33"/>
      <c r="E14" s="33">
        <v>17410</v>
      </c>
      <c r="F14" s="33"/>
      <c r="G14" s="33">
        <v>16558</v>
      </c>
      <c r="H14" s="33"/>
      <c r="I14" s="33">
        <v>17410</v>
      </c>
    </row>
    <row r="15" spans="1:9" ht="18" customHeight="1" x14ac:dyDescent="0.3">
      <c r="A15" s="130" t="s">
        <v>76</v>
      </c>
      <c r="B15" s="2"/>
      <c r="C15" s="33">
        <v>1690</v>
      </c>
      <c r="D15" s="33"/>
      <c r="E15" s="33">
        <v>2405</v>
      </c>
      <c r="F15" s="33"/>
      <c r="G15" s="33">
        <v>793</v>
      </c>
      <c r="H15" s="33"/>
      <c r="I15" s="33">
        <v>308</v>
      </c>
    </row>
    <row r="16" spans="1:9" ht="18" customHeight="1" x14ac:dyDescent="0.3">
      <c r="A16" s="74" t="s">
        <v>69</v>
      </c>
      <c r="B16" s="2"/>
      <c r="C16" s="7">
        <v>16337</v>
      </c>
      <c r="D16" s="33"/>
      <c r="E16" s="7">
        <v>15145</v>
      </c>
      <c r="F16" s="33"/>
      <c r="G16" s="30">
        <v>0</v>
      </c>
      <c r="H16" s="33"/>
      <c r="I16" s="30">
        <v>0</v>
      </c>
    </row>
    <row r="17" spans="1:9" ht="18" customHeight="1" x14ac:dyDescent="0.3">
      <c r="A17" s="74" t="s">
        <v>131</v>
      </c>
      <c r="B17" s="2"/>
      <c r="C17" s="7">
        <v>0</v>
      </c>
      <c r="D17" s="33"/>
      <c r="E17" s="7">
        <v>2467</v>
      </c>
      <c r="F17" s="33"/>
      <c r="G17" s="30">
        <v>0</v>
      </c>
      <c r="H17" s="33"/>
      <c r="I17" s="30">
        <v>2467</v>
      </c>
    </row>
    <row r="18" spans="1:9" ht="18" customHeight="1" x14ac:dyDescent="0.3">
      <c r="A18" s="88" t="s">
        <v>162</v>
      </c>
      <c r="B18" s="2"/>
      <c r="C18" s="7">
        <v>7725</v>
      </c>
      <c r="D18" s="33"/>
      <c r="E18" s="7">
        <v>1267</v>
      </c>
      <c r="F18" s="33"/>
      <c r="G18" s="7">
        <v>7634</v>
      </c>
      <c r="H18" s="33"/>
      <c r="I18" s="7">
        <v>608</v>
      </c>
    </row>
    <row r="19" spans="1:9" ht="18" customHeight="1" x14ac:dyDescent="0.3">
      <c r="A19" s="88" t="s">
        <v>163</v>
      </c>
      <c r="B19" s="2"/>
      <c r="C19" s="33">
        <v>0</v>
      </c>
      <c r="D19" s="33"/>
      <c r="E19" s="33">
        <v>222</v>
      </c>
      <c r="F19" s="33"/>
      <c r="G19" s="33">
        <v>0</v>
      </c>
      <c r="H19" s="33"/>
      <c r="I19" s="33">
        <v>222</v>
      </c>
    </row>
    <row r="20" spans="1:9" ht="18" customHeight="1" x14ac:dyDescent="0.3">
      <c r="A20" s="88" t="s">
        <v>180</v>
      </c>
      <c r="B20" s="2"/>
      <c r="C20" s="33">
        <v>0</v>
      </c>
      <c r="D20" s="33"/>
      <c r="E20" s="33">
        <v>4614</v>
      </c>
      <c r="F20" s="33"/>
      <c r="G20" s="33">
        <v>0</v>
      </c>
      <c r="H20" s="33"/>
      <c r="I20" s="33">
        <v>4615</v>
      </c>
    </row>
    <row r="21" spans="1:9" ht="18" customHeight="1" x14ac:dyDescent="0.3">
      <c r="A21" s="74" t="s">
        <v>94</v>
      </c>
      <c r="B21" s="2"/>
      <c r="C21" s="85">
        <v>-301</v>
      </c>
      <c r="D21" s="33"/>
      <c r="E21" s="85">
        <v>0</v>
      </c>
      <c r="F21" s="33"/>
      <c r="G21" s="85">
        <v>-296</v>
      </c>
      <c r="H21" s="33"/>
      <c r="I21" s="85">
        <v>0</v>
      </c>
    </row>
    <row r="22" spans="1:9" ht="18" hidden="1" customHeight="1" x14ac:dyDescent="0.3">
      <c r="A22" s="74" t="s">
        <v>95</v>
      </c>
      <c r="B22" s="2"/>
      <c r="C22" s="85"/>
      <c r="D22" s="33"/>
      <c r="E22" s="85"/>
      <c r="F22" s="33"/>
      <c r="G22" s="85"/>
      <c r="H22" s="33"/>
      <c r="I22" s="85"/>
    </row>
    <row r="23" spans="1:9" ht="18" customHeight="1" x14ac:dyDescent="0.3">
      <c r="A23" s="74" t="s">
        <v>177</v>
      </c>
      <c r="B23" s="2"/>
      <c r="C23" s="7">
        <v>17462</v>
      </c>
      <c r="D23" s="33"/>
      <c r="E23" s="7">
        <v>11469</v>
      </c>
      <c r="F23" s="33"/>
      <c r="G23" s="7">
        <v>-50371</v>
      </c>
      <c r="H23" s="33"/>
      <c r="I23" s="7">
        <v>41547</v>
      </c>
    </row>
    <row r="24" spans="1:9" ht="18" customHeight="1" x14ac:dyDescent="0.3">
      <c r="A24" s="74" t="s">
        <v>168</v>
      </c>
      <c r="B24" s="2"/>
      <c r="C24" s="7">
        <v>-486701</v>
      </c>
      <c r="D24" s="33"/>
      <c r="E24" s="85">
        <v>0</v>
      </c>
      <c r="F24" s="33"/>
      <c r="G24" s="85">
        <v>0</v>
      </c>
      <c r="H24" s="33"/>
      <c r="I24" s="85">
        <v>0</v>
      </c>
    </row>
    <row r="25" spans="1:9" ht="18" customHeight="1" x14ac:dyDescent="0.3">
      <c r="A25" s="74" t="s">
        <v>96</v>
      </c>
      <c r="B25" s="2"/>
      <c r="C25" s="102">
        <v>0</v>
      </c>
      <c r="D25" s="33"/>
      <c r="E25" s="102">
        <v>63</v>
      </c>
      <c r="F25" s="33"/>
      <c r="G25" s="102">
        <v>0</v>
      </c>
      <c r="H25" s="33"/>
      <c r="I25" s="102">
        <v>63</v>
      </c>
    </row>
    <row r="26" spans="1:9" ht="18" customHeight="1" x14ac:dyDescent="0.3">
      <c r="A26" s="74" t="s">
        <v>141</v>
      </c>
      <c r="B26" s="2"/>
      <c r="C26" s="102">
        <v>0</v>
      </c>
      <c r="D26" s="33"/>
      <c r="E26" s="102">
        <v>6808</v>
      </c>
      <c r="F26" s="33"/>
      <c r="G26" s="102">
        <v>0</v>
      </c>
      <c r="H26" s="33"/>
      <c r="I26" s="102">
        <v>6808</v>
      </c>
    </row>
    <row r="27" spans="1:9" ht="18" customHeight="1" x14ac:dyDescent="0.3">
      <c r="A27" s="74" t="s">
        <v>97</v>
      </c>
      <c r="B27" s="2"/>
      <c r="C27" s="30">
        <v>-463</v>
      </c>
      <c r="D27" s="33"/>
      <c r="E27" s="30">
        <v>0</v>
      </c>
      <c r="F27" s="33"/>
      <c r="G27" s="30">
        <v>-463</v>
      </c>
      <c r="H27" s="33"/>
      <c r="I27" s="30">
        <v>0</v>
      </c>
    </row>
    <row r="28" spans="1:9" ht="18" customHeight="1" x14ac:dyDescent="0.3">
      <c r="A28" s="74" t="s">
        <v>166</v>
      </c>
      <c r="B28" s="2"/>
      <c r="C28" s="30">
        <v>68</v>
      </c>
      <c r="D28" s="33"/>
      <c r="E28" s="30">
        <v>0</v>
      </c>
      <c r="F28" s="33"/>
      <c r="G28" s="30">
        <v>0</v>
      </c>
      <c r="H28" s="33"/>
      <c r="I28" s="30">
        <v>0</v>
      </c>
    </row>
    <row r="29" spans="1:9" ht="18" customHeight="1" x14ac:dyDescent="0.3">
      <c r="A29" s="74" t="s">
        <v>60</v>
      </c>
      <c r="B29" s="2"/>
      <c r="C29" s="9">
        <v>-298</v>
      </c>
      <c r="D29" s="33"/>
      <c r="E29" s="9">
        <v>-147</v>
      </c>
      <c r="F29" s="33"/>
      <c r="G29" s="9">
        <v>-297</v>
      </c>
      <c r="H29" s="33"/>
      <c r="I29" s="9">
        <v>-145</v>
      </c>
    </row>
    <row r="30" spans="1:9" ht="18" customHeight="1" x14ac:dyDescent="0.3">
      <c r="A30" s="11"/>
      <c r="B30" s="2"/>
      <c r="C30" s="33">
        <f>SUM(C10:C29)</f>
        <v>20823</v>
      </c>
      <c r="D30" s="33"/>
      <c r="E30" s="33">
        <f>SUM(E10:E29)</f>
        <v>7165</v>
      </c>
      <c r="F30" s="33"/>
      <c r="G30" s="33">
        <f>SUM(G10:G29)</f>
        <v>-3841</v>
      </c>
      <c r="H30" s="33"/>
      <c r="I30" s="33">
        <f>SUM(I10:I29)</f>
        <v>10420</v>
      </c>
    </row>
    <row r="31" spans="1:9" ht="18" customHeight="1" x14ac:dyDescent="0.3">
      <c r="A31" s="129" t="s">
        <v>21</v>
      </c>
      <c r="B31" s="2"/>
      <c r="C31" s="7"/>
      <c r="D31" s="33"/>
      <c r="E31" s="7"/>
      <c r="F31" s="33"/>
      <c r="G31" s="7"/>
      <c r="H31" s="33"/>
      <c r="I31" s="7"/>
    </row>
    <row r="32" spans="1:9" ht="18" customHeight="1" x14ac:dyDescent="0.3">
      <c r="A32" s="6" t="s">
        <v>27</v>
      </c>
      <c r="B32" s="2"/>
      <c r="C32" s="7">
        <v>-4778</v>
      </c>
      <c r="D32" s="33"/>
      <c r="E32" s="7">
        <v>38718</v>
      </c>
      <c r="F32" s="33"/>
      <c r="G32" s="7">
        <v>14068</v>
      </c>
      <c r="H32" s="33"/>
      <c r="I32" s="7">
        <v>78370</v>
      </c>
    </row>
    <row r="33" spans="1:9" ht="18" customHeight="1" x14ac:dyDescent="0.3">
      <c r="A33" s="6" t="s">
        <v>24</v>
      </c>
      <c r="B33" s="2"/>
      <c r="C33" s="7">
        <v>-15065</v>
      </c>
      <c r="D33" s="33"/>
      <c r="E33" s="7">
        <v>-24779</v>
      </c>
      <c r="F33" s="33"/>
      <c r="G33" s="7">
        <v>-9926</v>
      </c>
      <c r="H33" s="33"/>
      <c r="I33" s="7">
        <v>1136</v>
      </c>
    </row>
    <row r="34" spans="1:9" ht="18" customHeight="1" x14ac:dyDescent="0.3">
      <c r="A34" s="74" t="s">
        <v>129</v>
      </c>
      <c r="B34" s="2"/>
      <c r="C34" s="7">
        <v>-3806</v>
      </c>
      <c r="D34" s="33"/>
      <c r="E34" s="7">
        <v>-1976</v>
      </c>
      <c r="F34" s="33"/>
      <c r="G34" s="7">
        <v>33242</v>
      </c>
      <c r="H34" s="33"/>
      <c r="I34" s="7">
        <v>-4382</v>
      </c>
    </row>
    <row r="35" spans="1:9" ht="18" customHeight="1" x14ac:dyDescent="0.3">
      <c r="A35" s="6" t="s">
        <v>4</v>
      </c>
      <c r="B35" s="2"/>
      <c r="C35" s="7">
        <v>135</v>
      </c>
      <c r="D35" s="33"/>
      <c r="E35" s="7">
        <v>-190</v>
      </c>
      <c r="F35" s="33"/>
      <c r="G35" s="7">
        <v>135</v>
      </c>
      <c r="H35" s="33"/>
      <c r="I35" s="7">
        <v>-451</v>
      </c>
    </row>
    <row r="36" spans="1:9" ht="18" customHeight="1" x14ac:dyDescent="0.3">
      <c r="A36" s="39" t="s">
        <v>142</v>
      </c>
      <c r="B36" s="2"/>
      <c r="C36" s="7">
        <v>4918</v>
      </c>
      <c r="D36" s="33"/>
      <c r="E36" s="7">
        <v>6033</v>
      </c>
      <c r="F36" s="33"/>
      <c r="G36" s="7">
        <v>3234</v>
      </c>
      <c r="H36" s="33"/>
      <c r="I36" s="7">
        <v>2960</v>
      </c>
    </row>
    <row r="37" spans="1:9" ht="18" customHeight="1" x14ac:dyDescent="0.3">
      <c r="A37" s="6" t="s">
        <v>5</v>
      </c>
      <c r="B37" s="2"/>
      <c r="C37" s="7">
        <v>-1409</v>
      </c>
      <c r="D37" s="33"/>
      <c r="E37" s="7">
        <v>2844</v>
      </c>
      <c r="F37" s="33"/>
      <c r="G37" s="7">
        <v>-1402</v>
      </c>
      <c r="H37" s="33"/>
      <c r="I37" s="7">
        <v>0</v>
      </c>
    </row>
    <row r="38" spans="1:9" ht="18" customHeight="1" x14ac:dyDescent="0.3">
      <c r="A38" s="6" t="s">
        <v>8</v>
      </c>
      <c r="B38" s="2"/>
      <c r="C38" s="7">
        <v>34</v>
      </c>
      <c r="D38" s="33"/>
      <c r="E38" s="7">
        <v>436</v>
      </c>
      <c r="F38" s="33"/>
      <c r="G38" s="7">
        <v>34</v>
      </c>
      <c r="H38" s="33"/>
      <c r="I38" s="7">
        <v>435</v>
      </c>
    </row>
    <row r="39" spans="1:9" ht="18" customHeight="1" x14ac:dyDescent="0.3">
      <c r="A39" s="6" t="s">
        <v>12</v>
      </c>
      <c r="B39" s="2"/>
      <c r="C39" s="7">
        <v>-5905</v>
      </c>
      <c r="D39" s="33"/>
      <c r="E39" s="7">
        <v>1662</v>
      </c>
      <c r="F39" s="33"/>
      <c r="G39" s="7">
        <v>-47276</v>
      </c>
      <c r="H39" s="33"/>
      <c r="I39" s="7">
        <v>-45159</v>
      </c>
    </row>
    <row r="40" spans="1:9" ht="18" customHeight="1" x14ac:dyDescent="0.3">
      <c r="A40" s="74" t="s">
        <v>130</v>
      </c>
      <c r="B40" s="2"/>
      <c r="C40" s="33">
        <v>-2569</v>
      </c>
      <c r="D40" s="33"/>
      <c r="E40" s="33">
        <v>2010</v>
      </c>
      <c r="F40" s="33"/>
      <c r="G40" s="33">
        <v>-2277</v>
      </c>
      <c r="H40" s="33"/>
      <c r="I40" s="33">
        <v>-5038</v>
      </c>
    </row>
    <row r="41" spans="1:9" ht="18" customHeight="1" x14ac:dyDescent="0.3">
      <c r="A41" s="74" t="s">
        <v>144</v>
      </c>
      <c r="B41" s="2"/>
      <c r="C41" s="33">
        <v>1341</v>
      </c>
      <c r="D41" s="33"/>
      <c r="E41" s="33">
        <v>-3442</v>
      </c>
      <c r="F41" s="33"/>
      <c r="G41" s="33">
        <v>1341</v>
      </c>
      <c r="H41" s="33"/>
      <c r="I41" s="33">
        <v>-3442</v>
      </c>
    </row>
    <row r="42" spans="1:9" ht="18" customHeight="1" x14ac:dyDescent="0.3">
      <c r="A42" s="6" t="s">
        <v>30</v>
      </c>
      <c r="B42" s="2"/>
      <c r="C42" s="7">
        <v>-7839</v>
      </c>
      <c r="D42" s="33"/>
      <c r="E42" s="7">
        <v>9374</v>
      </c>
      <c r="F42" s="33"/>
      <c r="G42" s="7">
        <v>-3759</v>
      </c>
      <c r="H42" s="33"/>
      <c r="I42" s="7">
        <v>-5691</v>
      </c>
    </row>
    <row r="43" spans="1:9" ht="18" customHeight="1" x14ac:dyDescent="0.3">
      <c r="A43" s="39" t="s">
        <v>145</v>
      </c>
      <c r="B43" s="2"/>
      <c r="C43" s="7">
        <v>-6172</v>
      </c>
      <c r="D43" s="33"/>
      <c r="E43" s="7">
        <v>-8969</v>
      </c>
      <c r="F43" s="33"/>
      <c r="G43" s="7">
        <v>-2993</v>
      </c>
      <c r="H43" s="33"/>
      <c r="I43" s="7">
        <v>-5392</v>
      </c>
    </row>
    <row r="44" spans="1:9" ht="18" customHeight="1" x14ac:dyDescent="0.3">
      <c r="A44" s="39" t="s">
        <v>13</v>
      </c>
      <c r="B44" s="2"/>
      <c r="C44" s="9">
        <v>1002</v>
      </c>
      <c r="D44" s="33"/>
      <c r="E44" s="9">
        <v>548</v>
      </c>
      <c r="F44" s="33"/>
      <c r="G44" s="9">
        <v>1002</v>
      </c>
      <c r="H44" s="33"/>
      <c r="I44" s="9">
        <v>548</v>
      </c>
    </row>
    <row r="45" spans="1:9" ht="18" hidden="1" customHeight="1" x14ac:dyDescent="0.3">
      <c r="A45" s="39" t="s">
        <v>160</v>
      </c>
      <c r="B45" s="2"/>
      <c r="C45" s="9"/>
      <c r="D45" s="33"/>
      <c r="E45" s="9">
        <v>0</v>
      </c>
      <c r="F45" s="33"/>
      <c r="G45" s="9"/>
      <c r="H45" s="33"/>
      <c r="I45" s="9">
        <v>0</v>
      </c>
    </row>
    <row r="46" spans="1:9" ht="18" customHeight="1" x14ac:dyDescent="0.3">
      <c r="A46" s="74" t="s">
        <v>82</v>
      </c>
      <c r="B46" s="2"/>
      <c r="C46" s="7">
        <f>SUM(C30:C45)</f>
        <v>-19290</v>
      </c>
      <c r="D46" s="33"/>
      <c r="E46" s="7">
        <f>SUM(E30:E45)</f>
        <v>29434</v>
      </c>
      <c r="F46" s="33"/>
      <c r="G46" s="7">
        <f>SUM(G30:G45)</f>
        <v>-18418</v>
      </c>
      <c r="H46" s="33"/>
      <c r="I46" s="7">
        <f>SUM(I30:I45)</f>
        <v>24314</v>
      </c>
    </row>
    <row r="47" spans="1:9" ht="18" customHeight="1" x14ac:dyDescent="0.3">
      <c r="A47" s="39" t="s">
        <v>90</v>
      </c>
      <c r="B47" s="2"/>
      <c r="C47" s="33">
        <v>-7696</v>
      </c>
      <c r="D47" s="33"/>
      <c r="E47" s="33">
        <v>-8599</v>
      </c>
      <c r="F47" s="33"/>
      <c r="G47" s="33">
        <v>-5628</v>
      </c>
      <c r="H47" s="33"/>
      <c r="I47" s="33">
        <v>-5752</v>
      </c>
    </row>
    <row r="48" spans="1:9" ht="18" customHeight="1" x14ac:dyDescent="0.3">
      <c r="A48" s="39" t="s">
        <v>77</v>
      </c>
      <c r="B48" s="2"/>
      <c r="C48" s="33">
        <v>7406</v>
      </c>
      <c r="D48" s="33"/>
      <c r="E48" s="33">
        <v>0</v>
      </c>
      <c r="F48" s="33"/>
      <c r="G48" s="33">
        <v>0</v>
      </c>
      <c r="H48" s="33"/>
      <c r="I48" s="33">
        <v>0</v>
      </c>
    </row>
    <row r="49" spans="1:9" ht="18" customHeight="1" x14ac:dyDescent="0.3">
      <c r="A49" s="11" t="s">
        <v>70</v>
      </c>
      <c r="B49" s="2"/>
      <c r="C49" s="131">
        <f>SUM(C46:C48)</f>
        <v>-19580</v>
      </c>
      <c r="D49" s="18"/>
      <c r="E49" s="131">
        <f>SUM(E46:E48)</f>
        <v>20835</v>
      </c>
      <c r="F49" s="18"/>
      <c r="G49" s="131">
        <f>SUM(G46:G48)</f>
        <v>-24046</v>
      </c>
      <c r="H49" s="18"/>
      <c r="I49" s="131">
        <f>SUM(I46:I48)</f>
        <v>18562</v>
      </c>
    </row>
    <row r="50" spans="1:9" s="77" customFormat="1" ht="21" customHeight="1" x14ac:dyDescent="0.4">
      <c r="A50" s="12" t="s">
        <v>107</v>
      </c>
      <c r="C50" s="1"/>
      <c r="D50" s="78"/>
      <c r="E50" s="1"/>
      <c r="F50" s="78"/>
      <c r="G50" s="1"/>
      <c r="H50" s="78"/>
      <c r="I50" s="1"/>
    </row>
    <row r="51" spans="1:9" s="79" customFormat="1" ht="21" customHeight="1" x14ac:dyDescent="0.35">
      <c r="A51" s="21" t="s">
        <v>179</v>
      </c>
      <c r="D51" s="80"/>
      <c r="F51" s="80"/>
      <c r="H51" s="80"/>
    </row>
    <row r="52" spans="1:9" s="79" customFormat="1" ht="21" customHeight="1" x14ac:dyDescent="0.35">
      <c r="A52" s="21"/>
      <c r="D52" s="80"/>
      <c r="F52" s="80"/>
      <c r="H52" s="80"/>
    </row>
    <row r="53" spans="1:9" ht="21" customHeight="1" x14ac:dyDescent="0.35">
      <c r="A53" s="21"/>
      <c r="B53" s="124"/>
      <c r="C53" s="168" t="s">
        <v>31</v>
      </c>
      <c r="D53" s="168"/>
      <c r="E53" s="168"/>
      <c r="F53" s="23"/>
      <c r="G53" s="168" t="s">
        <v>33</v>
      </c>
      <c r="H53" s="168"/>
      <c r="I53" s="168"/>
    </row>
    <row r="54" spans="1:9" ht="21" customHeight="1" x14ac:dyDescent="0.35">
      <c r="A54" s="21"/>
      <c r="B54" s="124"/>
      <c r="C54" s="168" t="s">
        <v>32</v>
      </c>
      <c r="D54" s="168"/>
      <c r="E54" s="168"/>
      <c r="F54" s="23"/>
      <c r="G54" s="168" t="s">
        <v>32</v>
      </c>
      <c r="H54" s="168"/>
      <c r="I54" s="168"/>
    </row>
    <row r="55" spans="1:9" ht="21" customHeight="1" x14ac:dyDescent="0.35">
      <c r="A55" s="21"/>
      <c r="B55" s="124"/>
      <c r="C55" s="178" t="s">
        <v>117</v>
      </c>
      <c r="D55" s="179"/>
      <c r="E55" s="179"/>
      <c r="F55" s="23"/>
      <c r="G55" s="178" t="s">
        <v>117</v>
      </c>
      <c r="H55" s="179"/>
      <c r="I55" s="179"/>
    </row>
    <row r="56" spans="1:9" ht="21" customHeight="1" x14ac:dyDescent="0.35">
      <c r="A56" s="21"/>
      <c r="B56" s="124"/>
      <c r="C56" s="177" t="s">
        <v>72</v>
      </c>
      <c r="D56" s="177"/>
      <c r="E56" s="177"/>
      <c r="F56" s="125"/>
      <c r="G56" s="177" t="s">
        <v>72</v>
      </c>
      <c r="H56" s="177"/>
      <c r="I56" s="177"/>
    </row>
    <row r="57" spans="1:9" ht="21" customHeight="1" x14ac:dyDescent="0.35">
      <c r="A57" s="21"/>
      <c r="B57" s="124"/>
      <c r="C57" s="153">
        <v>2019</v>
      </c>
      <c r="D57" s="153"/>
      <c r="E57" s="153">
        <v>2018</v>
      </c>
      <c r="F57" s="152"/>
      <c r="G57" s="153">
        <v>2019</v>
      </c>
      <c r="H57" s="153"/>
      <c r="I57" s="153">
        <v>2018</v>
      </c>
    </row>
    <row r="58" spans="1:9" ht="21" customHeight="1" x14ac:dyDescent="0.3">
      <c r="B58" s="2"/>
      <c r="C58" s="169" t="s">
        <v>68</v>
      </c>
      <c r="D58" s="169"/>
      <c r="E58" s="169"/>
      <c r="F58" s="169"/>
      <c r="G58" s="169"/>
      <c r="H58" s="169"/>
      <c r="I58" s="169"/>
    </row>
    <row r="59" spans="1:9" ht="21" customHeight="1" x14ac:dyDescent="0.3">
      <c r="A59" s="14" t="s">
        <v>22</v>
      </c>
      <c r="B59" s="2"/>
      <c r="C59" s="127"/>
      <c r="D59" s="128"/>
      <c r="E59" s="127"/>
      <c r="F59" s="128"/>
      <c r="G59" s="127"/>
      <c r="H59" s="128"/>
      <c r="I59" s="127"/>
    </row>
    <row r="60" spans="1:9" ht="21" customHeight="1" x14ac:dyDescent="0.3">
      <c r="A60" s="74" t="s">
        <v>66</v>
      </c>
      <c r="B60" s="2"/>
      <c r="C60" s="7">
        <v>-1800</v>
      </c>
      <c r="D60" s="33"/>
      <c r="E60" s="7">
        <v>0</v>
      </c>
      <c r="F60" s="33"/>
      <c r="G60" s="7">
        <v>-1800</v>
      </c>
      <c r="H60" s="33"/>
      <c r="I60" s="7">
        <v>0</v>
      </c>
    </row>
    <row r="61" spans="1:9" ht="21" customHeight="1" x14ac:dyDescent="0.3">
      <c r="A61" s="74" t="s">
        <v>93</v>
      </c>
      <c r="B61" s="2"/>
      <c r="C61" s="7">
        <v>0</v>
      </c>
      <c r="D61" s="33"/>
      <c r="E61" s="7">
        <v>4000</v>
      </c>
      <c r="F61" s="33"/>
      <c r="G61" s="7">
        <v>0</v>
      </c>
      <c r="H61" s="33"/>
      <c r="I61" s="7">
        <v>4000</v>
      </c>
    </row>
    <row r="62" spans="1:9" ht="21" customHeight="1" x14ac:dyDescent="0.3">
      <c r="A62" s="74" t="s">
        <v>91</v>
      </c>
      <c r="B62" s="2"/>
      <c r="C62" s="7">
        <v>206301</v>
      </c>
      <c r="D62" s="33"/>
      <c r="E62" s="7">
        <v>282343</v>
      </c>
      <c r="F62" s="33"/>
      <c r="G62" s="7">
        <v>198296</v>
      </c>
      <c r="H62" s="33"/>
      <c r="I62" s="7">
        <v>280342</v>
      </c>
    </row>
    <row r="63" spans="1:9" ht="21" customHeight="1" x14ac:dyDescent="0.3">
      <c r="A63" s="74" t="s">
        <v>83</v>
      </c>
      <c r="B63" s="2"/>
      <c r="C63" s="7">
        <v>-206000</v>
      </c>
      <c r="D63" s="33"/>
      <c r="E63" s="7">
        <v>-282000</v>
      </c>
      <c r="F63" s="33"/>
      <c r="G63" s="7">
        <v>-198000</v>
      </c>
      <c r="H63" s="33"/>
      <c r="I63" s="7">
        <v>-280000</v>
      </c>
    </row>
    <row r="64" spans="1:9" ht="21" customHeight="1" x14ac:dyDescent="0.3">
      <c r="A64" s="25" t="s">
        <v>84</v>
      </c>
      <c r="B64" s="2"/>
      <c r="C64" s="91">
        <v>3702</v>
      </c>
      <c r="D64" s="33"/>
      <c r="E64" s="91">
        <v>0</v>
      </c>
      <c r="F64" s="33"/>
      <c r="G64" s="91">
        <v>3702</v>
      </c>
      <c r="H64" s="33"/>
      <c r="I64" s="91">
        <v>0</v>
      </c>
    </row>
    <row r="65" spans="1:13" ht="21" customHeight="1" x14ac:dyDescent="0.3">
      <c r="A65" s="74" t="s">
        <v>92</v>
      </c>
      <c r="B65" s="2"/>
      <c r="C65" s="7">
        <v>-9204</v>
      </c>
      <c r="D65" s="33"/>
      <c r="E65" s="7">
        <v>-9287</v>
      </c>
      <c r="F65" s="33"/>
      <c r="G65" s="7">
        <v>-9204</v>
      </c>
      <c r="H65" s="33"/>
      <c r="I65" s="7">
        <v>-9287</v>
      </c>
    </row>
    <row r="66" spans="1:13" ht="21" hidden="1" customHeight="1" x14ac:dyDescent="0.3">
      <c r="A66" s="25" t="s">
        <v>85</v>
      </c>
      <c r="B66" s="2"/>
      <c r="C66" s="91"/>
      <c r="D66" s="33"/>
      <c r="E66" s="91">
        <v>0</v>
      </c>
      <c r="F66" s="33"/>
      <c r="G66" s="30">
        <v>0</v>
      </c>
      <c r="H66" s="33"/>
      <c r="I66" s="30">
        <v>0</v>
      </c>
    </row>
    <row r="67" spans="1:13" ht="21" customHeight="1" x14ac:dyDescent="0.3">
      <c r="A67" s="74" t="s">
        <v>86</v>
      </c>
      <c r="B67" s="2"/>
      <c r="C67" s="30">
        <v>-10922</v>
      </c>
      <c r="D67" s="33"/>
      <c r="E67" s="30">
        <v>0</v>
      </c>
      <c r="F67" s="33"/>
      <c r="G67" s="30">
        <v>-7082</v>
      </c>
      <c r="H67" s="33"/>
      <c r="I67" s="30">
        <v>0</v>
      </c>
    </row>
    <row r="68" spans="1:13" ht="21" customHeight="1" x14ac:dyDescent="0.3">
      <c r="A68" s="6" t="s">
        <v>23</v>
      </c>
      <c r="B68" s="2"/>
      <c r="C68" s="7">
        <v>335</v>
      </c>
      <c r="D68" s="33"/>
      <c r="E68" s="7">
        <v>134</v>
      </c>
      <c r="F68" s="33"/>
      <c r="G68" s="60">
        <v>334</v>
      </c>
      <c r="H68" s="33"/>
      <c r="I68" s="60">
        <v>132</v>
      </c>
    </row>
    <row r="69" spans="1:13" ht="21" customHeight="1" x14ac:dyDescent="0.3">
      <c r="A69" s="11" t="s">
        <v>170</v>
      </c>
      <c r="B69" s="2"/>
      <c r="C69" s="131">
        <f>SUM(C60:C68)</f>
        <v>-17588</v>
      </c>
      <c r="D69" s="18"/>
      <c r="E69" s="131">
        <f>SUM(E60:E68)</f>
        <v>-4810</v>
      </c>
      <c r="F69" s="18"/>
      <c r="G69" s="131">
        <f>SUM(G60:G68)</f>
        <v>-13754</v>
      </c>
      <c r="H69" s="18"/>
      <c r="I69" s="131">
        <f>SUM(I60:I68)</f>
        <v>-4813</v>
      </c>
    </row>
    <row r="70" spans="1:13" ht="21" customHeight="1" x14ac:dyDescent="0.3">
      <c r="A70" s="10"/>
      <c r="B70" s="2"/>
      <c r="C70" s="18"/>
      <c r="D70" s="18"/>
      <c r="E70" s="18"/>
      <c r="F70" s="18"/>
      <c r="G70" s="18"/>
      <c r="H70" s="18"/>
      <c r="I70" s="18"/>
    </row>
    <row r="71" spans="1:13" ht="21" customHeight="1" x14ac:dyDescent="0.3">
      <c r="A71" s="14" t="s">
        <v>139</v>
      </c>
      <c r="B71" s="2"/>
      <c r="C71" s="7"/>
      <c r="D71" s="33"/>
      <c r="E71" s="7"/>
      <c r="F71" s="33"/>
      <c r="G71" s="7"/>
      <c r="H71" s="33"/>
      <c r="I71" s="7"/>
    </row>
    <row r="72" spans="1:13" ht="21" customHeight="1" x14ac:dyDescent="0.3">
      <c r="A72" s="74" t="s">
        <v>71</v>
      </c>
      <c r="B72" s="2"/>
      <c r="C72" s="102">
        <v>-2253</v>
      </c>
      <c r="D72" s="33"/>
      <c r="E72" s="102">
        <v>-3506</v>
      </c>
      <c r="F72" s="33"/>
      <c r="G72" s="102">
        <v>-92</v>
      </c>
      <c r="H72" s="33"/>
      <c r="I72" s="102">
        <v>-75</v>
      </c>
    </row>
    <row r="73" spans="1:13" ht="21" customHeight="1" x14ac:dyDescent="0.3">
      <c r="A73" s="11" t="s">
        <v>140</v>
      </c>
      <c r="B73" s="2"/>
      <c r="C73" s="131">
        <f>SUM(C72:C72)</f>
        <v>-2253</v>
      </c>
      <c r="D73" s="18"/>
      <c r="E73" s="131">
        <f>SUM(E72:E72)</f>
        <v>-3506</v>
      </c>
      <c r="F73" s="18"/>
      <c r="G73" s="131">
        <f>SUM(G72:G72)</f>
        <v>-92</v>
      </c>
      <c r="H73" s="18"/>
      <c r="I73" s="131">
        <f>SUM(I72:I72)</f>
        <v>-75</v>
      </c>
    </row>
    <row r="74" spans="1:13" ht="21" customHeight="1" x14ac:dyDescent="0.3">
      <c r="A74" s="10"/>
      <c r="B74" s="2"/>
      <c r="C74" s="18"/>
      <c r="D74" s="18"/>
      <c r="E74" s="18"/>
      <c r="F74" s="18"/>
      <c r="G74" s="18"/>
      <c r="H74" s="18"/>
      <c r="I74" s="18"/>
    </row>
    <row r="75" spans="1:13" ht="21" customHeight="1" x14ac:dyDescent="0.3">
      <c r="A75" s="10" t="s">
        <v>75</v>
      </c>
      <c r="B75" s="2"/>
      <c r="C75" s="35">
        <f>C49+C69+C73</f>
        <v>-39421</v>
      </c>
      <c r="D75" s="18"/>
      <c r="E75" s="35">
        <f>E49+E69+E73</f>
        <v>12519</v>
      </c>
      <c r="F75" s="18"/>
      <c r="G75" s="35">
        <f>G49+G69+G73</f>
        <v>-37892</v>
      </c>
      <c r="H75" s="18"/>
      <c r="I75" s="35">
        <f>I49+I69+I73</f>
        <v>13674</v>
      </c>
    </row>
    <row r="76" spans="1:13" ht="21" customHeight="1" x14ac:dyDescent="0.3">
      <c r="A76" s="26" t="s">
        <v>87</v>
      </c>
      <c r="B76" s="2"/>
      <c r="C76" s="9">
        <v>118693</v>
      </c>
      <c r="D76" s="33"/>
      <c r="E76" s="9">
        <v>60242</v>
      </c>
      <c r="F76" s="33"/>
      <c r="G76" s="9">
        <v>116231</v>
      </c>
      <c r="H76" s="33"/>
      <c r="I76" s="9">
        <v>55908</v>
      </c>
    </row>
    <row r="77" spans="1:13" ht="21" customHeight="1" thickBot="1" x14ac:dyDescent="0.35">
      <c r="A77" s="19" t="s">
        <v>88</v>
      </c>
      <c r="B77" s="2"/>
      <c r="C77" s="43">
        <f>SUM(C75:C76)</f>
        <v>79272</v>
      </c>
      <c r="D77" s="18"/>
      <c r="E77" s="43">
        <f>SUM(E75:E76)</f>
        <v>72761</v>
      </c>
      <c r="F77" s="18"/>
      <c r="G77" s="43">
        <f>SUM(G75:G76)</f>
        <v>78339</v>
      </c>
      <c r="H77" s="18"/>
      <c r="I77" s="43">
        <f>SUM(I75:I76)</f>
        <v>69582</v>
      </c>
      <c r="J77" s="123"/>
      <c r="K77" s="123"/>
      <c r="M77" s="123"/>
    </row>
    <row r="78" spans="1:13" ht="21" customHeight="1" thickTop="1" x14ac:dyDescent="0.3">
      <c r="A78" s="10"/>
      <c r="B78" s="2"/>
      <c r="C78" s="18"/>
      <c r="D78" s="18"/>
      <c r="E78" s="18"/>
      <c r="F78" s="18"/>
      <c r="G78" s="18"/>
      <c r="H78" s="18"/>
      <c r="I78" s="18"/>
    </row>
    <row r="79" spans="1:13" ht="21" customHeight="1" x14ac:dyDescent="0.3">
      <c r="A79" s="133" t="s">
        <v>67</v>
      </c>
      <c r="C79" s="7"/>
      <c r="D79" s="33"/>
      <c r="E79" s="7"/>
      <c r="F79" s="33"/>
      <c r="G79" s="7"/>
      <c r="H79" s="33"/>
      <c r="I79" s="7"/>
    </row>
    <row r="80" spans="1:13" ht="21" customHeight="1" x14ac:dyDescent="0.3">
      <c r="A80" s="74" t="s">
        <v>167</v>
      </c>
      <c r="C80" s="7">
        <v>525</v>
      </c>
      <c r="D80" s="33"/>
      <c r="E80" s="7">
        <v>0</v>
      </c>
      <c r="F80" s="33"/>
      <c r="G80" s="7">
        <v>525</v>
      </c>
      <c r="H80" s="33"/>
      <c r="I80" s="7">
        <v>0</v>
      </c>
    </row>
    <row r="81" spans="1:9" ht="21" customHeight="1" x14ac:dyDescent="0.3">
      <c r="A81" s="74" t="s">
        <v>73</v>
      </c>
      <c r="C81" s="33">
        <v>0</v>
      </c>
      <c r="D81" s="33"/>
      <c r="E81" s="33">
        <v>1950</v>
      </c>
      <c r="F81" s="33"/>
      <c r="G81" s="30">
        <v>0</v>
      </c>
      <c r="H81" s="33"/>
      <c r="I81" s="30">
        <v>0</v>
      </c>
    </row>
    <row r="82" spans="1:9" ht="21" customHeight="1" x14ac:dyDescent="0.3">
      <c r="A82" s="74" t="s">
        <v>106</v>
      </c>
      <c r="C82" s="33">
        <v>0</v>
      </c>
      <c r="D82" s="33"/>
      <c r="E82" s="33">
        <v>27</v>
      </c>
      <c r="F82" s="33"/>
      <c r="G82" s="30">
        <v>0</v>
      </c>
      <c r="H82" s="33"/>
      <c r="I82" s="30">
        <v>27</v>
      </c>
    </row>
    <row r="83" spans="1:9" ht="21" customHeight="1" x14ac:dyDescent="0.3">
      <c r="A83" s="25" t="s">
        <v>63</v>
      </c>
      <c r="C83" s="33">
        <v>122598</v>
      </c>
      <c r="D83" s="7"/>
      <c r="E83" s="33">
        <v>548676</v>
      </c>
      <c r="F83" s="7"/>
      <c r="G83" s="30">
        <v>0</v>
      </c>
      <c r="H83" s="7"/>
      <c r="I83" s="30">
        <v>0</v>
      </c>
    </row>
  </sheetData>
  <mergeCells count="18">
    <mergeCell ref="C3:E3"/>
    <mergeCell ref="G3:I3"/>
    <mergeCell ref="C4:E4"/>
    <mergeCell ref="C5:E5"/>
    <mergeCell ref="C6:E6"/>
    <mergeCell ref="G4:I4"/>
    <mergeCell ref="G5:I5"/>
    <mergeCell ref="G54:I54"/>
    <mergeCell ref="C58:I58"/>
    <mergeCell ref="G6:I6"/>
    <mergeCell ref="G55:I55"/>
    <mergeCell ref="G56:I56"/>
    <mergeCell ref="C53:E53"/>
    <mergeCell ref="C54:E54"/>
    <mergeCell ref="C55:E55"/>
    <mergeCell ref="C56:E56"/>
    <mergeCell ref="C8:I8"/>
    <mergeCell ref="G53:I53"/>
  </mergeCells>
  <phoneticPr fontId="7" type="noConversion"/>
  <pageMargins left="0.7" right="0.7" top="0.48" bottom="0.5" header="0.5" footer="0.5"/>
  <pageSetup paperSize="9" scale="83" firstPageNumber="11" fitToHeight="0" orientation="portrait" useFirstPageNumber="1" r:id="rId1"/>
  <headerFooter alignWithMargins="0">
    <oddFooter>&amp;LThe accompanying notes form an integral part of the interim financial statements.
&amp;C 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BS-3-4</vt:lpstr>
      <vt:lpstr>PL 5</vt:lpstr>
      <vt:lpstr>PL 6</vt:lpstr>
      <vt:lpstr>SH 7</vt:lpstr>
      <vt:lpstr>SH 8</vt:lpstr>
      <vt:lpstr>SH 9</vt:lpstr>
      <vt:lpstr>SH-10</vt:lpstr>
      <vt:lpstr>CF 11-12</vt:lpstr>
      <vt:lpstr>'CF 11-12'!_Hlk120336604</vt:lpstr>
      <vt:lpstr>'BS-3-4'!Print_Area</vt:lpstr>
      <vt:lpstr>'CF 11-12'!Print_Area</vt:lpstr>
      <vt:lpstr>'PL 5'!Print_Area</vt:lpstr>
      <vt:lpstr>'PL 6'!Print_Area</vt:lpstr>
      <vt:lpstr>'SH 7'!Print_Area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Korawan, Kaewsukko</cp:lastModifiedBy>
  <cp:lastPrinted>2019-08-08T07:23:25Z</cp:lastPrinted>
  <dcterms:created xsi:type="dcterms:W3CDTF">2006-01-03T07:48:30Z</dcterms:created>
  <dcterms:modified xsi:type="dcterms:W3CDTF">2019-08-08T07:58:43Z</dcterms:modified>
</cp:coreProperties>
</file>