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EC1BE424-EB69-4EEE-8576-B0A87CCC02C1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PF" sheetId="1" r:id="rId1"/>
    <sheet name="SCI (3M)" sheetId="7" r:id="rId2"/>
    <sheet name="SCI (6)" sheetId="9" r:id="rId3"/>
    <sheet name="SE(Conso)" sheetId="5" r:id="rId4"/>
    <sheet name="SE" sheetId="6" r:id="rId5"/>
    <sheet name="SCF" sheetId="8" r:id="rId6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5">SCF!$A$1:$M$85</definedName>
    <definedName name="_xlnm.Print_Area" localSheetId="1">'SCI (3M)'!$A$1:$M$45</definedName>
    <definedName name="_xlnm.Print_Area" localSheetId="2">'SCI (6)'!$A$1:$M$45</definedName>
    <definedName name="_xlnm.Print_Area" localSheetId="4">SE!$A$1:$Q$26</definedName>
    <definedName name="_xlnm.Print_Area" localSheetId="3">'SE(Conso)'!$A$1:$S$26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" i="7" l="1"/>
  <c r="N21" i="6" l="1"/>
  <c r="P20" i="6"/>
  <c r="P19" i="6"/>
  <c r="R15" i="5"/>
  <c r="R14" i="5"/>
  <c r="J63" i="8" l="1"/>
  <c r="H28" i="9" l="1"/>
  <c r="R17" i="5"/>
  <c r="N18" i="5"/>
  <c r="R16" i="5" l="1"/>
  <c r="R18" i="5" s="1"/>
  <c r="P18" i="5"/>
  <c r="P80" i="1"/>
  <c r="J12" i="7" l="1"/>
  <c r="J17" i="7" s="1"/>
  <c r="J19" i="7" s="1"/>
  <c r="H12" i="7"/>
  <c r="O11" i="9" l="1"/>
  <c r="O13" i="9"/>
  <c r="O14" i="9"/>
  <c r="O15" i="9"/>
  <c r="O16" i="9"/>
  <c r="O18" i="9"/>
  <c r="O20" i="9"/>
  <c r="O21" i="9"/>
  <c r="O22" i="9"/>
  <c r="O23" i="9"/>
  <c r="O25" i="9"/>
  <c r="O26" i="9"/>
  <c r="O27" i="9"/>
  <c r="O28" i="9"/>
  <c r="O30" i="9"/>
  <c r="O10" i="9"/>
  <c r="L67" i="8" l="1"/>
  <c r="L63" i="8"/>
  <c r="L24" i="9"/>
  <c r="L28" i="9" l="1"/>
  <c r="J28" i="9"/>
  <c r="J24" i="9"/>
  <c r="H24" i="9"/>
  <c r="O24" i="9" s="1"/>
  <c r="L12" i="9"/>
  <c r="L17" i="9" s="1"/>
  <c r="L19" i="9" s="1"/>
  <c r="J12" i="9"/>
  <c r="J17" i="9" s="1"/>
  <c r="J19" i="9" s="1"/>
  <c r="H12" i="9"/>
  <c r="H17" i="9" l="1"/>
  <c r="O12" i="9"/>
  <c r="L39" i="9"/>
  <c r="L29" i="9"/>
  <c r="L35" i="9" s="1"/>
  <c r="L32" i="9"/>
  <c r="J39" i="9"/>
  <c r="J32" i="9"/>
  <c r="J29" i="9"/>
  <c r="J35" i="9" s="1"/>
  <c r="O57" i="1"/>
  <c r="M57" i="1"/>
  <c r="K57" i="1"/>
  <c r="I57" i="1"/>
  <c r="H19" i="9" l="1"/>
  <c r="O17" i="9"/>
  <c r="O77" i="1"/>
  <c r="K77" i="1"/>
  <c r="I61" i="1"/>
  <c r="I62" i="1" s="1"/>
  <c r="O61" i="1"/>
  <c r="O62" i="1" s="1"/>
  <c r="M61" i="1"/>
  <c r="M62" i="1" s="1"/>
  <c r="K61" i="1"/>
  <c r="K62" i="1" s="1"/>
  <c r="H24" i="7"/>
  <c r="H67" i="8"/>
  <c r="B43" i="8"/>
  <c r="B85" i="8" s="1"/>
  <c r="B42" i="8"/>
  <c r="B84" i="8" s="1"/>
  <c r="J67" i="8"/>
  <c r="H63" i="8"/>
  <c r="K31" i="8"/>
  <c r="I31" i="8"/>
  <c r="H28" i="7"/>
  <c r="J28" i="7"/>
  <c r="P15" i="6" s="1"/>
  <c r="P13" i="6"/>
  <c r="L28" i="7"/>
  <c r="H17" i="7"/>
  <c r="H19" i="7" s="1"/>
  <c r="L24" i="7"/>
  <c r="J24" i="7"/>
  <c r="L12" i="7"/>
  <c r="L19" i="7" s="1"/>
  <c r="L16" i="6"/>
  <c r="J16" i="6"/>
  <c r="H16" i="6"/>
  <c r="F16" i="6"/>
  <c r="P12" i="6"/>
  <c r="L18" i="5"/>
  <c r="J18" i="5"/>
  <c r="H18" i="5"/>
  <c r="F18" i="5"/>
  <c r="L21" i="6"/>
  <c r="H21" i="6"/>
  <c r="P18" i="6"/>
  <c r="P21" i="6" s="1"/>
  <c r="J21" i="6"/>
  <c r="F21" i="6"/>
  <c r="K29" i="1"/>
  <c r="O29" i="1"/>
  <c r="M29" i="1"/>
  <c r="M17" i="1"/>
  <c r="K17" i="1"/>
  <c r="O17" i="1"/>
  <c r="O30" i="1" s="1"/>
  <c r="O19" i="9" l="1"/>
  <c r="H32" i="9"/>
  <c r="H29" i="9"/>
  <c r="H39" i="9"/>
  <c r="K30" i="1"/>
  <c r="M30" i="1"/>
  <c r="H39" i="7"/>
  <c r="H29" i="7"/>
  <c r="H35" i="7" s="1"/>
  <c r="L31" i="8"/>
  <c r="L40" i="8" s="1"/>
  <c r="L54" i="8" s="1"/>
  <c r="L69" i="8" s="1"/>
  <c r="L72" i="8" s="1"/>
  <c r="L39" i="7"/>
  <c r="L32" i="7"/>
  <c r="L29" i="7"/>
  <c r="L35" i="7" s="1"/>
  <c r="J29" i="7"/>
  <c r="J35" i="7" s="1"/>
  <c r="J39" i="7"/>
  <c r="J32" i="7"/>
  <c r="J31" i="8"/>
  <c r="J40" i="8" s="1"/>
  <c r="J54" i="8" s="1"/>
  <c r="J69" i="8" s="1"/>
  <c r="J72" i="8" s="1"/>
  <c r="H32" i="7"/>
  <c r="H31" i="8"/>
  <c r="H40" i="8" s="1"/>
  <c r="H54" i="8" s="1"/>
  <c r="K78" i="1"/>
  <c r="O78" i="1"/>
  <c r="O29" i="9" l="1"/>
  <c r="H35" i="9"/>
  <c r="H69" i="8"/>
  <c r="H72" i="8" s="1"/>
  <c r="I77" i="1"/>
  <c r="P14" i="6"/>
  <c r="P16" i="6" s="1"/>
  <c r="N16" i="6"/>
  <c r="M77" i="1" s="1"/>
  <c r="I78" i="1" l="1"/>
  <c r="M78" i="1"/>
  <c r="I29" i="1" l="1"/>
  <c r="I17" i="1" l="1"/>
  <c r="I30" i="1" s="1"/>
</calcChain>
</file>

<file path=xl/sharedStrings.xml><?xml version="1.0" encoding="utf-8"?>
<sst xmlns="http://schemas.openxmlformats.org/spreadsheetml/2006/main" count="342" uniqueCount="211">
  <si>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</si>
  <si>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</si>
  <si>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</si>
  <si>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</si>
  <si>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</si>
  <si>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</si>
  <si>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</si>
  <si>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</si>
  <si>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</si>
  <si>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</si>
  <si>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</si>
  <si>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</si>
  <si>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</si>
  <si>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</si>
  <si>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</si>
  <si>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</si>
  <si>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</si>
  <si>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</si>
  <si>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</si>
  <si>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</si>
  <si>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</si>
  <si>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</si>
  <si>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</si>
  <si>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</si>
  <si>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</si>
  <si>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</si>
  <si>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</si>
  <si>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</si>
  <si>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</si>
  <si>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</si>
  <si>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</si>
  <si>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</si>
  <si>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</si>
  <si>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</si>
  <si>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</si>
  <si>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</si>
  <si>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</si>
  <si>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</si>
  <si>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</si>
  <si>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</si>
  <si>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</si>
  <si>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</si>
  <si>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</si>
  <si>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</si>
  <si>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</si>
  <si>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</si>
  <si>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</si>
  <si>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</si>
  <si>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</si>
  <si>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</si>
  <si>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</si>
  <si>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</si>
  <si>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</si>
  <si>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</si>
  <si>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</si>
  <si>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</si>
  <si>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</si>
  <si>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</si>
  <si>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</si>
  <si>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</si>
  <si>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</si>
  <si>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</si>
  <si>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</si>
  <si>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</si>
  <si>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</si>
  <si>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</si>
  <si>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</si>
  <si>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</si>
  <si>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</si>
  <si>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</si>
  <si>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กำไรสำหรับงวด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</si>
  <si>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</si>
  <si>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</si>
  <si>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</si>
  <si>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</si>
  <si>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</si>
  <si>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</si>
  <si>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</si>
  <si>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</si>
  <si>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</si>
  <si>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</si>
  <si>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</si>
  <si>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</si>
  <si>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</si>
  <si>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</si>
  <si>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</si>
  <si>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</si>
  <si>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</si>
  <si>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</si>
  <si>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- 1 -</t>
  </si>
  <si>
    <t>- 2 -</t>
  </si>
  <si>
    <t>13</t>
  </si>
  <si>
    <t>14</t>
  </si>
  <si>
    <t>หุ้นสามัญ</t>
  </si>
  <si>
    <t>- 4 -</t>
  </si>
  <si>
    <t>- 5 -</t>
  </si>
  <si>
    <t>- 7 -</t>
  </si>
  <si>
    <t>เงินฝากสถาบันการเงินที่มีภาระผูกพัน(เพิ่มขึ้น)ลดลง</t>
  </si>
  <si>
    <t>งบการเงินรวม</t>
  </si>
  <si>
    <t>งบการเงินเฉพาะกิจการ</t>
  </si>
  <si>
    <t>31 ธันวาคม 2561</t>
  </si>
  <si>
    <t>เงินให้กู้ยืมระยะสั้นแก่บริษัทย่อย</t>
  </si>
  <si>
    <t>เงินลงทุนในบริษัทย่อย</t>
  </si>
  <si>
    <t>เงินลงทุนระยะยาวอื่น</t>
  </si>
  <si>
    <t>เงินให้กู้ยืมระยะยาวแก่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</si>
  <si>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</si>
  <si>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</si>
  <si>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</si>
  <si>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</si>
  <si>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</si>
  <si>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</si>
  <si>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</si>
  <si>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</si>
  <si>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</si>
  <si>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</si>
  <si>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</si>
  <si>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</si>
  <si>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</si>
  <si>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</si>
  <si>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</si>
  <si>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</si>
  <si>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</si>
  <si>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</si>
  <si>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</si>
  <si>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</si>
  <si>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</si>
  <si>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</si>
  <si>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</si>
  <si>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</si>
  <si>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>ยอดคงเหลือ ณ วันที่ 1 มกราคม 2561</t>
  </si>
  <si>
    <t>(ลงชื่อ) ………………………...……………………...…………………………………………... กรรมการ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</si>
  <si>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</si>
  <si>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</si>
  <si>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</si>
  <si>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</si>
  <si>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</si>
  <si>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 xml:space="preserve"> (ลงชื่อ) ………………………...…………………………………………………………... กรรมการ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</si>
  <si>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</si>
  <si>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</si>
  <si>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</si>
  <si>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</si>
  <si>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12</t>
  </si>
  <si>
    <t>16</t>
  </si>
  <si>
    <t>17</t>
  </si>
  <si>
    <t>18.1</t>
  </si>
  <si>
    <t>15.3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</si>
  <si>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</si>
  <si>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</si>
  <si>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</si>
  <si>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</si>
  <si>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</si>
  <si>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</si>
  <si>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</si>
  <si>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</si>
  <si>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</si>
  <si>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</si>
  <si>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</si>
  <si>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ยอดคงเหลือ ณ วันที่ 1 มกราคม 2562</t>
  </si>
  <si>
    <t>- 3 -</t>
  </si>
  <si>
    <t>เจ้าหนี้อื่น - ค่าหุ้น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</si>
  <si>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</si>
  <si>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</si>
  <si>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</si>
  <si>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</si>
  <si>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</si>
  <si>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</si>
  <si>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22.3.3</t>
  </si>
  <si>
    <t>ขาดทุนจากการขาย/ตัดจ่ายที่ดิน อาคาร และอุปกรณ์</t>
  </si>
  <si>
    <t>ประมาณการผลประโยชน์พนักงานเพิ่มขึ้น(ลดลง)</t>
  </si>
  <si>
    <t>ขาดทุนที่ยังไม่เกิดขึ้นจากการ</t>
  </si>
  <si>
    <t>เปลี่ยนแปลงมูลค่าเงินสดและรายการเทียบเท่าเงินสด</t>
  </si>
  <si>
    <t>เปลี่ยนแปลงมูลค่าเงินลงทุนชั่วคราว</t>
  </si>
  <si>
    <t>ขาดทุนจากมูลค่าสินค้าลดลง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</si>
  <si>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</si>
  <si>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</si>
  <si>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</si>
  <si>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</si>
  <si>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เงินสดจ่ายหนี้สินตามสัญญาเช่าการเงิน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</si>
  <si>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</si>
  <si>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</si>
  <si>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(กำไร)ขาดทุนจากการจำหน่ายสินทรัพย์ไม่หมุนเวียนอื่น</t>
  </si>
  <si>
    <t>ลูกหนี้การค้าและลูกหนี้หมุนเวียนอื่น(เพิ่มขึ้น) ลดลง</t>
  </si>
  <si>
    <t>23.1</t>
  </si>
  <si>
    <t>23.2</t>
  </si>
  <si>
    <t>การเปิดเผยข้อมูลเกี่ยวกับกระแสเงินสดเพิ่มเติม ดูหมายเหตุประกอบงบการเงินข้อ 23.3 และ 23.4</t>
  </si>
  <si>
    <t xml:space="preserve">เงินสดและรายการเทียบเท่าเงินสดเพิ่มขึ้น(ลดลง)สุทธิ </t>
  </si>
  <si>
    <t>- 6 -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</si>
  <si>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</si>
  <si>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</si>
  <si>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</si>
  <si>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22.3.6</t>
  </si>
  <si>
    <t>สำหรับงวดสามเดือน</t>
  </si>
  <si>
    <t>30 มิถุนายน 2562</t>
  </si>
  <si>
    <t>30 มิถุนายน 2561</t>
  </si>
  <si>
    <t>สำหรับงวดหกเดือน</t>
  </si>
  <si>
    <t>ณ วันที่ 30 มิถุนายน 2562</t>
  </si>
  <si>
    <t>สำหรับงวดหกเดือน 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</si>
  <si>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</si>
  <si>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</si>
  <si>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เงินสดรับ(จ่าย)เงินลงทุนชั่วคราว</t>
  </si>
  <si>
    <t>เงินสดจ่ายเงินให้กู้ยืมระยะยาวแก่บุคคลที่เกี่ยวข้องกัน</t>
  </si>
  <si>
    <t>19.2</t>
  </si>
  <si>
    <t>19.1</t>
  </si>
  <si>
    <t>เงินสดจ่ายในเงินลงทุนระยะยาวอื่น</t>
  </si>
  <si>
    <t>เงินสดรับเงินให้กู้ยืมระยะยาวแก่บุคคลที่เกี่ยวข้องกัน</t>
  </si>
  <si>
    <t>จ่ายเงินปันผล</t>
  </si>
  <si>
    <t>- 8 -</t>
  </si>
  <si>
    <t>สำหรับงวดสามเดือนและหกเดือน สิ้นสุดวันที่ 30  มิถุนายน 2562</t>
  </si>
  <si>
    <t>เงินสดจ่ายเงินลงทุนในบริษัทย่อย</t>
  </si>
  <si>
    <t>สินทรัพย์ไม่มีตัวตน</t>
  </si>
  <si>
    <t>สำหรับงวดหกเดือน สิ้นสุดวันที่ 30  มิถุนายน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</si>
</sst>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95" fontId="34" fillId="0" borderId="0" applyFont="0" applyFill="0" applyBorder="0" applyAlignment="0" applyProtection="0"/>
    <xf numFmtId="0" fontId="35" fillId="0" borderId="0"/>
    <xf numFmtId="196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9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3" fontId="40" fillId="0" borderId="0">
      <alignment horizontal="left"/>
    </xf>
    <xf numFmtId="204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7" fontId="34" fillId="0" borderId="0" applyFill="0" applyBorder="0" applyAlignment="0"/>
    <xf numFmtId="0" fontId="34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190" fontId="33" fillId="0" borderId="0" applyNumberFormat="0" applyBorder="0"/>
    <xf numFmtId="38" fontId="87" fillId="0" borderId="0" applyFont="0" applyFill="0" applyBorder="0" applyAlignment="0" applyProtection="0"/>
    <xf numFmtId="212" fontId="6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221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2" fillId="0" borderId="0" applyFont="0" applyFill="0" applyBorder="0" applyAlignment="0" applyProtection="0">
      <alignment horizontal="left" vertical="center"/>
    </xf>
    <xf numFmtId="192" fontId="92" fillId="0" borderId="0" applyFont="0" applyFill="0" applyBorder="0" applyAlignment="0" applyProtection="0">
      <alignment horizontal="left" vertical="center"/>
    </xf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3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6" fontId="46" fillId="0" borderId="0" applyFont="0" applyFill="0" applyBorder="0" applyAlignment="0" applyProtection="0"/>
    <xf numFmtId="207" fontId="9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88" fontId="99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58" fillId="0" borderId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0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8" fontId="6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2" fillId="0" borderId="0"/>
    <xf numFmtId="234" fontId="12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8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4" fontId="12" fillId="0" borderId="0"/>
    <xf numFmtId="234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11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192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190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190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8" fontId="48" fillId="0" borderId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1" fontId="4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6" fontId="209" fillId="0" borderId="0"/>
    <xf numFmtId="190" fontId="206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34" fillId="0" borderId="0"/>
    <xf numFmtId="0" fontId="250" fillId="0" borderId="0"/>
    <xf numFmtId="190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</cellStyleXfs>
  <cellXfs count="192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3" fontId="10" fillId="0" borderId="1" xfId="0" applyNumberFormat="1" applyFont="1" applyFill="1" applyBorder="1" applyAlignment="1">
      <alignment vertical="center"/>
    </xf>
    <xf numFmtId="193" fontId="10" fillId="0" borderId="2" xfId="0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3" fontId="10" fillId="0" borderId="3" xfId="0" applyNumberFormat="1" applyFont="1" applyFill="1" applyBorder="1" applyAlignment="1">
      <alignment vertical="center"/>
    </xf>
    <xf numFmtId="193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192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0" fontId="10" fillId="0" borderId="0" xfId="4599" applyFont="1" applyFill="1" applyAlignment="1">
      <alignment horizontal="right"/>
    </xf>
    <xf numFmtId="192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192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0" fontId="10" fillId="0" borderId="36" xfId="4599" applyFont="1" applyFill="1" applyBorder="1" applyAlignment="1">
      <alignment horizontal="center" vertical="top" wrapText="1"/>
    </xf>
    <xf numFmtId="0" fontId="10" fillId="0" borderId="5" xfId="4599" applyFont="1" applyFill="1" applyBorder="1" applyAlignment="1">
      <alignment horizontal="center" vertical="top"/>
    </xf>
    <xf numFmtId="0" fontId="10" fillId="0" borderId="5" xfId="4599" applyFont="1" applyFill="1" applyBorder="1" applyAlignment="1">
      <alignment horizontal="center" vertical="top" wrapText="1"/>
    </xf>
    <xf numFmtId="192" fontId="10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93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192" fontId="10" fillId="0" borderId="0" xfId="4602" applyFont="1" applyFill="1" applyBorder="1" applyAlignment="1">
      <alignment vertical="center"/>
    </xf>
    <xf numFmtId="192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94" fontId="10" fillId="0" borderId="0" xfId="4602" applyNumberFormat="1" applyFont="1" applyFill="1" applyAlignment="1">
      <alignment vertical="center"/>
    </xf>
    <xf numFmtId="194" fontId="10" fillId="0" borderId="39" xfId="4602" applyNumberFormat="1" applyFont="1" applyFill="1" applyBorder="1"/>
    <xf numFmtId="192" fontId="10" fillId="0" borderId="0" xfId="4601" applyNumberFormat="1" applyFont="1" applyFill="1"/>
    <xf numFmtId="194" fontId="10" fillId="0" borderId="0" xfId="4601" applyNumberFormat="1" applyFont="1" applyFill="1"/>
    <xf numFmtId="194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93" fontId="10" fillId="0" borderId="0" xfId="4602" applyNumberFormat="1" applyFont="1" applyFill="1"/>
    <xf numFmtId="192" fontId="10" fillId="0" borderId="0" xfId="4602" applyFont="1" applyFill="1"/>
    <xf numFmtId="192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93" fontId="10" fillId="0" borderId="0" xfId="4602" applyNumberFormat="1" applyFont="1" applyFill="1" applyBorder="1" applyAlignment="1">
      <alignment vertical="center"/>
    </xf>
    <xf numFmtId="193" fontId="14" fillId="0" borderId="0" xfId="4602" applyNumberFormat="1" applyFont="1" applyFill="1" applyBorder="1" applyAlignment="1">
      <alignment vertical="center"/>
    </xf>
    <xf numFmtId="192" fontId="14" fillId="0" borderId="0" xfId="4602" applyFont="1" applyFill="1" applyBorder="1" applyAlignment="1">
      <alignment vertical="center"/>
    </xf>
    <xf numFmtId="193" fontId="14" fillId="0" borderId="0" xfId="2" applyNumberFormat="1" applyFont="1" applyFill="1" applyBorder="1" applyAlignment="1">
      <alignment vertical="center"/>
    </xf>
    <xf numFmtId="40" fontId="14" fillId="0" borderId="0" xfId="2" applyNumberFormat="1" applyFont="1" applyFill="1" applyBorder="1" applyAlignment="1">
      <alignment vertical="center"/>
    </xf>
    <xf numFmtId="264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192" fontId="10" fillId="0" borderId="39" xfId="1" applyFont="1" applyFill="1" applyBorder="1" applyAlignment="1">
      <alignment vertical="center"/>
    </xf>
    <xf numFmtId="193" fontId="10" fillId="0" borderId="40" xfId="4602" applyNumberFormat="1" applyFont="1" applyFill="1" applyBorder="1"/>
    <xf numFmtId="193" fontId="10" fillId="0" borderId="39" xfId="4602" applyNumberFormat="1" applyFont="1" applyFill="1" applyBorder="1" applyAlignment="1">
      <alignment vertical="center"/>
    </xf>
    <xf numFmtId="193" fontId="10" fillId="0" borderId="1" xfId="4602" applyNumberFormat="1" applyFont="1" applyFill="1" applyBorder="1" applyAlignment="1">
      <alignment vertical="center"/>
    </xf>
    <xf numFmtId="192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quotePrefix="1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Border="1" applyAlignment="1">
      <alignment vertical="center"/>
    </xf>
    <xf numFmtId="192" fontId="10" fillId="0" borderId="0" xfId="4604" applyFont="1" applyFill="1" applyAlignment="1">
      <alignment vertical="center"/>
    </xf>
    <xf numFmtId="194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94" fontId="10" fillId="0" borderId="0" xfId="4603" applyNumberFormat="1" applyFont="1" applyFill="1"/>
    <xf numFmtId="192" fontId="10" fillId="0" borderId="0" xfId="4604" applyFont="1" applyFill="1"/>
    <xf numFmtId="194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23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94" fontId="10" fillId="0" borderId="37" xfId="4603" applyNumberFormat="1" applyFont="1" applyFill="1" applyBorder="1" applyAlignment="1">
      <alignment vertical="center"/>
    </xf>
    <xf numFmtId="192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40" fontId="10" fillId="0" borderId="0" xfId="4603" quotePrefix="1" applyNumberFormat="1" applyFont="1" applyFill="1" applyBorder="1" applyAlignment="1">
      <alignment horizontal="center" vertical="center"/>
    </xf>
    <xf numFmtId="192" fontId="14" fillId="0" borderId="0" xfId="1" applyFont="1" applyFill="1" applyAlignment="1">
      <alignment vertical="center"/>
    </xf>
    <xf numFmtId="4" fontId="10" fillId="0" borderId="37" xfId="4602" applyNumberFormat="1" applyFont="1" applyFill="1" applyBorder="1"/>
    <xf numFmtId="49" fontId="10" fillId="0" borderId="37" xfId="1" applyNumberFormat="1" applyFont="1" applyFill="1" applyBorder="1" applyAlignment="1">
      <alignment horizontal="center"/>
    </xf>
    <xf numFmtId="40" fontId="10" fillId="0" borderId="37" xfId="4603" quotePrefix="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65" fontId="7" fillId="0" borderId="0" xfId="0" applyNumberFormat="1" applyFont="1" applyFill="1"/>
    <xf numFmtId="192" fontId="7" fillId="0" borderId="0" xfId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15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192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192" fontId="7" fillId="0" borderId="0" xfId="1" applyFont="1" applyFill="1"/>
    <xf numFmtId="193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194" fontId="10" fillId="0" borderId="0" xfId="4602" applyNumberFormat="1" applyFont="1" applyFill="1" applyBorder="1" applyAlignment="1">
      <alignment vertical="center"/>
    </xf>
    <xf numFmtId="194" fontId="10" fillId="0" borderId="39" xfId="4602" applyNumberFormat="1" applyFont="1" applyFill="1" applyBorder="1" applyAlignment="1">
      <alignment vertical="center"/>
    </xf>
    <xf numFmtId="192" fontId="10" fillId="0" borderId="1" xfId="4602" applyFont="1" applyFill="1" applyBorder="1" applyAlignment="1">
      <alignment vertical="center"/>
    </xf>
    <xf numFmtId="192" fontId="10" fillId="0" borderId="0" xfId="4602" applyFont="1" applyFill="1" applyBorder="1"/>
    <xf numFmtId="192" fontId="10" fillId="0" borderId="39" xfId="4602" applyFont="1" applyFill="1" applyBorder="1" applyAlignment="1">
      <alignment vertical="center"/>
    </xf>
    <xf numFmtId="192" fontId="10" fillId="0" borderId="1" xfId="1" applyFont="1" applyFill="1" applyBorder="1" applyAlignment="1">
      <alignment vertical="center"/>
    </xf>
    <xf numFmtId="193" fontId="10" fillId="0" borderId="0" xfId="4602" applyNumberFormat="1" applyFont="1" applyFill="1" applyAlignment="1">
      <alignment vertical="center"/>
    </xf>
    <xf numFmtId="192" fontId="14" fillId="0" borderId="0" xfId="4602" applyFont="1" applyFill="1" applyAlignment="1">
      <alignment vertical="center"/>
    </xf>
    <xf numFmtId="192" fontId="10" fillId="0" borderId="0" xfId="1" applyFont="1" applyFill="1" applyAlignment="1">
      <alignment horizontal="right" vertical="center"/>
    </xf>
    <xf numFmtId="192" fontId="10" fillId="0" borderId="0" xfId="1" applyFont="1" applyFill="1" applyAlignment="1">
      <alignment horizontal="center" vertical="center"/>
    </xf>
    <xf numFmtId="192" fontId="10" fillId="0" borderId="37" xfId="4604" applyFont="1" applyFill="1" applyBorder="1" applyAlignment="1">
      <alignment vertical="center"/>
    </xf>
    <xf numFmtId="192" fontId="10" fillId="0" borderId="39" xfId="4604" applyFont="1" applyFill="1" applyBorder="1" applyAlignment="1">
      <alignment vertical="center"/>
    </xf>
    <xf numFmtId="192" fontId="14" fillId="0" borderId="0" xfId="1" applyFont="1" applyFill="1"/>
    <xf numFmtId="192" fontId="10" fillId="0" borderId="0" xfId="1" applyFont="1" applyFill="1" applyBorder="1" applyAlignment="1">
      <alignment vertical="center"/>
    </xf>
    <xf numFmtId="192" fontId="14" fillId="0" borderId="0" xfId="1" applyFont="1" applyFill="1" applyBorder="1" applyAlignment="1">
      <alignment vertical="center"/>
    </xf>
    <xf numFmtId="4" fontId="10" fillId="0" borderId="39" xfId="4603" applyNumberFormat="1" applyFont="1" applyFill="1" applyBorder="1" applyAlignment="1">
      <alignment vertical="center"/>
    </xf>
    <xf numFmtId="192" fontId="10" fillId="0" borderId="0" xfId="1" applyFont="1" applyFill="1" applyBorder="1" applyAlignment="1">
      <alignment horizontal="right"/>
    </xf>
    <xf numFmtId="192" fontId="10" fillId="0" borderId="38" xfId="1" applyFont="1" applyFill="1" applyBorder="1" applyAlignment="1">
      <alignment horizontal="right"/>
    </xf>
    <xf numFmtId="192" fontId="10" fillId="0" borderId="0" xfId="4599" applyNumberFormat="1" applyFont="1" applyFill="1"/>
    <xf numFmtId="192" fontId="10" fillId="0" borderId="39" xfId="1" applyFont="1" applyFill="1" applyBorder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0" fontId="10" fillId="0" borderId="39" xfId="4599" applyFont="1" applyFill="1" applyBorder="1"/>
    <xf numFmtId="4" fontId="10" fillId="0" borderId="0" xfId="4601" applyNumberFormat="1" applyFont="1" applyFill="1"/>
    <xf numFmtId="192" fontId="10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192" fontId="10" fillId="0" borderId="39" xfId="4602" applyFont="1" applyFill="1" applyBorder="1" applyAlignment="1">
      <alignment horizontal="center" vertical="center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7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10" fillId="0" borderId="0" xfId="4603" quotePrefix="1" applyFont="1" applyFill="1" applyAlignment="1">
      <alignment horizontal="center"/>
    </xf>
  </cellXfs>
  <cellStyles count="460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2" xr:uid="{00000000-0005-0000-0000-000091080000}"/>
    <cellStyle name="Comma 71" xfId="4604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9" xr:uid="{00000000-0005-0000-0000-0000940D0000}"/>
    <cellStyle name="Normal 75" xfId="4601" xr:uid="{00000000-0005-0000-0000-0000950D0000}"/>
    <cellStyle name="Normal 76" xfId="4603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6" xr:uid="{00000000-0005-0000-0000-000096110000}"/>
    <cellStyle name="เปอร์เซ็นต์ 2 2" xfId="4497" xr:uid="{00000000-0005-0000-0000-000097110000}"/>
    <cellStyle name="เปอร์เซ็นต์ 2 2 2" xfId="4498" xr:uid="{00000000-0005-0000-0000-000098110000}"/>
    <cellStyle name="เปอร์เซ็นต์ 2 2 3" xfId="4499" xr:uid="{00000000-0005-0000-0000-000099110000}"/>
    <cellStyle name="เปอร์เซ็นต์ 2 3" xfId="4500" xr:uid="{00000000-0005-0000-0000-00009A110000}"/>
    <cellStyle name="เปอร์เซ็นต์ 2 3 2" xfId="4501" xr:uid="{00000000-0005-0000-0000-00009B110000}"/>
    <cellStyle name="เปอร์เซ็นต์ 2 3 3" xfId="4502" xr:uid="{00000000-0005-0000-0000-00009C110000}"/>
    <cellStyle name="เปอร์เซ็นต์ 2 4" xfId="4503" xr:uid="{00000000-0005-0000-0000-00009D110000}"/>
    <cellStyle name="เปอร์เซ็นต์ 2 4 2" xfId="4504" xr:uid="{00000000-0005-0000-0000-00009E110000}"/>
    <cellStyle name="เปอร์เซ็นต์ 2 5" xfId="4505" xr:uid="{00000000-0005-0000-0000-00009F110000}"/>
    <cellStyle name="เปอร์เซ็นต์ 3" xfId="4506" xr:uid="{00000000-0005-0000-0000-0000A0110000}"/>
    <cellStyle name="เปอร์เซ็นต์ 3 2" xfId="4507" xr:uid="{00000000-0005-0000-0000-0000A1110000}"/>
    <cellStyle name="เปอร์เซ็นต์ 3 3" xfId="4508" xr:uid="{00000000-0005-0000-0000-0000A2110000}"/>
    <cellStyle name="เปอร์เซ็นต์ 4" xfId="4509" xr:uid="{00000000-0005-0000-0000-0000A3110000}"/>
    <cellStyle name="เปอร์เซ็นต์ 4 2" xfId="4510" xr:uid="{00000000-0005-0000-0000-0000A4110000}"/>
    <cellStyle name="เปอร์เซ็นต์ 5" xfId="4511" xr:uid="{00000000-0005-0000-0000-0000A5110000}"/>
    <cellStyle name="เปอร์เซ็นต์ 5 2" xfId="4512" xr:uid="{00000000-0005-0000-0000-0000A6110000}"/>
    <cellStyle name="เปอร์เซ็นต์ 6" xfId="4513" xr:uid="{00000000-0005-0000-0000-0000A7110000}"/>
    <cellStyle name="เปอร์เซ็นต์ 6 2" xfId="4514" xr:uid="{00000000-0005-0000-0000-0000A8110000}"/>
    <cellStyle name="เปอร์เซ็นต์ 7" xfId="4515" xr:uid="{00000000-0005-0000-0000-0000A9110000}"/>
    <cellStyle name="เปอร์เซ็นต์ 7 2" xfId="4516" xr:uid="{00000000-0005-0000-0000-0000AA110000}"/>
    <cellStyle name="เปอร์เซ็นต์ 7 2 2" xfId="4517" xr:uid="{00000000-0005-0000-0000-0000AB110000}"/>
    <cellStyle name="เปอร์เซ็นต์ 7 3" xfId="4518" xr:uid="{00000000-0005-0000-0000-0000AC110000}"/>
    <cellStyle name="เปอร์เซ็นต์ 7 3 2" xfId="4519" xr:uid="{00000000-0005-0000-0000-0000AD110000}"/>
    <cellStyle name="เปอร์เซ็นต์ 7 4" xfId="4520" xr:uid="{00000000-0005-0000-0000-0000AE110000}"/>
    <cellStyle name="เส้นขอบขวา" xfId="4554" xr:uid="{00000000-0005-0000-0000-0000D0110000}"/>
    <cellStyle name="เส้นขอบขวา 2" xfId="4555" xr:uid="{00000000-0005-0000-0000-0000D1110000}"/>
    <cellStyle name="เส้นขอบขวา 3" xfId="4556" xr:uid="{00000000-0005-0000-0000-0000D2110000}"/>
    <cellStyle name="เส้นขอบขวา 4" xfId="4557" xr:uid="{00000000-0005-0000-0000-0000D3110000}"/>
    <cellStyle name="เส้นขอบขวา 5" xfId="4558" xr:uid="{00000000-0005-0000-0000-0000D4110000}"/>
    <cellStyle name="เส้นขอบขวา_Lead -  NU 31-3-54" xfId="4559" xr:uid="{00000000-0005-0000-0000-0000D5110000}"/>
    <cellStyle name="แย่" xfId="4524" xr:uid="{00000000-0005-0000-0000-0000B2110000}"/>
    <cellStyle name="แย่ 2" xfId="4525" xr:uid="{00000000-0005-0000-0000-0000B3110000}"/>
    <cellStyle name="แย่ 2 2" xfId="4526" xr:uid="{00000000-0005-0000-0000-0000B4110000}"/>
    <cellStyle name="แย่ 3" xfId="4527" xr:uid="{00000000-0005-0000-0000-0000B5110000}"/>
    <cellStyle name="แสดงผล" xfId="4560" xr:uid="{00000000-0005-0000-0000-0000D6110000}"/>
    <cellStyle name="แสดงผล 2" xfId="4561" xr:uid="{00000000-0005-0000-0000-0000D7110000}"/>
    <cellStyle name="แสดงผล 3" xfId="4562" xr:uid="{00000000-0005-0000-0000-0000D8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1แลนด์47Q4 2" xfId="4488" xr:uid="{00000000-0005-0000-0000-00008C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9" xr:uid="{00000000-0005-0000-0000-00008F110000}"/>
    <cellStyle name="ป้อนค่า 2" xfId="4490" xr:uid="{00000000-0005-0000-0000-000090110000}"/>
    <cellStyle name="ป้อนค่า 3" xfId="4491" xr:uid="{00000000-0005-0000-0000-000091110000}"/>
    <cellStyle name="ปานกลาง" xfId="4492" xr:uid="{00000000-0005-0000-0000-000092110000}"/>
    <cellStyle name="ปานกลาง 2" xfId="4493" xr:uid="{00000000-0005-0000-0000-000093110000}"/>
    <cellStyle name="ปานกลาง 3" xfId="4494" xr:uid="{00000000-0005-0000-0000-000094110000}"/>
    <cellStyle name="ปานกลาง 4" xfId="4495" xr:uid="{00000000-0005-0000-0000-000095110000}"/>
    <cellStyle name="ผลรวม" xfId="4521" xr:uid="{00000000-0005-0000-0000-0000AF110000}"/>
    <cellStyle name="ผลรวม 2" xfId="4522" xr:uid="{00000000-0005-0000-0000-0000B0110000}"/>
    <cellStyle name="ผลรวม 3" xfId="4523" xr:uid="{00000000-0005-0000-0000-0000B1110000}"/>
    <cellStyle name="ฤ?ธถ [0]_95" xfId="4528" xr:uid="{00000000-0005-0000-0000-0000B6110000}"/>
    <cellStyle name="ฤ?ธถ_95" xfId="4529" xr:uid="{00000000-0005-0000-0000-0000B7110000}"/>
    <cellStyle name="ฤธถ [0]_10' 0.26D MS" xfId="4530" xr:uid="{00000000-0005-0000-0000-0000B8110000}"/>
    <cellStyle name="ฤธถ_10' 0.26D MS" xfId="4531" xr:uid="{00000000-0005-0000-0000-0000B9110000}"/>
    <cellStyle name="ล๋ศญ [0]_10' 0.26D MS" xfId="4532" xr:uid="{00000000-0005-0000-0000-0000BA110000}"/>
    <cellStyle name="ล๋ศญ_10' 0.26D MS" xfId="4533" xr:uid="{00000000-0005-0000-0000-0000BB110000}"/>
    <cellStyle name="ลักษณะ 1" xfId="4534" xr:uid="{00000000-0005-0000-0000-0000BC110000}"/>
    <cellStyle name="วฅมุ_#2(M17)_1" xfId="4535" xr:uid="{00000000-0005-0000-0000-0000BD110000}"/>
    <cellStyle name="ส่วนที่ถูกเน้น1" xfId="4536" xr:uid="{00000000-0005-0000-0000-0000BE110000}"/>
    <cellStyle name="ส่วนที่ถูกเน้น1 2" xfId="4537" xr:uid="{00000000-0005-0000-0000-0000BF110000}"/>
    <cellStyle name="ส่วนที่ถูกเน้น1 3" xfId="4538" xr:uid="{00000000-0005-0000-0000-0000C0110000}"/>
    <cellStyle name="ส่วนที่ถูกเน้น2" xfId="4539" xr:uid="{00000000-0005-0000-0000-0000C1110000}"/>
    <cellStyle name="ส่วนที่ถูกเน้น2 2" xfId="4540" xr:uid="{00000000-0005-0000-0000-0000C2110000}"/>
    <cellStyle name="ส่วนที่ถูกเน้น2 3" xfId="4541" xr:uid="{00000000-0005-0000-0000-0000C3110000}"/>
    <cellStyle name="ส่วนที่ถูกเน้น3" xfId="4542" xr:uid="{00000000-0005-0000-0000-0000C4110000}"/>
    <cellStyle name="ส่วนที่ถูกเน้น3 2" xfId="4543" xr:uid="{00000000-0005-0000-0000-0000C5110000}"/>
    <cellStyle name="ส่วนที่ถูกเน้น3 3" xfId="4544" xr:uid="{00000000-0005-0000-0000-0000C6110000}"/>
    <cellStyle name="ส่วนที่ถูกเน้น4" xfId="4545" xr:uid="{00000000-0005-0000-0000-0000C7110000}"/>
    <cellStyle name="ส่วนที่ถูกเน้น4 2" xfId="4546" xr:uid="{00000000-0005-0000-0000-0000C8110000}"/>
    <cellStyle name="ส่วนที่ถูกเน้น4 3" xfId="4547" xr:uid="{00000000-0005-0000-0000-0000C9110000}"/>
    <cellStyle name="ส่วนที่ถูกเน้น5" xfId="4548" xr:uid="{00000000-0005-0000-0000-0000CA110000}"/>
    <cellStyle name="ส่วนที่ถูกเน้น5 2" xfId="4549" xr:uid="{00000000-0005-0000-0000-0000CB110000}"/>
    <cellStyle name="ส่วนที่ถูกเน้น5 3" xfId="4550" xr:uid="{00000000-0005-0000-0000-0000CC110000}"/>
    <cellStyle name="ส่วนที่ถูกเน้น6" xfId="4551" xr:uid="{00000000-0005-0000-0000-0000CD110000}"/>
    <cellStyle name="ส่วนที่ถูกเน้น6 2" xfId="4552" xr:uid="{00000000-0005-0000-0000-0000CE110000}"/>
    <cellStyle name="ส่วนที่ถูกเน้น6 3" xfId="4553" xr:uid="{00000000-0005-0000-0000-0000CF110000}"/>
    <cellStyle name="หมายเหตุ 2" xfId="4563" xr:uid="{00000000-0005-0000-0000-0000D9110000}"/>
    <cellStyle name="หมายเหตุ 2 2" xfId="4564" xr:uid="{00000000-0005-0000-0000-0000DA110000}"/>
    <cellStyle name="หมายเหตุ 2 2 2" xfId="4565" xr:uid="{00000000-0005-0000-0000-0000DB110000}"/>
    <cellStyle name="หมายเหตุ 2 2 2 2" xfId="4566" xr:uid="{00000000-0005-0000-0000-0000DC110000}"/>
    <cellStyle name="หมายเหตุ 2 2 2 3" xfId="4567" xr:uid="{00000000-0005-0000-0000-0000DD110000}"/>
    <cellStyle name="หมายเหตุ 2 2 3" xfId="4568" xr:uid="{00000000-0005-0000-0000-0000DE110000}"/>
    <cellStyle name="หมายเหตุ 2 2 4" xfId="4569" xr:uid="{00000000-0005-0000-0000-0000DF110000}"/>
    <cellStyle name="หมายเหตุ 2 3" xfId="4570" xr:uid="{00000000-0005-0000-0000-0000E0110000}"/>
    <cellStyle name="หมายเหตุ 2 3 2" xfId="4571" xr:uid="{00000000-0005-0000-0000-0000E1110000}"/>
    <cellStyle name="หมายเหตุ 2 3 3" xfId="4572" xr:uid="{00000000-0005-0000-0000-0000E2110000}"/>
    <cellStyle name="หมายเหตุ 2 4" xfId="4573" xr:uid="{00000000-0005-0000-0000-0000E3110000}"/>
    <cellStyle name="หมายเหตุ 2 5" xfId="4574" xr:uid="{00000000-0005-0000-0000-0000E4110000}"/>
    <cellStyle name="หัวเรื่อง 1" xfId="4575" xr:uid="{00000000-0005-0000-0000-0000E5110000}"/>
    <cellStyle name="หัวเรื่อง 1 2" xfId="4576" xr:uid="{00000000-0005-0000-0000-0000E6110000}"/>
    <cellStyle name="หัวเรื่อง 1 3" xfId="4577" xr:uid="{00000000-0005-0000-0000-0000E7110000}"/>
    <cellStyle name="หัวเรื่อง 2" xfId="4578" xr:uid="{00000000-0005-0000-0000-0000E8110000}"/>
    <cellStyle name="หัวเรื่อง 2 2" xfId="4579" xr:uid="{00000000-0005-0000-0000-0000E9110000}"/>
    <cellStyle name="หัวเรื่อง 2 3" xfId="4580" xr:uid="{00000000-0005-0000-0000-0000EA110000}"/>
    <cellStyle name="หัวเรื่อง 3" xfId="4581" xr:uid="{00000000-0005-0000-0000-0000EB110000}"/>
    <cellStyle name="หัวเรื่อง 3 2" xfId="4582" xr:uid="{00000000-0005-0000-0000-0000EC110000}"/>
    <cellStyle name="หัวเรื่อง 3 3" xfId="4583" xr:uid="{00000000-0005-0000-0000-0000ED110000}"/>
    <cellStyle name="หัวเรื่อง 4" xfId="4584" xr:uid="{00000000-0005-0000-0000-0000EE110000}"/>
    <cellStyle name="หัวเรื่อง 4 2" xfId="4585" xr:uid="{00000000-0005-0000-0000-0000EF110000}"/>
    <cellStyle name="หัวเรื่อง 4 3" xfId="4586" xr:uid="{00000000-0005-0000-0000-0000F0110000}"/>
    <cellStyle name="표준_Sheet1" xfId="4587" xr:uid="{00000000-0005-0000-0000-0000F1110000}"/>
    <cellStyle name="一般_0006(1)" xfId="4588" xr:uid="{00000000-0005-0000-0000-0000F2110000}"/>
    <cellStyle name="千分位[0]_LC (2)" xfId="4589" xr:uid="{00000000-0005-0000-0000-0000F3110000}"/>
    <cellStyle name="千分位_LC (2)" xfId="4590" xr:uid="{00000000-0005-0000-0000-0000F4110000}"/>
    <cellStyle name="常规_สต๊อกเดือน 12" xfId="4591" xr:uid="{00000000-0005-0000-0000-0000F5110000}"/>
    <cellStyle name="未定義" xfId="4592" xr:uid="{00000000-0005-0000-0000-0000F6110000}"/>
    <cellStyle name="桁区切り_Receivable Dec" xfId="4593" xr:uid="{00000000-0005-0000-0000-0000F7110000}"/>
    <cellStyle name="標準_AR562売上出来高確認表印刷_帳票レイアウト" xfId="4594" xr:uid="{00000000-0005-0000-0000-0000F8110000}"/>
    <cellStyle name="爼ﾗ靉ﾁ篦ｧﾋﾅﾒﾂﾁﾔｵﾔ" xfId="4595" xr:uid="{00000000-0005-0000-0000-0000F9110000}"/>
    <cellStyle name="貨幣 [0]_liz-ss" xfId="4596" xr:uid="{00000000-0005-0000-0000-0000FA110000}"/>
    <cellStyle name="貨幣[0]_LC (2)" xfId="4597" xr:uid="{00000000-0005-0000-0000-0000FB110000}"/>
    <cellStyle name="貨幣_LC (2)" xfId="4598" xr:uid="{00000000-0005-0000-0000-0000FC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tabSelected="1" view="pageBreakPreview" topLeftCell="A68" zoomScaleNormal="100" zoomScaleSheetLayoutView="100" workbookViewId="0">
      <selection activeCell="R75" sqref="R75:R77"/>
    </sheetView>
  </sheetViews>
  <sheetFormatPr defaultColWidth="9.08203125" defaultRowHeight="23"/>
  <cols>
    <col min="1" max="4" width="2.25" style="15" customWidth="1"/>
    <col min="5" max="5" width="23.33203125" style="15" customWidth="1"/>
    <col min="6" max="6" width="1" style="2" customWidth="1"/>
    <col min="7" max="7" width="7.5" style="132" bestFit="1" customWidth="1"/>
    <col min="8" max="8" width="0.83203125" style="132" customWidth="1"/>
    <col min="9" max="9" width="14.33203125" style="132" customWidth="1"/>
    <col min="10" max="10" width="1.08203125" style="132" customWidth="1"/>
    <col min="11" max="11" width="14.33203125" style="132" customWidth="1"/>
    <col min="12" max="12" width="1.08203125" style="132" customWidth="1"/>
    <col min="13" max="13" width="14.33203125" style="132" customWidth="1"/>
    <col min="14" max="14" width="1" style="2" customWidth="1"/>
    <col min="15" max="15" width="14.33203125" style="132" customWidth="1"/>
    <col min="16" max="16" width="1" style="2" customWidth="1"/>
    <col min="17" max="17" width="15.58203125" style="15" customWidth="1"/>
    <col min="18" max="18" width="12.5" style="15" customWidth="1"/>
    <col min="19" max="19" width="14.58203125" style="15" bestFit="1" customWidth="1"/>
    <col min="20" max="20" width="13.83203125" style="15" customWidth="1"/>
    <col min="21" max="16384" width="9.08203125" style="15"/>
  </cols>
  <sheetData>
    <row r="1" spans="1:17">
      <c r="A1" s="175" t="s">
        <v>89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7" s="118" customFormat="1">
      <c r="A2" s="174" t="s">
        <v>146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17"/>
    </row>
    <row r="3" spans="1:17" s="118" customFormat="1">
      <c r="A3" s="174" t="s">
        <v>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17"/>
    </row>
    <row r="4" spans="1:17" s="118" customFormat="1">
      <c r="A4" s="174" t="s">
        <v>195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17"/>
    </row>
    <row r="5" spans="1:17" s="118" customFormat="1" ht="7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17"/>
    </row>
    <row r="6" spans="1:17">
      <c r="F6" s="1"/>
      <c r="N6" s="1"/>
      <c r="O6" s="3" t="s">
        <v>2</v>
      </c>
      <c r="P6" s="1"/>
    </row>
    <row r="7" spans="1:17">
      <c r="I7" s="176" t="s">
        <v>98</v>
      </c>
      <c r="J7" s="176"/>
      <c r="K7" s="176"/>
      <c r="M7" s="176" t="s">
        <v>99</v>
      </c>
      <c r="N7" s="176"/>
      <c r="O7" s="176"/>
    </row>
    <row r="8" spans="1:17">
      <c r="A8" s="118" t="s">
        <v>3</v>
      </c>
      <c r="B8" s="118"/>
      <c r="C8" s="118"/>
      <c r="D8" s="118"/>
      <c r="G8" s="132" t="s">
        <v>4</v>
      </c>
      <c r="I8" s="119" t="s">
        <v>192</v>
      </c>
      <c r="J8" s="2"/>
      <c r="K8" s="119" t="s">
        <v>100</v>
      </c>
      <c r="M8" s="119" t="s">
        <v>192</v>
      </c>
      <c r="O8" s="119" t="s">
        <v>100</v>
      </c>
    </row>
    <row r="9" spans="1:17">
      <c r="A9" s="118"/>
      <c r="B9" s="118"/>
      <c r="C9" s="118"/>
      <c r="D9" s="118"/>
      <c r="I9" s="132" t="s">
        <v>44</v>
      </c>
      <c r="J9" s="2"/>
      <c r="K9" s="132" t="s">
        <v>46</v>
      </c>
      <c r="M9" s="132" t="s">
        <v>44</v>
      </c>
      <c r="O9" s="132" t="s">
        <v>46</v>
      </c>
    </row>
    <row r="10" spans="1:17">
      <c r="A10" s="118"/>
      <c r="B10" s="118"/>
      <c r="C10" s="118"/>
      <c r="D10" s="118"/>
      <c r="I10" s="120" t="s">
        <v>45</v>
      </c>
      <c r="J10" s="2"/>
      <c r="M10" s="120" t="s">
        <v>45</v>
      </c>
    </row>
    <row r="11" spans="1:17">
      <c r="A11" s="118" t="s">
        <v>5</v>
      </c>
      <c r="B11" s="118"/>
      <c r="C11" s="118"/>
      <c r="D11" s="118"/>
      <c r="J11" s="133"/>
      <c r="K11" s="133"/>
      <c r="L11" s="133"/>
      <c r="M11" s="15"/>
      <c r="N11" s="12"/>
      <c r="O11" s="133"/>
    </row>
    <row r="12" spans="1:17">
      <c r="A12" s="15" t="s">
        <v>6</v>
      </c>
      <c r="G12" s="132">
        <v>4</v>
      </c>
      <c r="I12" s="4">
        <v>179393348.84999999</v>
      </c>
      <c r="J12" s="4">
        <v>378562589.72791803</v>
      </c>
      <c r="K12" s="4">
        <v>271015222.40000004</v>
      </c>
      <c r="L12" s="4">
        <v>378562589.72791803</v>
      </c>
      <c r="M12" s="4">
        <v>178487962.03999999</v>
      </c>
      <c r="N12" s="4">
        <v>378562589.72791803</v>
      </c>
      <c r="O12" s="4">
        <v>267394004.38000003</v>
      </c>
      <c r="P12" s="5"/>
    </row>
    <row r="13" spans="1:17">
      <c r="A13" s="15" t="s">
        <v>7</v>
      </c>
      <c r="G13" s="132">
        <v>5</v>
      </c>
      <c r="I13" s="4">
        <v>266201669.12</v>
      </c>
      <c r="J13" s="4">
        <v>383048026.26999998</v>
      </c>
      <c r="K13" s="4">
        <v>366893760.35000002</v>
      </c>
      <c r="L13" s="4">
        <v>383048026.26999998</v>
      </c>
      <c r="M13" s="4">
        <v>266201669.12</v>
      </c>
      <c r="N13" s="4">
        <v>383048026.26999998</v>
      </c>
      <c r="O13" s="4">
        <v>366893760.35000002</v>
      </c>
      <c r="P13" s="5"/>
    </row>
    <row r="14" spans="1:17">
      <c r="A14" s="15" t="s">
        <v>8</v>
      </c>
      <c r="G14" s="132">
        <v>6</v>
      </c>
      <c r="I14" s="4">
        <v>66121709.929999992</v>
      </c>
      <c r="J14" s="4"/>
      <c r="K14" s="4">
        <v>83030464.469999984</v>
      </c>
      <c r="L14" s="4"/>
      <c r="M14" s="4">
        <v>66093185.449999996</v>
      </c>
      <c r="N14" s="4"/>
      <c r="O14" s="4">
        <v>82460028.569999993</v>
      </c>
      <c r="P14" s="5"/>
      <c r="Q14" s="121"/>
    </row>
    <row r="15" spans="1:17">
      <c r="A15" s="15" t="s">
        <v>101</v>
      </c>
      <c r="G15" s="132">
        <v>7</v>
      </c>
      <c r="I15" s="122">
        <v>0</v>
      </c>
      <c r="K15" s="8">
        <v>0</v>
      </c>
      <c r="M15" s="4">
        <v>2630771.06</v>
      </c>
      <c r="N15" s="4"/>
      <c r="O15" s="4">
        <v>2630771.06</v>
      </c>
      <c r="P15" s="5"/>
    </row>
    <row r="16" spans="1:17">
      <c r="A16" s="15" t="s">
        <v>9</v>
      </c>
      <c r="G16" s="132">
        <v>8</v>
      </c>
      <c r="I16" s="4">
        <v>10493026.619999999</v>
      </c>
      <c r="K16" s="4">
        <v>10255687.199999999</v>
      </c>
      <c r="M16" s="4">
        <v>10493026.619999999</v>
      </c>
      <c r="N16" s="4"/>
      <c r="O16" s="4">
        <v>10255687.199999999</v>
      </c>
      <c r="P16" s="5"/>
    </row>
    <row r="17" spans="1:16">
      <c r="A17" s="118" t="s">
        <v>10</v>
      </c>
      <c r="B17" s="118"/>
      <c r="C17" s="118"/>
      <c r="I17" s="6">
        <f>SUM(I12:I16)</f>
        <v>522209754.52000004</v>
      </c>
      <c r="J17" s="4"/>
      <c r="K17" s="6">
        <f>SUM(K12:K16)</f>
        <v>731195134.42000008</v>
      </c>
      <c r="M17" s="6">
        <f>SUM(M12:M16)</f>
        <v>523906614.28999996</v>
      </c>
      <c r="N17" s="4"/>
      <c r="O17" s="6">
        <f>SUM(O12:O16)</f>
        <v>729634251.55999994</v>
      </c>
      <c r="P17" s="5"/>
    </row>
    <row r="18" spans="1:16">
      <c r="A18" s="118" t="s">
        <v>11</v>
      </c>
      <c r="B18" s="118"/>
      <c r="C18" s="118"/>
      <c r="M18" s="4"/>
      <c r="N18" s="4"/>
      <c r="O18" s="4"/>
      <c r="P18" s="5"/>
    </row>
    <row r="19" spans="1:16">
      <c r="A19" s="15" t="s">
        <v>12</v>
      </c>
      <c r="G19" s="132">
        <v>9</v>
      </c>
      <c r="I19" s="4">
        <v>323300</v>
      </c>
      <c r="K19" s="4">
        <v>323300</v>
      </c>
      <c r="M19" s="4">
        <v>323300</v>
      </c>
      <c r="N19" s="4"/>
      <c r="O19" s="4">
        <v>323300</v>
      </c>
      <c r="P19" s="5"/>
    </row>
    <row r="20" spans="1:16">
      <c r="A20" s="13" t="s">
        <v>102</v>
      </c>
      <c r="B20" s="13"/>
      <c r="C20" s="13"/>
      <c r="G20" s="132">
        <v>10</v>
      </c>
      <c r="I20" s="8">
        <v>0</v>
      </c>
      <c r="K20" s="8">
        <v>0</v>
      </c>
      <c r="M20" s="4">
        <v>1602499.9999999998</v>
      </c>
      <c r="N20" s="4"/>
      <c r="O20" s="4">
        <v>1602499.9999999998</v>
      </c>
      <c r="P20" s="5"/>
    </row>
    <row r="21" spans="1:16">
      <c r="A21" s="13" t="s">
        <v>103</v>
      </c>
      <c r="B21" s="13"/>
      <c r="C21" s="13"/>
      <c r="G21" s="132">
        <v>11</v>
      </c>
      <c r="I21" s="4">
        <v>277563340.98000002</v>
      </c>
      <c r="K21" s="4">
        <v>91000000</v>
      </c>
      <c r="M21" s="4">
        <v>277563340.98000002</v>
      </c>
      <c r="N21" s="4"/>
      <c r="O21" s="4">
        <v>91000000</v>
      </c>
      <c r="P21" s="5"/>
    </row>
    <row r="22" spans="1:16">
      <c r="A22" s="15" t="s">
        <v>104</v>
      </c>
      <c r="H22" s="134"/>
      <c r="I22" s="134"/>
      <c r="K22" s="4"/>
      <c r="M22" s="4"/>
      <c r="N22" s="4"/>
      <c r="O22" s="4"/>
      <c r="P22" s="5"/>
    </row>
    <row r="23" spans="1:16">
      <c r="C23" s="15" t="s">
        <v>105</v>
      </c>
      <c r="G23" s="134" t="s">
        <v>166</v>
      </c>
      <c r="H23" s="134"/>
      <c r="I23" s="4">
        <v>264100</v>
      </c>
      <c r="K23" s="4">
        <v>400794</v>
      </c>
      <c r="M23" s="4">
        <v>264100</v>
      </c>
      <c r="N23" s="4"/>
      <c r="O23" s="4">
        <v>400794</v>
      </c>
      <c r="P23" s="5"/>
    </row>
    <row r="24" spans="1:16">
      <c r="A24" s="15" t="s">
        <v>13</v>
      </c>
      <c r="G24" s="134" t="s">
        <v>141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14</v>
      </c>
      <c r="G25" s="134" t="s">
        <v>91</v>
      </c>
      <c r="I25" s="4">
        <v>179335023.26999998</v>
      </c>
      <c r="K25" s="4">
        <v>132577836.3</v>
      </c>
      <c r="M25" s="4">
        <v>179330649.14999998</v>
      </c>
      <c r="N25" s="4"/>
      <c r="O25" s="4">
        <v>132577836.29999998</v>
      </c>
      <c r="P25" s="5"/>
    </row>
    <row r="26" spans="1:16">
      <c r="A26" s="15" t="s">
        <v>209</v>
      </c>
      <c r="G26" s="134" t="s">
        <v>92</v>
      </c>
      <c r="I26" s="4">
        <v>7630672.2500000009</v>
      </c>
      <c r="K26" s="4">
        <v>4429243.0600000005</v>
      </c>
      <c r="M26" s="4">
        <v>7630672.2500000009</v>
      </c>
      <c r="N26" s="4"/>
      <c r="O26" s="4">
        <v>4429243.0600000005</v>
      </c>
      <c r="P26" s="5"/>
    </row>
    <row r="27" spans="1:16">
      <c r="A27" s="15" t="s">
        <v>15</v>
      </c>
      <c r="G27" s="132">
        <v>15.1</v>
      </c>
      <c r="I27" s="4">
        <v>3561407.62</v>
      </c>
      <c r="K27" s="4">
        <v>5304547.1399999997</v>
      </c>
      <c r="M27" s="4">
        <v>3561407.62</v>
      </c>
      <c r="N27" s="4"/>
      <c r="O27" s="4">
        <v>5304547.1399999997</v>
      </c>
      <c r="P27" s="5"/>
    </row>
    <row r="28" spans="1:16">
      <c r="A28" s="15" t="s">
        <v>16</v>
      </c>
      <c r="I28" s="4">
        <v>3577579.959999999</v>
      </c>
      <c r="K28" s="4">
        <v>3691706.76</v>
      </c>
      <c r="M28" s="4">
        <v>3577579.959999999</v>
      </c>
      <c r="N28" s="4"/>
      <c r="O28" s="4">
        <v>3691706.75</v>
      </c>
      <c r="P28" s="5"/>
    </row>
    <row r="29" spans="1:16">
      <c r="A29" s="118" t="s">
        <v>17</v>
      </c>
      <c r="I29" s="6">
        <f>SUM(I19:I28)</f>
        <v>504495284.18000001</v>
      </c>
      <c r="J29" s="4"/>
      <c r="K29" s="6">
        <f>SUM(K19:K28)</f>
        <v>269967287.35999995</v>
      </c>
      <c r="M29" s="6">
        <f>SUM(M19:M28)</f>
        <v>506093410.06</v>
      </c>
      <c r="N29" s="4"/>
      <c r="O29" s="6">
        <f>SUM(O19:O28)</f>
        <v>271569787.34999996</v>
      </c>
      <c r="P29" s="5"/>
    </row>
    <row r="30" spans="1:16" ht="23.5" thickBot="1">
      <c r="A30" s="118" t="s">
        <v>18</v>
      </c>
      <c r="I30" s="7">
        <f>I17+I29</f>
        <v>1026705038.7</v>
      </c>
      <c r="J30" s="4"/>
      <c r="K30" s="7">
        <f>K17+K29</f>
        <v>1001162421.78</v>
      </c>
      <c r="M30" s="7">
        <f>M17+M29</f>
        <v>1030000024.3499999</v>
      </c>
      <c r="N30" s="4"/>
      <c r="O30" s="7">
        <f>O17+O29</f>
        <v>1001204038.9099998</v>
      </c>
      <c r="P30" s="5"/>
    </row>
    <row r="31" spans="1:16" ht="23.5" thickTop="1">
      <c r="M31" s="122"/>
      <c r="N31" s="8"/>
      <c r="O31" s="122"/>
    </row>
    <row r="32" spans="1:16">
      <c r="I32" s="123"/>
      <c r="M32" s="122"/>
      <c r="N32" s="8"/>
      <c r="O32" s="122"/>
    </row>
    <row r="33" spans="1:16">
      <c r="A33" s="15" t="s">
        <v>19</v>
      </c>
      <c r="I33" s="123"/>
      <c r="M33" s="122"/>
      <c r="N33" s="8"/>
      <c r="O33" s="122"/>
    </row>
    <row r="34" spans="1:16">
      <c r="M34" s="122"/>
      <c r="N34" s="8"/>
      <c r="O34" s="122"/>
    </row>
    <row r="35" spans="1:16">
      <c r="I35" s="124"/>
      <c r="M35" s="122"/>
      <c r="N35" s="8"/>
      <c r="O35" s="122"/>
    </row>
    <row r="36" spans="1:16">
      <c r="M36" s="122"/>
      <c r="N36" s="8"/>
      <c r="O36" s="122"/>
    </row>
    <row r="37" spans="1:16">
      <c r="M37" s="122"/>
      <c r="N37" s="8"/>
      <c r="O37" s="122"/>
    </row>
    <row r="38" spans="1:16">
      <c r="M38" s="122"/>
      <c r="N38" s="8"/>
      <c r="O38" s="122"/>
    </row>
    <row r="39" spans="1:16">
      <c r="M39" s="122"/>
      <c r="N39" s="8"/>
      <c r="O39" s="122"/>
    </row>
    <row r="40" spans="1:16">
      <c r="B40" s="173" t="s">
        <v>139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1:16">
      <c r="B41" s="173" t="s">
        <v>140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6">
      <c r="A42" s="175" t="s">
        <v>90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6">
      <c r="A43" s="174" t="s">
        <v>146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17"/>
    </row>
    <row r="44" spans="1:16">
      <c r="A44" s="174" t="s">
        <v>21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17"/>
    </row>
    <row r="45" spans="1:16">
      <c r="A45" s="174" t="s">
        <v>195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17"/>
    </row>
    <row r="46" spans="1:16" ht="6" customHeight="1">
      <c r="F46" s="1"/>
      <c r="N46" s="1"/>
      <c r="P46" s="1"/>
    </row>
    <row r="47" spans="1:16">
      <c r="F47" s="1"/>
      <c r="N47" s="1"/>
      <c r="O47" s="125" t="s">
        <v>2</v>
      </c>
      <c r="P47" s="1"/>
    </row>
    <row r="48" spans="1:16">
      <c r="B48" s="118"/>
      <c r="C48" s="118"/>
      <c r="D48" s="118"/>
      <c r="E48" s="118"/>
      <c r="I48" s="176" t="s">
        <v>98</v>
      </c>
      <c r="J48" s="176"/>
      <c r="K48" s="176"/>
      <c r="M48" s="177" t="s">
        <v>99</v>
      </c>
      <c r="N48" s="177"/>
      <c r="O48" s="177"/>
    </row>
    <row r="49" spans="1:20">
      <c r="A49" s="118" t="s">
        <v>22</v>
      </c>
      <c r="B49" s="118"/>
      <c r="C49" s="118"/>
      <c r="D49" s="118"/>
      <c r="E49" s="118"/>
      <c r="G49" s="132" t="s">
        <v>4</v>
      </c>
      <c r="I49" s="126" t="s">
        <v>192</v>
      </c>
      <c r="K49" s="126" t="s">
        <v>100</v>
      </c>
      <c r="M49" s="126" t="s">
        <v>192</v>
      </c>
      <c r="O49" s="126" t="s">
        <v>100</v>
      </c>
    </row>
    <row r="50" spans="1:20">
      <c r="A50" s="118"/>
      <c r="B50" s="118"/>
      <c r="C50" s="118"/>
      <c r="D50" s="118"/>
      <c r="E50" s="118"/>
      <c r="I50" s="132" t="s">
        <v>44</v>
      </c>
      <c r="J50" s="2"/>
      <c r="K50" s="132" t="s">
        <v>46</v>
      </c>
      <c r="M50" s="132" t="s">
        <v>44</v>
      </c>
      <c r="O50" s="132" t="s">
        <v>46</v>
      </c>
    </row>
    <row r="51" spans="1:20">
      <c r="A51" s="118"/>
      <c r="B51" s="118"/>
      <c r="C51" s="118"/>
      <c r="D51" s="118"/>
      <c r="E51" s="118"/>
      <c r="I51" s="120" t="s">
        <v>45</v>
      </c>
      <c r="J51" s="2"/>
      <c r="M51" s="120" t="s">
        <v>45</v>
      </c>
    </row>
    <row r="52" spans="1:20">
      <c r="A52" s="118" t="s">
        <v>23</v>
      </c>
      <c r="B52" s="118"/>
      <c r="C52" s="118"/>
      <c r="D52" s="118"/>
      <c r="E52" s="118"/>
      <c r="I52" s="15"/>
      <c r="J52" s="15"/>
      <c r="K52" s="15"/>
      <c r="L52" s="15"/>
      <c r="M52" s="15"/>
    </row>
    <row r="53" spans="1:20">
      <c r="A53" s="15" t="s">
        <v>24</v>
      </c>
      <c r="G53" s="134" t="s">
        <v>142</v>
      </c>
      <c r="H53" s="134"/>
      <c r="I53" s="4">
        <v>45493234.609999999</v>
      </c>
      <c r="J53" s="4"/>
      <c r="K53" s="4">
        <v>35837252.579999998</v>
      </c>
      <c r="L53" s="4"/>
      <c r="M53" s="4">
        <v>42854970.039999999</v>
      </c>
      <c r="N53" s="4"/>
      <c r="O53" s="4">
        <v>35458047.890000001</v>
      </c>
      <c r="P53" s="4"/>
      <c r="R53" s="127"/>
    </row>
    <row r="54" spans="1:20">
      <c r="A54" s="15" t="s">
        <v>25</v>
      </c>
      <c r="G54" s="134" t="s">
        <v>143</v>
      </c>
      <c r="H54" s="134"/>
      <c r="I54" s="4">
        <v>4350561.16</v>
      </c>
      <c r="J54" s="128" t="e">
        <v>#REF!</v>
      </c>
      <c r="K54" s="4">
        <v>146060404.66999999</v>
      </c>
      <c r="L54" s="128" t="e">
        <v>#REF!</v>
      </c>
      <c r="M54" s="4">
        <v>4350561.16</v>
      </c>
      <c r="N54" s="128" t="e">
        <v>#REF!</v>
      </c>
      <c r="O54" s="4">
        <v>143818587.19999999</v>
      </c>
      <c r="P54" s="4"/>
    </row>
    <row r="55" spans="1:20">
      <c r="A55" s="15" t="s">
        <v>159</v>
      </c>
      <c r="G55" s="134" t="s">
        <v>190</v>
      </c>
      <c r="H55" s="134"/>
      <c r="I55" s="8">
        <v>0</v>
      </c>
      <c r="K55" s="8">
        <v>0</v>
      </c>
      <c r="M55" s="8">
        <v>0</v>
      </c>
      <c r="O55" s="4">
        <v>1602499.9999999998</v>
      </c>
      <c r="P55" s="4"/>
    </row>
    <row r="56" spans="1:20">
      <c r="A56" s="15" t="s">
        <v>26</v>
      </c>
      <c r="I56" s="4">
        <v>34207187.950000003</v>
      </c>
      <c r="K56" s="4">
        <v>10761223.57</v>
      </c>
      <c r="M56" s="4">
        <v>34207187.950000003</v>
      </c>
      <c r="O56" s="4">
        <v>10761223.57</v>
      </c>
      <c r="P56" s="4"/>
    </row>
    <row r="57" spans="1:20">
      <c r="A57" s="118" t="s">
        <v>27</v>
      </c>
      <c r="B57" s="118"/>
      <c r="C57" s="118"/>
      <c r="D57" s="118"/>
      <c r="I57" s="6">
        <f>SUM(I53:I56)</f>
        <v>84050983.719999999</v>
      </c>
      <c r="J57" s="2"/>
      <c r="K57" s="6">
        <f>SUM(K53:K56)</f>
        <v>192658880.81999999</v>
      </c>
      <c r="M57" s="6">
        <f>SUM(M53:M56)</f>
        <v>81412719.150000006</v>
      </c>
      <c r="O57" s="6">
        <f>SUM(O53:O56)</f>
        <v>191640358.65999997</v>
      </c>
      <c r="P57" s="4"/>
    </row>
    <row r="58" spans="1:20">
      <c r="A58" s="118" t="s">
        <v>28</v>
      </c>
      <c r="B58" s="118"/>
      <c r="C58" s="118"/>
      <c r="D58" s="118"/>
      <c r="O58" s="4"/>
      <c r="P58" s="4"/>
    </row>
    <row r="59" spans="1:20">
      <c r="A59" s="15" t="s">
        <v>106</v>
      </c>
      <c r="B59" s="118"/>
      <c r="C59" s="118"/>
      <c r="D59" s="118"/>
      <c r="O59" s="4"/>
      <c r="P59" s="4"/>
    </row>
    <row r="60" spans="1:20">
      <c r="C60" s="15" t="s">
        <v>107</v>
      </c>
      <c r="G60" s="134" t="s">
        <v>144</v>
      </c>
      <c r="H60" s="134"/>
      <c r="I60" s="129">
        <v>21613498.000000007</v>
      </c>
      <c r="K60" s="4">
        <v>25074661.060000002</v>
      </c>
      <c r="M60" s="129">
        <v>21613498.000000007</v>
      </c>
      <c r="O60" s="4">
        <v>25074661.060000002</v>
      </c>
      <c r="P60" s="4"/>
    </row>
    <row r="61" spans="1:20">
      <c r="A61" s="118" t="s">
        <v>29</v>
      </c>
      <c r="B61" s="118"/>
      <c r="C61" s="118"/>
      <c r="D61" s="118"/>
      <c r="I61" s="6">
        <f>SUM(I60:I60)</f>
        <v>21613498.000000007</v>
      </c>
      <c r="J61" s="2"/>
      <c r="K61" s="6">
        <f>SUM(K60:K60)</f>
        <v>25074661.060000002</v>
      </c>
      <c r="M61" s="6">
        <f>SUM(M60:M60)</f>
        <v>21613498.000000007</v>
      </c>
      <c r="O61" s="6">
        <f>SUM(O60:O60)</f>
        <v>25074661.060000002</v>
      </c>
      <c r="P61" s="4"/>
    </row>
    <row r="62" spans="1:20" ht="23.5" thickBot="1">
      <c r="A62" s="118" t="s">
        <v>30</v>
      </c>
      <c r="B62" s="118"/>
      <c r="C62" s="118"/>
      <c r="D62" s="118"/>
      <c r="I62" s="7">
        <f>I57+I61</f>
        <v>105664481.72</v>
      </c>
      <c r="J62" s="2"/>
      <c r="K62" s="7">
        <f>K57+K61</f>
        <v>217733541.88</v>
      </c>
      <c r="M62" s="7">
        <f>M57+M61</f>
        <v>103026217.15000001</v>
      </c>
      <c r="O62" s="7">
        <f>O57+O61</f>
        <v>216715019.71999997</v>
      </c>
      <c r="P62" s="4"/>
      <c r="Q62" s="130"/>
      <c r="R62" s="130"/>
      <c r="S62" s="130"/>
      <c r="T62" s="130"/>
    </row>
    <row r="63" spans="1:20" ht="6.75" customHeight="1" thickTop="1">
      <c r="O63" s="4"/>
      <c r="P63" s="4"/>
    </row>
    <row r="64" spans="1:20">
      <c r="A64" s="118" t="s">
        <v>31</v>
      </c>
      <c r="I64" s="120"/>
      <c r="J64" s="2"/>
      <c r="M64" s="120"/>
    </row>
    <row r="65" spans="1:20">
      <c r="A65" s="15" t="s">
        <v>32</v>
      </c>
    </row>
    <row r="66" spans="1:20">
      <c r="A66" s="15" t="s">
        <v>33</v>
      </c>
      <c r="G66" s="134"/>
      <c r="H66" s="134"/>
      <c r="I66" s="134"/>
    </row>
    <row r="67" spans="1:20" ht="23.5" thickBot="1">
      <c r="A67" s="15" t="s">
        <v>34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3.5" thickTop="1">
      <c r="A68" s="15" t="s">
        <v>35</v>
      </c>
      <c r="O68" s="4"/>
      <c r="P68" s="4"/>
    </row>
    <row r="69" spans="1:20">
      <c r="A69" s="15" t="s">
        <v>34</v>
      </c>
      <c r="I69" s="41">
        <v>300000000</v>
      </c>
      <c r="J69" s="42"/>
      <c r="K69" s="41">
        <v>300000000</v>
      </c>
      <c r="L69" s="120"/>
      <c r="M69" s="41">
        <v>300000000</v>
      </c>
      <c r="N69" s="42"/>
      <c r="O69" s="41">
        <v>300000000</v>
      </c>
      <c r="P69" s="4"/>
    </row>
    <row r="70" spans="1:20">
      <c r="A70" s="15" t="s">
        <v>36</v>
      </c>
      <c r="G70" s="134"/>
      <c r="H70" s="134"/>
      <c r="I70" s="41">
        <v>110561100</v>
      </c>
      <c r="K70" s="41">
        <v>110561100</v>
      </c>
      <c r="L70" s="41"/>
      <c r="M70" s="41">
        <v>110561100</v>
      </c>
      <c r="N70" s="41"/>
      <c r="O70" s="41">
        <v>110561100</v>
      </c>
      <c r="P70" s="4"/>
    </row>
    <row r="71" spans="1:20">
      <c r="A71" s="15" t="s">
        <v>37</v>
      </c>
      <c r="G71" s="134"/>
      <c r="H71" s="134"/>
      <c r="I71" s="41">
        <v>285434649.17000002</v>
      </c>
      <c r="K71" s="41">
        <v>285434649.17000002</v>
      </c>
      <c r="M71" s="41">
        <v>285434649.17000002</v>
      </c>
      <c r="O71" s="41">
        <v>285434649.17000002</v>
      </c>
      <c r="P71" s="4"/>
    </row>
    <row r="72" spans="1:20">
      <c r="A72" s="15" t="s">
        <v>38</v>
      </c>
      <c r="M72" s="4"/>
      <c r="O72" s="4"/>
      <c r="P72" s="4"/>
    </row>
    <row r="73" spans="1:20">
      <c r="A73" s="15" t="s">
        <v>39</v>
      </c>
      <c r="M73" s="4"/>
      <c r="O73" s="4"/>
      <c r="P73" s="4"/>
      <c r="R73" s="131"/>
    </row>
    <row r="74" spans="1:20">
      <c r="B74" s="15" t="s">
        <v>40</v>
      </c>
      <c r="G74" s="134"/>
      <c r="H74" s="134"/>
      <c r="I74" s="41">
        <v>30000000</v>
      </c>
      <c r="J74" s="41"/>
      <c r="K74" s="41">
        <v>30000000</v>
      </c>
      <c r="L74" s="41"/>
      <c r="M74" s="41">
        <v>30000000</v>
      </c>
      <c r="N74" s="41"/>
      <c r="O74" s="41">
        <v>30000000</v>
      </c>
      <c r="P74" s="4"/>
    </row>
    <row r="75" spans="1:20">
      <c r="A75" s="15" t="s">
        <v>41</v>
      </c>
      <c r="I75" s="41">
        <v>194885342.65999994</v>
      </c>
      <c r="K75" s="41">
        <v>57427110.810000002</v>
      </c>
      <c r="M75" s="4">
        <v>200978058.02999976</v>
      </c>
      <c r="O75" s="4">
        <v>58493270.019999832</v>
      </c>
      <c r="P75" s="4"/>
      <c r="R75" s="130"/>
    </row>
    <row r="76" spans="1:20">
      <c r="A76" s="15" t="s">
        <v>138</v>
      </c>
      <c r="I76" s="41">
        <v>159465.15000000002</v>
      </c>
      <c r="K76" s="41">
        <v>6019.92</v>
      </c>
      <c r="L76" s="122"/>
      <c r="M76" s="8">
        <v>0</v>
      </c>
      <c r="N76" s="8"/>
      <c r="O76" s="8">
        <v>0</v>
      </c>
      <c r="P76" s="4"/>
    </row>
    <row r="77" spans="1:20">
      <c r="A77" s="118" t="s">
        <v>42</v>
      </c>
      <c r="B77" s="118"/>
      <c r="C77" s="118"/>
      <c r="D77" s="118"/>
      <c r="E77" s="118"/>
      <c r="I77" s="10">
        <f>SUM(I69:I76)</f>
        <v>921040556.98000002</v>
      </c>
      <c r="J77" s="2"/>
      <c r="K77" s="10">
        <f>SUM(K69:K76)</f>
        <v>783428879.89999998</v>
      </c>
      <c r="M77" s="10">
        <f>SUM(M69:M76)</f>
        <v>926973807.19999981</v>
      </c>
      <c r="O77" s="10">
        <f>SUM(O69:O76)</f>
        <v>784489019.18999994</v>
      </c>
      <c r="P77" s="4"/>
      <c r="Q77" s="130"/>
      <c r="R77" s="130"/>
      <c r="S77" s="130"/>
      <c r="T77" s="130"/>
    </row>
    <row r="78" spans="1:20" ht="23.5" thickBot="1">
      <c r="A78" s="118" t="s">
        <v>43</v>
      </c>
      <c r="B78" s="118"/>
      <c r="C78" s="118"/>
      <c r="D78" s="118"/>
      <c r="E78" s="118"/>
      <c r="I78" s="7">
        <f>I62+I77</f>
        <v>1026705038.7</v>
      </c>
      <c r="J78" s="2"/>
      <c r="K78" s="7">
        <f>K62+K77</f>
        <v>1001162421.78</v>
      </c>
      <c r="M78" s="7">
        <f>M62+M77</f>
        <v>1030000024.3499998</v>
      </c>
      <c r="O78" s="7">
        <f>O62+O77</f>
        <v>1001204038.9099998</v>
      </c>
      <c r="P78" s="4"/>
      <c r="Q78" s="130"/>
      <c r="R78" s="8"/>
      <c r="S78" s="8"/>
      <c r="T78" s="8"/>
    </row>
    <row r="79" spans="1:20" ht="23.5" thickTop="1">
      <c r="I79" s="122"/>
      <c r="J79" s="122"/>
      <c r="K79" s="122"/>
      <c r="L79" s="122"/>
      <c r="M79" s="122"/>
      <c r="N79" s="122"/>
      <c r="O79" s="122"/>
      <c r="Q79" s="130"/>
      <c r="R79" s="130"/>
      <c r="S79" s="130"/>
      <c r="T79" s="130"/>
    </row>
    <row r="80" spans="1:20">
      <c r="I80" s="122"/>
      <c r="J80" s="122"/>
      <c r="K80" s="122"/>
      <c r="L80" s="122"/>
      <c r="M80" s="122"/>
      <c r="N80" s="122"/>
      <c r="O80" s="122"/>
      <c r="P80" s="122">
        <f t="shared" ref="P80" si="0">P78-P30</f>
        <v>0</v>
      </c>
    </row>
    <row r="81" spans="2:16" ht="8.25" customHeight="1">
      <c r="I81" s="122"/>
      <c r="J81" s="122"/>
      <c r="K81" s="122"/>
      <c r="L81" s="122"/>
      <c r="M81" s="122"/>
      <c r="N81" s="122"/>
      <c r="O81" s="122"/>
    </row>
    <row r="82" spans="2:16">
      <c r="B82" s="173" t="s">
        <v>139</v>
      </c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 spans="2:16">
      <c r="B83" s="173" t="s">
        <v>140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</row>
    <row r="84" spans="2:16">
      <c r="F84" s="11"/>
      <c r="N84" s="11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  <row r="87" spans="2:16">
      <c r="F87" s="11"/>
      <c r="N87" s="11"/>
      <c r="P87" s="11"/>
    </row>
    <row r="88" spans="2:16">
      <c r="F88" s="11"/>
      <c r="N88" s="11"/>
      <c r="P88" s="11"/>
    </row>
  </sheetData>
  <mergeCells count="16">
    <mergeCell ref="A1:O1"/>
    <mergeCell ref="A42:O42"/>
    <mergeCell ref="M7:O7"/>
    <mergeCell ref="I7:K7"/>
    <mergeCell ref="I48:K48"/>
    <mergeCell ref="M48:O48"/>
    <mergeCell ref="B83:O83"/>
    <mergeCell ref="A2:O2"/>
    <mergeCell ref="A3:O3"/>
    <mergeCell ref="A4:O4"/>
    <mergeCell ref="A43:O43"/>
    <mergeCell ref="A44:O44"/>
    <mergeCell ref="A45:O45"/>
    <mergeCell ref="B40:O40"/>
    <mergeCell ref="B41:O41"/>
    <mergeCell ref="B82:O82"/>
  </mergeCells>
  <pageMargins left="0.78740157480314965" right="0.27559055118110237" top="0.51181102362204722" bottom="0.39370078740157483" header="0.31496062992125984" footer="0.31496062992125984"/>
  <pageSetup paperSize="9" scale="81" orientation="portrait" r:id="rId1"/>
  <ignoredErrors>
    <ignoredError sqref="K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view="pageBreakPreview" zoomScaleNormal="80" zoomScaleSheetLayoutView="100" zoomScalePageLayoutView="80" workbookViewId="0">
      <selection activeCell="N17" sqref="N17"/>
    </sheetView>
  </sheetViews>
  <sheetFormatPr defaultColWidth="9.08203125" defaultRowHeight="23"/>
  <cols>
    <col min="1" max="1" width="2.08203125" style="44" customWidth="1"/>
    <col min="2" max="2" width="9.08203125" style="49"/>
    <col min="3" max="3" width="10.08203125" style="49" customWidth="1"/>
    <col min="4" max="4" width="33" style="49" customWidth="1"/>
    <col min="5" max="5" width="1.08203125" style="49" customWidth="1"/>
    <col min="6" max="6" width="7.58203125" style="49" customWidth="1"/>
    <col min="7" max="7" width="1" style="49" customWidth="1"/>
    <col min="8" max="8" width="13.58203125" style="49" customWidth="1"/>
    <col min="9" max="9" width="1" style="49" customWidth="1"/>
    <col min="10" max="10" width="13.58203125" style="59" customWidth="1"/>
    <col min="11" max="11" width="1" style="59" customWidth="1"/>
    <col min="12" max="12" width="13.58203125" style="59" customWidth="1"/>
    <col min="13" max="13" width="1" style="49" customWidth="1"/>
    <col min="14" max="14" width="13.75" style="44" customWidth="1"/>
    <col min="15" max="16384" width="9.08203125" style="44"/>
  </cols>
  <sheetData>
    <row r="1" spans="1:13">
      <c r="A1" s="179" t="s">
        <v>158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s="45" customFormat="1">
      <c r="A2" s="180" t="s">
        <v>146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45" customFormat="1">
      <c r="A3" s="180" t="s">
        <v>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s="45" customFormat="1">
      <c r="A4" s="174" t="s">
        <v>207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>
      <c r="A5" s="174" t="s">
        <v>48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>
      <c r="B6" s="17"/>
      <c r="C6" s="17"/>
      <c r="D6" s="17"/>
      <c r="E6" s="17"/>
      <c r="F6" s="46"/>
      <c r="G6" s="46"/>
      <c r="H6" s="46"/>
      <c r="I6" s="46"/>
      <c r="J6" s="47"/>
      <c r="K6" s="47"/>
      <c r="L6" s="48" t="s">
        <v>2</v>
      </c>
      <c r="M6" s="17"/>
    </row>
    <row r="7" spans="1:13">
      <c r="B7" s="17"/>
      <c r="C7" s="17"/>
      <c r="D7" s="17"/>
      <c r="E7" s="17"/>
      <c r="F7" s="46"/>
      <c r="G7" s="46"/>
      <c r="H7" s="182" t="s">
        <v>191</v>
      </c>
      <c r="I7" s="182"/>
      <c r="J7" s="182"/>
      <c r="K7" s="182"/>
      <c r="L7" s="182"/>
      <c r="M7" s="17"/>
    </row>
    <row r="8" spans="1:13">
      <c r="B8" s="17"/>
      <c r="C8" s="17"/>
      <c r="D8" s="17"/>
      <c r="E8" s="17"/>
      <c r="F8" s="46"/>
      <c r="G8" s="46"/>
      <c r="H8" s="138" t="s">
        <v>98</v>
      </c>
      <c r="I8" s="46"/>
      <c r="J8" s="181" t="s">
        <v>99</v>
      </c>
      <c r="K8" s="181"/>
      <c r="L8" s="181"/>
      <c r="M8" s="17"/>
    </row>
    <row r="9" spans="1:13">
      <c r="B9" s="17"/>
      <c r="C9" s="17"/>
      <c r="D9" s="17"/>
      <c r="E9" s="21"/>
      <c r="F9" s="46"/>
      <c r="G9" s="44"/>
      <c r="H9" s="104" t="s">
        <v>192</v>
      </c>
      <c r="I9" s="13"/>
      <c r="J9" s="104" t="s">
        <v>192</v>
      </c>
      <c r="K9" s="20"/>
      <c r="L9" s="104" t="s">
        <v>193</v>
      </c>
      <c r="M9" s="17"/>
    </row>
    <row r="10" spans="1:13">
      <c r="A10" s="44" t="s">
        <v>49</v>
      </c>
      <c r="C10" s="17"/>
      <c r="D10" s="17"/>
      <c r="E10" s="21"/>
      <c r="F10" s="16"/>
      <c r="G10" s="21"/>
      <c r="H10" s="50">
        <v>267423804.20999992</v>
      </c>
      <c r="I10" s="21"/>
      <c r="J10" s="50">
        <v>267469062.98999995</v>
      </c>
      <c r="K10" s="51"/>
      <c r="L10" s="50">
        <v>294687283.32999992</v>
      </c>
      <c r="M10" s="17"/>
    </row>
    <row r="11" spans="1:13">
      <c r="A11" s="44" t="s">
        <v>50</v>
      </c>
      <c r="C11" s="17"/>
      <c r="D11" s="17"/>
      <c r="E11" s="21"/>
      <c r="F11" s="16"/>
      <c r="G11" s="21"/>
      <c r="H11" s="52">
        <v>-139332091.66000003</v>
      </c>
      <c r="I11" s="21"/>
      <c r="J11" s="52">
        <v>-139331844.55000001</v>
      </c>
      <c r="K11" s="51"/>
      <c r="L11" s="52">
        <v>-142215136.75</v>
      </c>
      <c r="M11" s="17"/>
    </row>
    <row r="12" spans="1:13">
      <c r="A12" s="45" t="s">
        <v>51</v>
      </c>
      <c r="C12" s="17"/>
      <c r="D12" s="17"/>
      <c r="E12" s="21"/>
      <c r="F12" s="16"/>
      <c r="G12" s="21"/>
      <c r="H12" s="50">
        <f>SUM(H10:H11)</f>
        <v>128091712.54999989</v>
      </c>
      <c r="I12" s="21"/>
      <c r="J12" s="50">
        <f>SUM(J10:J11)</f>
        <v>128137218.43999994</v>
      </c>
      <c r="K12" s="51"/>
      <c r="L12" s="50">
        <f>SUM(L10:L11)</f>
        <v>152472146.57999992</v>
      </c>
      <c r="M12" s="17"/>
    </row>
    <row r="13" spans="1:13">
      <c r="A13" s="44" t="s">
        <v>52</v>
      </c>
      <c r="C13" s="17"/>
      <c r="D13" s="17"/>
      <c r="E13" s="21"/>
      <c r="F13" s="16"/>
      <c r="G13" s="21"/>
      <c r="H13" s="50">
        <v>4064425.0199999986</v>
      </c>
      <c r="I13" s="21"/>
      <c r="J13" s="50">
        <v>4301849.799999997</v>
      </c>
      <c r="K13" s="51"/>
      <c r="L13" s="50">
        <v>2802245.37</v>
      </c>
      <c r="M13" s="17"/>
    </row>
    <row r="14" spans="1:13">
      <c r="A14" s="44" t="s">
        <v>69</v>
      </c>
      <c r="C14" s="17"/>
      <c r="D14" s="17"/>
      <c r="E14" s="21"/>
      <c r="F14" s="16"/>
      <c r="G14" s="21"/>
      <c r="H14" s="51">
        <v>-13938999.780000001</v>
      </c>
      <c r="I14" s="21"/>
      <c r="J14" s="51">
        <v>-13938999.779999999</v>
      </c>
      <c r="K14" s="51"/>
      <c r="L14" s="51">
        <v>-13324961.220000001</v>
      </c>
      <c r="M14" s="17"/>
    </row>
    <row r="15" spans="1:13">
      <c r="A15" s="44" t="s">
        <v>53</v>
      </c>
      <c r="C15" s="17"/>
      <c r="D15" s="17"/>
      <c r="E15" s="21"/>
      <c r="F15" s="16"/>
      <c r="G15" s="21"/>
      <c r="H15" s="51">
        <v>-21755271.059999999</v>
      </c>
      <c r="I15" s="21"/>
      <c r="J15" s="51">
        <v>-21645168.649999999</v>
      </c>
      <c r="K15" s="145"/>
      <c r="L15" s="51">
        <v>-29050512.98</v>
      </c>
      <c r="M15" s="17"/>
    </row>
    <row r="16" spans="1:13">
      <c r="A16" s="44" t="s">
        <v>54</v>
      </c>
      <c r="B16" s="17"/>
      <c r="C16" s="22"/>
      <c r="D16" s="22"/>
      <c r="E16" s="21"/>
      <c r="F16" s="16"/>
      <c r="G16" s="21"/>
      <c r="H16" s="68">
        <v>0</v>
      </c>
      <c r="I16" s="21"/>
      <c r="J16" s="68">
        <v>0</v>
      </c>
      <c r="K16" s="51"/>
      <c r="L16" s="146">
        <v>-9990.8700000000008</v>
      </c>
      <c r="M16" s="17"/>
    </row>
    <row r="17" spans="1:14">
      <c r="A17" s="45" t="s">
        <v>55</v>
      </c>
      <c r="B17" s="17"/>
      <c r="C17" s="22"/>
      <c r="D17" s="22"/>
      <c r="E17" s="21"/>
      <c r="F17" s="16"/>
      <c r="G17" s="21"/>
      <c r="H17" s="50">
        <f>SUM(H12:H16)</f>
        <v>96461866.729999885</v>
      </c>
      <c r="I17" s="21"/>
      <c r="J17" s="50">
        <f>SUM(J12:J16)</f>
        <v>96854899.809999943</v>
      </c>
      <c r="K17" s="51"/>
      <c r="L17" s="50">
        <f>SUM(L12:L16)</f>
        <v>112888926.87999992</v>
      </c>
      <c r="M17" s="17"/>
      <c r="N17" s="53"/>
    </row>
    <row r="18" spans="1:14">
      <c r="A18" s="44" t="s">
        <v>56</v>
      </c>
      <c r="B18" s="17"/>
      <c r="C18" s="22"/>
      <c r="D18" s="22"/>
      <c r="E18" s="21"/>
      <c r="F18" s="43"/>
      <c r="G18" s="44"/>
      <c r="H18" s="52">
        <v>-18112176.239999995</v>
      </c>
      <c r="I18" s="44"/>
      <c r="J18" s="52">
        <v>-18112176.239999998</v>
      </c>
      <c r="K18" s="51"/>
      <c r="L18" s="52">
        <v>-22653731.48</v>
      </c>
      <c r="M18" s="17"/>
      <c r="N18" s="54"/>
    </row>
    <row r="19" spans="1:14">
      <c r="A19" s="45" t="s">
        <v>70</v>
      </c>
      <c r="B19" s="21"/>
      <c r="C19" s="17"/>
      <c r="D19" s="17"/>
      <c r="E19" s="21"/>
      <c r="F19" s="16"/>
      <c r="G19" s="21"/>
      <c r="H19" s="103">
        <f>SUM(H17:H18)</f>
        <v>78349690.48999989</v>
      </c>
      <c r="I19" s="50"/>
      <c r="J19" s="103">
        <f>SUM(J17:J18)</f>
        <v>78742723.569999948</v>
      </c>
      <c r="K19" s="50"/>
      <c r="L19" s="103">
        <f>SUM(L17:L18)</f>
        <v>90235195.399999917</v>
      </c>
      <c r="M19" s="17"/>
      <c r="N19" s="54"/>
    </row>
    <row r="20" spans="1:14" ht="9.75" customHeight="1">
      <c r="A20" s="45"/>
      <c r="B20" s="21"/>
      <c r="C20" s="17"/>
      <c r="D20" s="17"/>
      <c r="E20" s="21"/>
      <c r="F20" s="16"/>
      <c r="G20" s="21"/>
      <c r="H20" s="21"/>
      <c r="I20" s="21"/>
      <c r="J20" s="55"/>
      <c r="K20" s="51"/>
      <c r="L20" s="55"/>
      <c r="M20" s="17"/>
    </row>
    <row r="21" spans="1:14">
      <c r="A21" s="45" t="s">
        <v>147</v>
      </c>
      <c r="B21" s="45"/>
      <c r="C21" s="44"/>
      <c r="D21" s="44"/>
      <c r="E21" s="21"/>
      <c r="F21" s="16"/>
      <c r="G21" s="21"/>
      <c r="H21" s="21"/>
      <c r="I21" s="21"/>
      <c r="J21" s="51"/>
      <c r="K21" s="51"/>
      <c r="L21" s="51"/>
      <c r="M21" s="17"/>
    </row>
    <row r="22" spans="1:14">
      <c r="A22" s="45" t="s">
        <v>148</v>
      </c>
      <c r="B22" s="44"/>
      <c r="C22" s="44"/>
      <c r="D22" s="44"/>
      <c r="E22" s="21"/>
      <c r="F22" s="56"/>
      <c r="G22" s="21"/>
      <c r="H22" s="21"/>
      <c r="I22" s="21"/>
      <c r="J22" s="51"/>
      <c r="K22" s="51"/>
      <c r="L22" s="51"/>
      <c r="M22" s="17"/>
    </row>
    <row r="23" spans="1:14">
      <c r="B23" s="44" t="s">
        <v>161</v>
      </c>
      <c r="C23" s="44"/>
      <c r="D23" s="44"/>
      <c r="E23" s="21"/>
      <c r="F23" s="136"/>
      <c r="G23" s="21"/>
      <c r="H23" s="17">
        <v>94665.510000000009</v>
      </c>
      <c r="I23" s="21"/>
      <c r="J23" s="58">
        <v>0</v>
      </c>
      <c r="K23" s="58"/>
      <c r="L23" s="59">
        <v>0</v>
      </c>
      <c r="M23" s="17"/>
    </row>
    <row r="24" spans="1:14">
      <c r="A24" s="44" t="s">
        <v>155</v>
      </c>
      <c r="B24" s="44"/>
      <c r="C24" s="44"/>
      <c r="D24" s="44"/>
      <c r="E24" s="21"/>
      <c r="F24" s="135"/>
      <c r="G24" s="21"/>
      <c r="H24" s="71">
        <f>SUM(H23:H23)</f>
        <v>94665.510000000009</v>
      </c>
      <c r="I24" s="21"/>
      <c r="J24" s="147">
        <f>SUM(J23:J23)</f>
        <v>0</v>
      </c>
      <c r="K24" s="58"/>
      <c r="L24" s="147">
        <f>SUM(L23:L23)</f>
        <v>0</v>
      </c>
      <c r="M24" s="17"/>
    </row>
    <row r="25" spans="1:14">
      <c r="A25" s="45" t="s">
        <v>160</v>
      </c>
      <c r="B25" s="44"/>
      <c r="C25" s="44"/>
      <c r="D25" s="44"/>
      <c r="E25" s="21"/>
      <c r="F25" s="135"/>
      <c r="G25" s="21"/>
      <c r="H25" s="61"/>
      <c r="I25" s="65"/>
      <c r="J25" s="47"/>
      <c r="K25" s="148"/>
      <c r="L25" s="47"/>
      <c r="M25" s="17"/>
    </row>
    <row r="26" spans="1:14">
      <c r="B26" s="44" t="s">
        <v>162</v>
      </c>
      <c r="C26" s="44"/>
      <c r="D26" s="44"/>
      <c r="E26" s="21"/>
      <c r="F26" s="135"/>
      <c r="G26" s="21"/>
      <c r="H26" s="158">
        <v>0</v>
      </c>
      <c r="I26" s="159"/>
      <c r="J26" s="158">
        <v>0</v>
      </c>
      <c r="K26" s="148"/>
      <c r="L26" s="47">
        <v>0</v>
      </c>
      <c r="M26" s="17"/>
    </row>
    <row r="27" spans="1:14">
      <c r="B27" s="44" t="s">
        <v>163</v>
      </c>
      <c r="C27" s="44"/>
      <c r="D27" s="44"/>
      <c r="E27" s="21"/>
      <c r="F27" s="135"/>
      <c r="G27" s="21"/>
      <c r="H27" s="68">
        <v>0</v>
      </c>
      <c r="I27" s="159"/>
      <c r="J27" s="68">
        <v>0</v>
      </c>
      <c r="K27" s="148"/>
      <c r="L27" s="149">
        <v>0</v>
      </c>
      <c r="M27" s="17"/>
    </row>
    <row r="28" spans="1:14">
      <c r="A28" s="44" t="s">
        <v>155</v>
      </c>
      <c r="B28" s="44"/>
      <c r="C28" s="44"/>
      <c r="D28" s="44"/>
      <c r="E28" s="21"/>
      <c r="F28" s="135"/>
      <c r="G28" s="21"/>
      <c r="H28" s="150">
        <f>SUM(H26:H27)</f>
        <v>0</v>
      </c>
      <c r="I28" s="159"/>
      <c r="J28" s="150">
        <f>SUM(J26:J27)</f>
        <v>0</v>
      </c>
      <c r="K28" s="148"/>
      <c r="L28" s="150">
        <f>SUM(L26:L27)</f>
        <v>0</v>
      </c>
      <c r="M28" s="17"/>
    </row>
    <row r="29" spans="1:14" ht="23.5" thickBot="1">
      <c r="A29" s="45" t="s">
        <v>156</v>
      </c>
      <c r="B29" s="60"/>
      <c r="C29" s="21"/>
      <c r="D29" s="17"/>
      <c r="E29" s="21"/>
      <c r="F29" s="16"/>
      <c r="G29" s="21"/>
      <c r="H29" s="69">
        <f>H19+H24+H28</f>
        <v>78444355.999999896</v>
      </c>
      <c r="I29" s="21"/>
      <c r="J29" s="69">
        <f>J19+J24+J28</f>
        <v>78742723.569999948</v>
      </c>
      <c r="K29" s="151"/>
      <c r="L29" s="69">
        <f>L19+L24+L28</f>
        <v>90235195.399999917</v>
      </c>
      <c r="M29" s="17"/>
      <c r="N29" s="72"/>
    </row>
    <row r="30" spans="1:14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</row>
    <row r="31" spans="1:14">
      <c r="A31" s="45" t="s">
        <v>149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4">
      <c r="B32" s="22" t="s">
        <v>150</v>
      </c>
      <c r="C32" s="17"/>
      <c r="D32" s="17"/>
      <c r="E32" s="21"/>
      <c r="F32" s="16"/>
      <c r="G32" s="21"/>
      <c r="H32" s="61">
        <f>+H19</f>
        <v>78349690.48999989</v>
      </c>
      <c r="I32" s="62"/>
      <c r="J32" s="61">
        <f>+J19</f>
        <v>78742723.569999948</v>
      </c>
      <c r="K32" s="61"/>
      <c r="L32" s="61">
        <f>+L19</f>
        <v>90235195.399999917</v>
      </c>
      <c r="M32" s="17"/>
    </row>
    <row r="33" spans="1:15">
      <c r="B33" s="22" t="s">
        <v>151</v>
      </c>
      <c r="C33" s="17"/>
      <c r="D33" s="17"/>
      <c r="E33" s="21"/>
      <c r="F33" s="16"/>
      <c r="G33" s="21"/>
      <c r="H33" s="102">
        <v>0</v>
      </c>
      <c r="I33" s="63"/>
      <c r="J33" s="47">
        <v>0</v>
      </c>
      <c r="K33" s="47"/>
      <c r="L33" s="47">
        <v>0</v>
      </c>
      <c r="M33" s="17"/>
    </row>
    <row r="34" spans="1:15">
      <c r="A34" s="45" t="s">
        <v>152</v>
      </c>
      <c r="B34" s="22"/>
      <c r="C34" s="17"/>
      <c r="D34" s="17"/>
      <c r="E34" s="21"/>
      <c r="F34" s="16"/>
      <c r="G34" s="21"/>
      <c r="H34" s="21"/>
      <c r="I34" s="64"/>
      <c r="J34" s="61"/>
      <c r="K34" s="61"/>
      <c r="L34" s="61"/>
      <c r="M34" s="17"/>
    </row>
    <row r="35" spans="1:15">
      <c r="B35" s="22" t="s">
        <v>150</v>
      </c>
      <c r="C35" s="17"/>
      <c r="D35" s="17"/>
      <c r="E35" s="21"/>
      <c r="F35" s="16"/>
      <c r="G35" s="21"/>
      <c r="H35" s="61">
        <f>H29</f>
        <v>78444355.999999896</v>
      </c>
      <c r="I35" s="64"/>
      <c r="J35" s="61">
        <f>J29</f>
        <v>78742723.569999948</v>
      </c>
      <c r="K35" s="61"/>
      <c r="L35" s="61">
        <f>L29</f>
        <v>90235195.399999917</v>
      </c>
      <c r="M35" s="17"/>
    </row>
    <row r="36" spans="1:15">
      <c r="B36" s="22" t="s">
        <v>151</v>
      </c>
      <c r="C36" s="17"/>
      <c r="D36" s="17"/>
      <c r="E36" s="21"/>
      <c r="F36" s="16"/>
      <c r="G36" s="21"/>
      <c r="H36" s="47">
        <v>0</v>
      </c>
      <c r="I36" s="63"/>
      <c r="J36" s="47">
        <v>0</v>
      </c>
      <c r="K36" s="47"/>
      <c r="L36" s="47">
        <v>0</v>
      </c>
      <c r="M36" s="17"/>
    </row>
    <row r="37" spans="1:15">
      <c r="B37" s="22"/>
      <c r="C37" s="17"/>
      <c r="D37" s="17"/>
      <c r="E37" s="21"/>
      <c r="F37" s="16"/>
      <c r="G37" s="21"/>
      <c r="H37" s="21"/>
      <c r="I37" s="65"/>
      <c r="J37" s="47"/>
      <c r="K37" s="47"/>
      <c r="L37" s="47"/>
      <c r="M37" s="17"/>
    </row>
    <row r="38" spans="1:15" s="45" customFormat="1">
      <c r="A38" s="45" t="s">
        <v>57</v>
      </c>
      <c r="B38" s="21"/>
      <c r="C38" s="21"/>
      <c r="D38" s="21"/>
      <c r="E38" s="21"/>
      <c r="F38" s="137"/>
      <c r="J38" s="152"/>
      <c r="K38" s="152"/>
      <c r="L38" s="152"/>
      <c r="M38" s="21"/>
    </row>
    <row r="39" spans="1:15">
      <c r="A39" s="17" t="s">
        <v>58</v>
      </c>
      <c r="C39" s="17"/>
      <c r="D39" s="17"/>
      <c r="E39" s="44"/>
      <c r="F39" s="16"/>
      <c r="G39" s="21"/>
      <c r="H39" s="58">
        <f>H19/H40</f>
        <v>0.13058281748333314</v>
      </c>
      <c r="I39" s="21"/>
      <c r="J39" s="58">
        <f>J19/J40</f>
        <v>0.13123787261666658</v>
      </c>
      <c r="K39" s="58"/>
      <c r="L39" s="58">
        <f>L19/L40</f>
        <v>0.1503919923333332</v>
      </c>
      <c r="M39" s="17"/>
      <c r="N39" s="58"/>
      <c r="O39" s="53"/>
    </row>
    <row r="40" spans="1:15">
      <c r="A40" s="17" t="s">
        <v>153</v>
      </c>
      <c r="C40" s="17"/>
      <c r="D40" s="17"/>
      <c r="E40" s="21"/>
      <c r="F40" s="16"/>
      <c r="G40" s="21"/>
      <c r="H40" s="66">
        <v>600000000</v>
      </c>
      <c r="I40" s="66"/>
      <c r="J40" s="66">
        <v>600000000</v>
      </c>
      <c r="K40" s="66"/>
      <c r="L40" s="66">
        <v>600000000</v>
      </c>
      <c r="M40" s="67"/>
      <c r="N40" s="58"/>
    </row>
    <row r="41" spans="1:15">
      <c r="B41" s="17"/>
      <c r="C41" s="17"/>
      <c r="D41" s="17"/>
      <c r="E41" s="21"/>
      <c r="F41" s="16"/>
      <c r="G41" s="21"/>
      <c r="H41" s="21"/>
      <c r="I41" s="57"/>
      <c r="J41" s="57"/>
      <c r="K41" s="57"/>
      <c r="L41" s="57"/>
      <c r="M41" s="17"/>
    </row>
    <row r="42" spans="1:15">
      <c r="A42" s="44" t="s">
        <v>19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8" t="s">
        <v>20</v>
      </c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5">
      <c r="B45" s="178" t="s">
        <v>154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</sheetData>
  <mergeCells count="9">
    <mergeCell ref="B44:L44"/>
    <mergeCell ref="B45:L45"/>
    <mergeCell ref="A1:M1"/>
    <mergeCell ref="A2:M2"/>
    <mergeCell ref="A3:M3"/>
    <mergeCell ref="J8:L8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5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view="pageBreakPreview" topLeftCell="A10" zoomScaleNormal="80" zoomScaleSheetLayoutView="100" zoomScalePageLayoutView="80" workbookViewId="0">
      <selection activeCell="P21" sqref="P21"/>
    </sheetView>
  </sheetViews>
  <sheetFormatPr defaultColWidth="9.08203125" defaultRowHeight="23"/>
  <cols>
    <col min="1" max="1" width="2.08203125" style="44" customWidth="1"/>
    <col min="2" max="2" width="9.08203125" style="49"/>
    <col min="3" max="3" width="10.08203125" style="49" customWidth="1"/>
    <col min="4" max="4" width="33" style="49" customWidth="1"/>
    <col min="5" max="5" width="1.08203125" style="49" customWidth="1"/>
    <col min="6" max="6" width="7.58203125" style="49" customWidth="1"/>
    <col min="7" max="7" width="1" style="49" customWidth="1"/>
    <col min="8" max="8" width="13.58203125" style="49" customWidth="1"/>
    <col min="9" max="9" width="1" style="49" customWidth="1"/>
    <col min="10" max="10" width="13.58203125" style="59" customWidth="1"/>
    <col min="11" max="11" width="1" style="59" customWidth="1"/>
    <col min="12" max="12" width="13.58203125" style="59" customWidth="1"/>
    <col min="13" max="13" width="1" style="49" customWidth="1"/>
    <col min="14" max="14" width="13.75" style="72" hidden="1" customWidth="1"/>
    <col min="15" max="15" width="13.75" style="44" hidden="1" customWidth="1"/>
    <col min="16" max="16" width="9.08203125" style="44"/>
    <col min="17" max="17" width="16.58203125" style="44" customWidth="1"/>
    <col min="18" max="16384" width="9.08203125" style="44"/>
  </cols>
  <sheetData>
    <row r="1" spans="1:17">
      <c r="A1" s="179" t="s">
        <v>94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7" s="45" customFormat="1">
      <c r="A2" s="180" t="s">
        <v>146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57"/>
    </row>
    <row r="3" spans="1:17" s="45" customFormat="1">
      <c r="A3" s="180" t="s">
        <v>47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57"/>
    </row>
    <row r="4" spans="1:17" s="45" customFormat="1">
      <c r="A4" s="174" t="s">
        <v>207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57"/>
    </row>
    <row r="5" spans="1:17">
      <c r="A5" s="174" t="s">
        <v>48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7">
      <c r="B6" s="17"/>
      <c r="C6" s="17"/>
      <c r="D6" s="17"/>
      <c r="E6" s="17"/>
      <c r="F6" s="46"/>
      <c r="G6" s="46"/>
      <c r="H6" s="46"/>
      <c r="I6" s="46"/>
      <c r="J6" s="47"/>
      <c r="K6" s="47"/>
      <c r="L6" s="48" t="s">
        <v>2</v>
      </c>
      <c r="M6" s="17"/>
    </row>
    <row r="7" spans="1:17">
      <c r="B7" s="17"/>
      <c r="C7" s="17"/>
      <c r="D7" s="17"/>
      <c r="E7" s="17"/>
      <c r="F7" s="46"/>
      <c r="G7" s="46"/>
      <c r="H7" s="182" t="s">
        <v>194</v>
      </c>
      <c r="I7" s="182"/>
      <c r="J7" s="182"/>
      <c r="K7" s="182"/>
      <c r="L7" s="182"/>
      <c r="M7" s="17"/>
      <c r="P7" s="171"/>
    </row>
    <row r="8" spans="1:17">
      <c r="B8" s="17"/>
      <c r="C8" s="17"/>
      <c r="D8" s="17"/>
      <c r="E8" s="17"/>
      <c r="F8" s="46"/>
      <c r="G8" s="46"/>
      <c r="H8" s="138" t="s">
        <v>98</v>
      </c>
      <c r="I8" s="46"/>
      <c r="J8" s="181" t="s">
        <v>99</v>
      </c>
      <c r="K8" s="181"/>
      <c r="L8" s="181"/>
      <c r="M8" s="17"/>
    </row>
    <row r="9" spans="1:17">
      <c r="B9" s="17"/>
      <c r="C9" s="17"/>
      <c r="D9" s="17"/>
      <c r="E9" s="21"/>
      <c r="F9" s="46" t="s">
        <v>4</v>
      </c>
      <c r="G9" s="44"/>
      <c r="H9" s="104" t="s">
        <v>192</v>
      </c>
      <c r="I9" s="13"/>
      <c r="J9" s="104" t="s">
        <v>192</v>
      </c>
      <c r="K9" s="20"/>
      <c r="L9" s="104" t="s">
        <v>193</v>
      </c>
      <c r="M9" s="17"/>
    </row>
    <row r="10" spans="1:17">
      <c r="A10" s="44" t="s">
        <v>49</v>
      </c>
      <c r="C10" s="17"/>
      <c r="D10" s="17"/>
      <c r="E10" s="21"/>
      <c r="F10" s="16"/>
      <c r="G10" s="21"/>
      <c r="H10" s="50">
        <v>645770751.30999994</v>
      </c>
      <c r="I10" s="21"/>
      <c r="J10" s="50">
        <v>637742718.78999996</v>
      </c>
      <c r="K10" s="51"/>
      <c r="L10" s="50">
        <v>648701401.15999997</v>
      </c>
      <c r="M10" s="17"/>
      <c r="N10" s="72">
        <v>378346947.10000002</v>
      </c>
      <c r="O10" s="53">
        <f>H10-N10</f>
        <v>267423804.20999992</v>
      </c>
      <c r="Q10" s="171"/>
    </row>
    <row r="11" spans="1:17">
      <c r="A11" s="44" t="s">
        <v>50</v>
      </c>
      <c r="C11" s="17"/>
      <c r="D11" s="17"/>
      <c r="E11" s="21"/>
      <c r="F11" s="16"/>
      <c r="G11" s="21"/>
      <c r="H11" s="52">
        <v>-332304252.16000003</v>
      </c>
      <c r="I11" s="21"/>
      <c r="J11" s="52">
        <v>-321060971.04000002</v>
      </c>
      <c r="K11" s="51"/>
      <c r="L11" s="52">
        <v>-301673769.63</v>
      </c>
      <c r="M11" s="17"/>
      <c r="N11" s="72">
        <v>-192972160.5</v>
      </c>
      <c r="O11" s="53">
        <f t="shared" ref="O11:O30" si="0">H11-N11</f>
        <v>-139332091.66000003</v>
      </c>
      <c r="Q11" s="171"/>
    </row>
    <row r="12" spans="1:17">
      <c r="A12" s="45" t="s">
        <v>51</v>
      </c>
      <c r="C12" s="17"/>
      <c r="D12" s="17"/>
      <c r="E12" s="21"/>
      <c r="F12" s="16"/>
      <c r="G12" s="21"/>
      <c r="H12" s="50">
        <f>SUM(H10:H11)</f>
        <v>313466499.14999992</v>
      </c>
      <c r="I12" s="21"/>
      <c r="J12" s="50">
        <f>SUM(J10:J11)</f>
        <v>316681747.74999994</v>
      </c>
      <c r="K12" s="51"/>
      <c r="L12" s="50">
        <f>SUM(L10:L11)</f>
        <v>347027631.52999997</v>
      </c>
      <c r="M12" s="17"/>
      <c r="N12" s="72">
        <v>185374786.60000002</v>
      </c>
      <c r="O12" s="53">
        <f t="shared" si="0"/>
        <v>128091712.54999989</v>
      </c>
      <c r="Q12" s="171"/>
    </row>
    <row r="13" spans="1:17">
      <c r="A13" s="44" t="s">
        <v>52</v>
      </c>
      <c r="C13" s="17"/>
      <c r="D13" s="17"/>
      <c r="E13" s="21"/>
      <c r="F13" s="16"/>
      <c r="G13" s="21"/>
      <c r="H13" s="50">
        <v>6905323.0599999987</v>
      </c>
      <c r="I13" s="21"/>
      <c r="J13" s="50">
        <v>7512279.0299999984</v>
      </c>
      <c r="K13" s="51"/>
      <c r="L13" s="50">
        <v>4657787.84</v>
      </c>
      <c r="M13" s="17"/>
      <c r="N13" s="72">
        <v>2840898.04</v>
      </c>
      <c r="O13" s="53">
        <f t="shared" si="0"/>
        <v>4064425.0199999986</v>
      </c>
      <c r="Q13" s="171"/>
    </row>
    <row r="14" spans="1:17">
      <c r="A14" s="44" t="s">
        <v>69</v>
      </c>
      <c r="C14" s="17"/>
      <c r="D14" s="17"/>
      <c r="E14" s="21"/>
      <c r="F14" s="16"/>
      <c r="G14" s="21"/>
      <c r="H14" s="51">
        <v>-34254569.560000002</v>
      </c>
      <c r="I14" s="21"/>
      <c r="J14" s="51">
        <v>-33314188.210000001</v>
      </c>
      <c r="K14" s="51"/>
      <c r="L14" s="51">
        <v>-29883791.800000001</v>
      </c>
      <c r="M14" s="17"/>
      <c r="N14" s="72">
        <v>-20315569.780000001</v>
      </c>
      <c r="O14" s="53">
        <f t="shared" si="0"/>
        <v>-13938999.780000001</v>
      </c>
      <c r="Q14" s="171"/>
    </row>
    <row r="15" spans="1:17">
      <c r="A15" s="44" t="s">
        <v>53</v>
      </c>
      <c r="C15" s="17"/>
      <c r="D15" s="17"/>
      <c r="E15" s="21"/>
      <c r="F15" s="16"/>
      <c r="G15" s="21"/>
      <c r="H15" s="51">
        <v>-54374634.289999999</v>
      </c>
      <c r="I15" s="21"/>
      <c r="J15" s="51">
        <v>-54110664.049999997</v>
      </c>
      <c r="K15" s="145"/>
      <c r="L15" s="51">
        <v>-59856478.57</v>
      </c>
      <c r="M15" s="17"/>
      <c r="N15" s="72">
        <v>-32619363.23</v>
      </c>
      <c r="O15" s="53">
        <f t="shared" si="0"/>
        <v>-21755271.059999999</v>
      </c>
      <c r="Q15" s="171"/>
    </row>
    <row r="16" spans="1:17">
      <c r="A16" s="44" t="s">
        <v>54</v>
      </c>
      <c r="B16" s="17"/>
      <c r="C16" s="22"/>
      <c r="D16" s="22"/>
      <c r="E16" s="21"/>
      <c r="F16" s="16"/>
      <c r="G16" s="21"/>
      <c r="H16" s="68">
        <v>0</v>
      </c>
      <c r="I16" s="21"/>
      <c r="J16" s="68">
        <v>0</v>
      </c>
      <c r="K16" s="51"/>
      <c r="L16" s="146">
        <v>-23252.1</v>
      </c>
      <c r="M16" s="17"/>
      <c r="N16" s="72">
        <v>0</v>
      </c>
      <c r="O16" s="53">
        <f t="shared" si="0"/>
        <v>0</v>
      </c>
      <c r="Q16" s="171"/>
    </row>
    <row r="17" spans="1:15">
      <c r="A17" s="45" t="s">
        <v>55</v>
      </c>
      <c r="B17" s="17"/>
      <c r="C17" s="22"/>
      <c r="D17" s="22"/>
      <c r="E17" s="21"/>
      <c r="F17" s="16"/>
      <c r="G17" s="21"/>
      <c r="H17" s="50">
        <f>SUM(H12:H16)</f>
        <v>231742618.35999992</v>
      </c>
      <c r="I17" s="21"/>
      <c r="J17" s="50">
        <f>SUM(J12:J16)</f>
        <v>236769174.51999992</v>
      </c>
      <c r="K17" s="51"/>
      <c r="L17" s="50">
        <f>SUM(L12:L16)</f>
        <v>261921896.89999995</v>
      </c>
      <c r="M17" s="17"/>
      <c r="N17" s="72">
        <v>135280751.63000003</v>
      </c>
      <c r="O17" s="53">
        <f t="shared" si="0"/>
        <v>96461866.7299999</v>
      </c>
    </row>
    <row r="18" spans="1:15">
      <c r="A18" s="44" t="s">
        <v>56</v>
      </c>
      <c r="B18" s="17"/>
      <c r="C18" s="22"/>
      <c r="D18" s="22"/>
      <c r="E18" s="21"/>
      <c r="F18" s="43" t="s">
        <v>145</v>
      </c>
      <c r="G18" s="44"/>
      <c r="H18" s="52">
        <v>-47386944.409999996</v>
      </c>
      <c r="I18" s="44"/>
      <c r="J18" s="52">
        <v>-47386944.409999996</v>
      </c>
      <c r="K18" s="51"/>
      <c r="L18" s="52">
        <v>-52377320.630000003</v>
      </c>
      <c r="M18" s="17"/>
      <c r="N18" s="72">
        <v>-29274768.170000002</v>
      </c>
      <c r="O18" s="53">
        <f t="shared" si="0"/>
        <v>-18112176.239999995</v>
      </c>
    </row>
    <row r="19" spans="1:15">
      <c r="A19" s="45" t="s">
        <v>70</v>
      </c>
      <c r="B19" s="21"/>
      <c r="C19" s="17"/>
      <c r="D19" s="17"/>
      <c r="E19" s="21"/>
      <c r="F19" s="16"/>
      <c r="G19" s="21"/>
      <c r="H19" s="103">
        <f>SUM(H17:H18)</f>
        <v>184355673.94999993</v>
      </c>
      <c r="I19" s="50"/>
      <c r="J19" s="103">
        <f>SUM(J17:J18)</f>
        <v>189382230.10999992</v>
      </c>
      <c r="K19" s="50"/>
      <c r="L19" s="103">
        <f>SUM(L17:L18)</f>
        <v>209544576.26999995</v>
      </c>
      <c r="M19" s="17"/>
      <c r="N19" s="72">
        <v>106005983.46000002</v>
      </c>
      <c r="O19" s="53">
        <f t="shared" si="0"/>
        <v>78349690.489999905</v>
      </c>
    </row>
    <row r="20" spans="1:15" ht="9.75" customHeight="1">
      <c r="A20" s="45"/>
      <c r="B20" s="21"/>
      <c r="C20" s="17"/>
      <c r="D20" s="17"/>
      <c r="E20" s="21"/>
      <c r="F20" s="16"/>
      <c r="G20" s="21"/>
      <c r="H20" s="21"/>
      <c r="I20" s="21"/>
      <c r="J20" s="55"/>
      <c r="K20" s="51"/>
      <c r="L20" s="55"/>
      <c r="M20" s="17"/>
      <c r="O20" s="53">
        <f t="shared" si="0"/>
        <v>0</v>
      </c>
    </row>
    <row r="21" spans="1:15">
      <c r="A21" s="45" t="s">
        <v>147</v>
      </c>
      <c r="B21" s="45"/>
      <c r="C21" s="44"/>
      <c r="D21" s="44"/>
      <c r="E21" s="21"/>
      <c r="F21" s="16"/>
      <c r="G21" s="21"/>
      <c r="H21" s="21"/>
      <c r="I21" s="21"/>
      <c r="J21" s="51"/>
      <c r="K21" s="51"/>
      <c r="L21" s="51"/>
      <c r="M21" s="17"/>
      <c r="O21" s="53">
        <f t="shared" si="0"/>
        <v>0</v>
      </c>
    </row>
    <row r="22" spans="1:15">
      <c r="A22" s="45" t="s">
        <v>148</v>
      </c>
      <c r="B22" s="44"/>
      <c r="C22" s="44"/>
      <c r="D22" s="44"/>
      <c r="E22" s="21"/>
      <c r="F22" s="56"/>
      <c r="G22" s="21"/>
      <c r="H22" s="21"/>
      <c r="I22" s="21"/>
      <c r="J22" s="51"/>
      <c r="K22" s="51"/>
      <c r="L22" s="51"/>
      <c r="M22" s="17"/>
      <c r="O22" s="53">
        <f t="shared" si="0"/>
        <v>0</v>
      </c>
    </row>
    <row r="23" spans="1:15">
      <c r="B23" s="44" t="s">
        <v>161</v>
      </c>
      <c r="C23" s="44"/>
      <c r="D23" s="44"/>
      <c r="E23" s="21"/>
      <c r="F23" s="115"/>
      <c r="G23" s="21"/>
      <c r="H23" s="17">
        <v>153445.23000000001</v>
      </c>
      <c r="I23" s="21"/>
      <c r="J23" s="58">
        <v>0</v>
      </c>
      <c r="K23" s="58"/>
      <c r="L23" s="59">
        <v>0</v>
      </c>
      <c r="M23" s="17"/>
      <c r="N23" s="72">
        <v>58779.72</v>
      </c>
      <c r="O23" s="53">
        <f t="shared" si="0"/>
        <v>94665.510000000009</v>
      </c>
    </row>
    <row r="24" spans="1:15">
      <c r="A24" s="44" t="s">
        <v>155</v>
      </c>
      <c r="B24" s="44"/>
      <c r="C24" s="44"/>
      <c r="D24" s="44"/>
      <c r="E24" s="21"/>
      <c r="F24" s="114"/>
      <c r="G24" s="21"/>
      <c r="H24" s="71">
        <f>SUM(H23:H23)</f>
        <v>153445.23000000001</v>
      </c>
      <c r="I24" s="21"/>
      <c r="J24" s="147">
        <f>SUM(J23:J23)</f>
        <v>0</v>
      </c>
      <c r="K24" s="58"/>
      <c r="L24" s="147">
        <f>SUM(L23:L23)</f>
        <v>0</v>
      </c>
      <c r="M24" s="17"/>
      <c r="N24" s="72">
        <v>58779.72</v>
      </c>
      <c r="O24" s="53">
        <f t="shared" si="0"/>
        <v>94665.510000000009</v>
      </c>
    </row>
    <row r="25" spans="1:15">
      <c r="A25" s="45" t="s">
        <v>160</v>
      </c>
      <c r="B25" s="44"/>
      <c r="C25" s="44"/>
      <c r="D25" s="44"/>
      <c r="E25" s="21"/>
      <c r="F25" s="114"/>
      <c r="G25" s="21"/>
      <c r="H25" s="61"/>
      <c r="I25" s="65"/>
      <c r="J25" s="47"/>
      <c r="K25" s="148"/>
      <c r="L25" s="47"/>
      <c r="M25" s="17"/>
      <c r="O25" s="53">
        <f t="shared" si="0"/>
        <v>0</v>
      </c>
    </row>
    <row r="26" spans="1:15">
      <c r="B26" s="44" t="s">
        <v>162</v>
      </c>
      <c r="C26" s="44"/>
      <c r="D26" s="44"/>
      <c r="E26" s="21"/>
      <c r="F26" s="114">
        <v>18.399999999999999</v>
      </c>
      <c r="G26" s="21"/>
      <c r="H26" s="61">
        <v>8878186.1199999992</v>
      </c>
      <c r="I26" s="65"/>
      <c r="J26" s="50">
        <v>8878186.1199999992</v>
      </c>
      <c r="K26" s="148"/>
      <c r="L26" s="47">
        <v>0</v>
      </c>
      <c r="M26" s="17"/>
      <c r="N26" s="72">
        <v>8878186.1199999992</v>
      </c>
      <c r="O26" s="53">
        <f t="shared" si="0"/>
        <v>0</v>
      </c>
    </row>
    <row r="27" spans="1:15">
      <c r="B27" s="44" t="s">
        <v>163</v>
      </c>
      <c r="C27" s="44"/>
      <c r="D27" s="44"/>
      <c r="E27" s="21"/>
      <c r="F27" s="114">
        <v>15.4</v>
      </c>
      <c r="G27" s="21"/>
      <c r="H27" s="70">
        <v>-1775637.22</v>
      </c>
      <c r="I27" s="65"/>
      <c r="J27" s="52">
        <v>-1775637.22</v>
      </c>
      <c r="K27" s="148"/>
      <c r="L27" s="149">
        <v>0</v>
      </c>
      <c r="M27" s="17"/>
      <c r="N27" s="72">
        <v>-1775637.22</v>
      </c>
      <c r="O27" s="53">
        <f t="shared" si="0"/>
        <v>0</v>
      </c>
    </row>
    <row r="28" spans="1:15">
      <c r="A28" s="44" t="s">
        <v>155</v>
      </c>
      <c r="B28" s="44"/>
      <c r="C28" s="44"/>
      <c r="D28" s="44"/>
      <c r="E28" s="21"/>
      <c r="F28" s="114"/>
      <c r="G28" s="21"/>
      <c r="H28" s="71">
        <f>SUM(H26:H27)</f>
        <v>7102548.8999999994</v>
      </c>
      <c r="I28" s="65"/>
      <c r="J28" s="71">
        <f>SUM(J26:J27)</f>
        <v>7102548.8999999994</v>
      </c>
      <c r="K28" s="148"/>
      <c r="L28" s="150">
        <f>SUM(L26:L27)</f>
        <v>0</v>
      </c>
      <c r="M28" s="17"/>
      <c r="N28" s="72">
        <v>7102548.8999999994</v>
      </c>
      <c r="O28" s="53">
        <f t="shared" si="0"/>
        <v>0</v>
      </c>
    </row>
    <row r="29" spans="1:15" ht="23.5" thickBot="1">
      <c r="A29" s="45" t="s">
        <v>156</v>
      </c>
      <c r="B29" s="60"/>
      <c r="C29" s="21"/>
      <c r="D29" s="17"/>
      <c r="E29" s="21"/>
      <c r="F29" s="16"/>
      <c r="G29" s="21"/>
      <c r="H29" s="69">
        <f>H19+H24+H28</f>
        <v>191611668.07999992</v>
      </c>
      <c r="I29" s="21"/>
      <c r="J29" s="69">
        <f>J19+J24+J28</f>
        <v>196484779.00999993</v>
      </c>
      <c r="K29" s="151"/>
      <c r="L29" s="69">
        <f>L19+L24+L28</f>
        <v>209544576.26999995</v>
      </c>
      <c r="M29" s="17"/>
      <c r="N29" s="72">
        <v>113167312.08000003</v>
      </c>
      <c r="O29" s="53">
        <f t="shared" si="0"/>
        <v>78444355.999999896</v>
      </c>
    </row>
    <row r="30" spans="1:15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  <c r="O30" s="53">
        <f t="shared" si="0"/>
        <v>0</v>
      </c>
    </row>
    <row r="31" spans="1:15">
      <c r="A31" s="45" t="s">
        <v>149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5">
      <c r="B32" s="22" t="s">
        <v>150</v>
      </c>
      <c r="C32" s="17"/>
      <c r="D32" s="17"/>
      <c r="E32" s="21"/>
      <c r="F32" s="16"/>
      <c r="G32" s="21"/>
      <c r="H32" s="61">
        <f>+H19</f>
        <v>184355673.94999993</v>
      </c>
      <c r="I32" s="62"/>
      <c r="J32" s="61">
        <f>+J19</f>
        <v>189382230.10999992</v>
      </c>
      <c r="K32" s="61"/>
      <c r="L32" s="61">
        <f>+L19</f>
        <v>209544576.26999995</v>
      </c>
      <c r="M32" s="17"/>
    </row>
    <row r="33" spans="1:15">
      <c r="B33" s="22" t="s">
        <v>151</v>
      </c>
      <c r="C33" s="17"/>
      <c r="D33" s="17"/>
      <c r="E33" s="21"/>
      <c r="F33" s="16"/>
      <c r="G33" s="21"/>
      <c r="H33" s="102">
        <v>0</v>
      </c>
      <c r="I33" s="63"/>
      <c r="J33" s="47">
        <v>0</v>
      </c>
      <c r="K33" s="47"/>
      <c r="L33" s="47">
        <v>0</v>
      </c>
      <c r="M33" s="17"/>
    </row>
    <row r="34" spans="1:15">
      <c r="A34" s="45" t="s">
        <v>152</v>
      </c>
      <c r="B34" s="22"/>
      <c r="C34" s="17"/>
      <c r="D34" s="17"/>
      <c r="E34" s="21"/>
      <c r="F34" s="16"/>
      <c r="G34" s="21"/>
      <c r="H34" s="21"/>
      <c r="I34" s="64"/>
      <c r="J34" s="61"/>
      <c r="K34" s="61"/>
      <c r="L34" s="61"/>
      <c r="M34" s="17"/>
    </row>
    <row r="35" spans="1:15">
      <c r="B35" s="22" t="s">
        <v>150</v>
      </c>
      <c r="C35" s="17"/>
      <c r="D35" s="17"/>
      <c r="E35" s="21"/>
      <c r="F35" s="16"/>
      <c r="G35" s="21"/>
      <c r="H35" s="61">
        <f>H29</f>
        <v>191611668.07999992</v>
      </c>
      <c r="I35" s="64"/>
      <c r="J35" s="61">
        <f>J29</f>
        <v>196484779.00999993</v>
      </c>
      <c r="K35" s="61"/>
      <c r="L35" s="61">
        <f>L29</f>
        <v>209544576.26999995</v>
      </c>
      <c r="M35" s="17"/>
    </row>
    <row r="36" spans="1:15">
      <c r="B36" s="22" t="s">
        <v>151</v>
      </c>
      <c r="C36" s="17"/>
      <c r="D36" s="17"/>
      <c r="E36" s="21"/>
      <c r="F36" s="16"/>
      <c r="G36" s="21"/>
      <c r="H36" s="47">
        <v>0</v>
      </c>
      <c r="I36" s="63"/>
      <c r="J36" s="47">
        <v>0</v>
      </c>
      <c r="K36" s="47"/>
      <c r="L36" s="47">
        <v>0</v>
      </c>
      <c r="M36" s="17"/>
    </row>
    <row r="37" spans="1:15">
      <c r="B37" s="22"/>
      <c r="C37" s="17"/>
      <c r="D37" s="17"/>
      <c r="E37" s="21"/>
      <c r="F37" s="16"/>
      <c r="G37" s="21"/>
      <c r="H37" s="21"/>
      <c r="I37" s="65"/>
      <c r="J37" s="47"/>
      <c r="K37" s="47"/>
      <c r="L37" s="47"/>
      <c r="M37" s="17"/>
    </row>
    <row r="38" spans="1:15" s="45" customFormat="1">
      <c r="A38" s="45" t="s">
        <v>57</v>
      </c>
      <c r="B38" s="21"/>
      <c r="C38" s="21"/>
      <c r="D38" s="21"/>
      <c r="E38" s="21"/>
      <c r="F38" s="116"/>
      <c r="J38" s="152"/>
      <c r="K38" s="152"/>
      <c r="L38" s="152"/>
      <c r="M38" s="21"/>
      <c r="N38" s="157"/>
    </row>
    <row r="39" spans="1:15">
      <c r="A39" s="17" t="s">
        <v>58</v>
      </c>
      <c r="C39" s="17"/>
      <c r="D39" s="17"/>
      <c r="E39" s="44"/>
      <c r="F39" s="16"/>
      <c r="G39" s="21"/>
      <c r="H39" s="58">
        <f>H19/H40</f>
        <v>0.3072594565833332</v>
      </c>
      <c r="I39" s="21"/>
      <c r="J39" s="58">
        <f>J19/J40</f>
        <v>0.31563705018333321</v>
      </c>
      <c r="K39" s="58"/>
      <c r="L39" s="58">
        <f>L19/L40</f>
        <v>0.34924096044999992</v>
      </c>
      <c r="M39" s="17"/>
      <c r="O39" s="53"/>
    </row>
    <row r="40" spans="1:15">
      <c r="A40" s="17" t="s">
        <v>153</v>
      </c>
      <c r="C40" s="17"/>
      <c r="D40" s="17"/>
      <c r="E40" s="21"/>
      <c r="F40" s="16"/>
      <c r="G40" s="21"/>
      <c r="H40" s="66">
        <v>600000000</v>
      </c>
      <c r="I40" s="66"/>
      <c r="J40" s="66">
        <v>600000000</v>
      </c>
      <c r="K40" s="66"/>
      <c r="L40" s="66">
        <v>600000000</v>
      </c>
      <c r="M40" s="67"/>
    </row>
    <row r="41" spans="1:15">
      <c r="B41" s="17"/>
      <c r="C41" s="17"/>
      <c r="D41" s="17"/>
      <c r="E41" s="21"/>
      <c r="F41" s="16"/>
      <c r="G41" s="21"/>
      <c r="H41" s="21"/>
      <c r="I41" s="57"/>
      <c r="J41" s="57"/>
      <c r="K41" s="57"/>
      <c r="L41" s="57"/>
      <c r="M41" s="17"/>
    </row>
    <row r="42" spans="1:15">
      <c r="A42" s="44" t="s">
        <v>19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8" t="s">
        <v>20</v>
      </c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5">
      <c r="B45" s="178" t="s">
        <v>154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</sheetData>
  <mergeCells count="9">
    <mergeCell ref="J8:L8"/>
    <mergeCell ref="B44:L44"/>
    <mergeCell ref="B45:L45"/>
    <mergeCell ref="A1:M1"/>
    <mergeCell ref="A2:M2"/>
    <mergeCell ref="A3:M3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5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view="pageBreakPreview" topLeftCell="C1" zoomScaleSheetLayoutView="100" workbookViewId="0">
      <selection activeCell="N37" sqref="N37"/>
    </sheetView>
  </sheetViews>
  <sheetFormatPr defaultColWidth="9.08203125" defaultRowHeight="23"/>
  <cols>
    <col min="1" max="1" width="6.08203125" style="23" customWidth="1"/>
    <col min="2" max="2" width="26.75" style="23" customWidth="1"/>
    <col min="3" max="3" width="1.25" style="23" customWidth="1"/>
    <col min="4" max="4" width="7.75" style="106" bestFit="1" customWidth="1"/>
    <col min="5" max="5" width="1.25" style="23" customWidth="1"/>
    <col min="6" max="6" width="14.08203125" style="106" customWidth="1"/>
    <col min="7" max="7" width="1.08203125" style="106" customWidth="1"/>
    <col min="8" max="8" width="14.08203125" style="106" customWidth="1"/>
    <col min="9" max="9" width="1.08203125" style="23" customWidth="1"/>
    <col min="10" max="10" width="14.08203125" style="106" customWidth="1"/>
    <col min="11" max="11" width="1.08203125" style="23" customWidth="1"/>
    <col min="12" max="12" width="14.08203125" style="106" customWidth="1"/>
    <col min="13" max="13" width="1.08203125" style="23" customWidth="1"/>
    <col min="14" max="14" width="14.08203125" style="23" customWidth="1"/>
    <col min="15" max="15" width="1.08203125" style="23" customWidth="1"/>
    <col min="16" max="16" width="14.08203125" style="72" customWidth="1"/>
    <col min="17" max="17" width="1.08203125" style="23" customWidth="1"/>
    <col min="18" max="18" width="14.08203125" style="106" customWidth="1"/>
    <col min="19" max="19" width="1.08203125" style="26" customWidth="1"/>
    <col min="20" max="20" width="15.58203125" style="23" customWidth="1"/>
    <col min="21" max="21" width="12" style="23" bestFit="1" customWidth="1"/>
    <col min="22" max="16384" width="9.08203125" style="23"/>
  </cols>
  <sheetData>
    <row r="1" spans="1:21">
      <c r="A1" s="185" t="s">
        <v>95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</row>
    <row r="2" spans="1:21" s="24" customFormat="1">
      <c r="A2" s="184" t="s">
        <v>146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21" s="24" customFormat="1">
      <c r="A3" s="184" t="s">
        <v>71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21" s="24" customFormat="1">
      <c r="A4" s="184" t="s">
        <v>196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21" s="24" customFormat="1">
      <c r="A5" s="184" t="s">
        <v>48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21">
      <c r="R6" s="25" t="s">
        <v>2</v>
      </c>
    </row>
    <row r="7" spans="1:21">
      <c r="F7" s="186" t="s">
        <v>98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</row>
    <row r="8" spans="1:21">
      <c r="C8" s="106"/>
      <c r="D8" s="106" t="s">
        <v>4</v>
      </c>
      <c r="E8" s="106"/>
      <c r="F8" s="111" t="s">
        <v>108</v>
      </c>
      <c r="G8" s="111"/>
      <c r="H8" s="110" t="s">
        <v>109</v>
      </c>
      <c r="I8" s="111"/>
      <c r="J8" s="27" t="s">
        <v>74</v>
      </c>
      <c r="K8" s="111"/>
      <c r="L8" s="187" t="s">
        <v>38</v>
      </c>
      <c r="M8" s="187"/>
      <c r="N8" s="187"/>
      <c r="O8" s="111"/>
      <c r="P8" s="169" t="s">
        <v>110</v>
      </c>
      <c r="Q8" s="111"/>
      <c r="R8" s="106" t="s">
        <v>73</v>
      </c>
      <c r="S8" s="28"/>
    </row>
    <row r="9" spans="1:21">
      <c r="C9" s="106"/>
      <c r="E9" s="106"/>
      <c r="F9" s="106" t="s">
        <v>111</v>
      </c>
      <c r="H9" s="29" t="s">
        <v>112</v>
      </c>
      <c r="I9" s="106"/>
      <c r="J9" s="29" t="s">
        <v>113</v>
      </c>
      <c r="K9" s="106"/>
      <c r="L9" s="111" t="s">
        <v>114</v>
      </c>
      <c r="M9" s="106"/>
      <c r="N9" s="106" t="s">
        <v>115</v>
      </c>
      <c r="O9" s="106"/>
      <c r="P9" s="168" t="s">
        <v>116</v>
      </c>
      <c r="Q9" s="106"/>
      <c r="R9" s="106" t="s">
        <v>165</v>
      </c>
      <c r="S9" s="28"/>
    </row>
    <row r="10" spans="1:21">
      <c r="C10" s="106"/>
      <c r="E10" s="106"/>
      <c r="F10" s="111" t="s">
        <v>117</v>
      </c>
      <c r="G10" s="111"/>
      <c r="H10" s="110" t="s">
        <v>118</v>
      </c>
      <c r="I10" s="106"/>
      <c r="J10" s="110" t="s">
        <v>119</v>
      </c>
      <c r="K10" s="106"/>
      <c r="L10" s="111" t="s">
        <v>120</v>
      </c>
      <c r="M10" s="111"/>
      <c r="N10" s="111" t="s">
        <v>121</v>
      </c>
      <c r="O10" s="106"/>
      <c r="P10" s="166" t="s">
        <v>31</v>
      </c>
      <c r="Q10" s="106"/>
      <c r="R10" s="111" t="s">
        <v>126</v>
      </c>
      <c r="S10" s="28"/>
    </row>
    <row r="11" spans="1:21" ht="24.75" customHeight="1">
      <c r="C11" s="106"/>
      <c r="E11" s="106"/>
      <c r="F11" s="111" t="s">
        <v>122</v>
      </c>
      <c r="G11" s="111"/>
      <c r="H11" s="110" t="s">
        <v>123</v>
      </c>
      <c r="I11" s="106"/>
      <c r="J11" s="110" t="s">
        <v>124</v>
      </c>
      <c r="K11" s="106"/>
      <c r="L11" s="23"/>
      <c r="O11" s="106"/>
      <c r="P11" s="38" t="s">
        <v>125</v>
      </c>
      <c r="Q11" s="106"/>
      <c r="S11" s="28"/>
    </row>
    <row r="12" spans="1:21" ht="24.75" customHeight="1">
      <c r="C12" s="106"/>
      <c r="E12" s="106"/>
      <c r="F12" s="111"/>
      <c r="G12" s="111"/>
      <c r="H12" s="110"/>
      <c r="I12" s="106"/>
      <c r="J12" s="110"/>
      <c r="K12" s="106"/>
      <c r="L12" s="23"/>
      <c r="O12" s="106"/>
      <c r="P12" s="38" t="s">
        <v>127</v>
      </c>
      <c r="Q12" s="106"/>
      <c r="R12" s="111"/>
      <c r="S12" s="28"/>
    </row>
    <row r="13" spans="1:21" ht="24.75" customHeight="1">
      <c r="C13" s="106"/>
      <c r="E13" s="106"/>
      <c r="F13" s="166"/>
      <c r="G13" s="111"/>
      <c r="H13" s="167"/>
      <c r="I13" s="106"/>
      <c r="J13" s="167"/>
      <c r="K13" s="106"/>
      <c r="L13" s="170"/>
      <c r="N13" s="170"/>
      <c r="O13" s="106"/>
      <c r="P13" s="164" t="s">
        <v>128</v>
      </c>
      <c r="Q13" s="106"/>
      <c r="R13" s="166"/>
      <c r="S13" s="28"/>
    </row>
    <row r="14" spans="1:21">
      <c r="A14" s="23" t="s">
        <v>157</v>
      </c>
      <c r="C14" s="106"/>
      <c r="E14" s="106"/>
      <c r="F14" s="30">
        <v>300000000</v>
      </c>
      <c r="G14" s="30"/>
      <c r="H14" s="30">
        <v>285434649.17000002</v>
      </c>
      <c r="I14" s="31"/>
      <c r="J14" s="30">
        <v>110561100</v>
      </c>
      <c r="K14" s="31"/>
      <c r="L14" s="30">
        <v>30000000</v>
      </c>
      <c r="M14" s="31"/>
      <c r="N14" s="30">
        <v>57427110.810000002</v>
      </c>
      <c r="O14" s="31"/>
      <c r="P14" s="161">
        <v>6019.92</v>
      </c>
      <c r="Q14" s="30"/>
      <c r="R14" s="30">
        <f>F14+H14+J14+L14+N14+P14</f>
        <v>783428879.89999998</v>
      </c>
      <c r="T14" s="72"/>
      <c r="U14" s="163"/>
    </row>
    <row r="15" spans="1:21">
      <c r="A15" s="23" t="s">
        <v>164</v>
      </c>
      <c r="C15" s="106"/>
      <c r="D15" s="140" t="s">
        <v>202</v>
      </c>
      <c r="E15" s="106"/>
      <c r="F15" s="30"/>
      <c r="G15" s="30"/>
      <c r="H15" s="30"/>
      <c r="I15" s="31"/>
      <c r="J15" s="30"/>
      <c r="K15" s="31"/>
      <c r="L15" s="30"/>
      <c r="M15" s="31"/>
      <c r="N15" s="55">
        <v>-53999991</v>
      </c>
      <c r="O15" s="31"/>
      <c r="P15" s="161"/>
      <c r="Q15" s="30"/>
      <c r="R15" s="55">
        <f t="shared" ref="R15:R17" si="0">F15+H15+J15+L15+N15+P15</f>
        <v>-53999991</v>
      </c>
    </row>
    <row r="16" spans="1:21">
      <c r="A16" s="23" t="s">
        <v>70</v>
      </c>
      <c r="C16" s="106"/>
      <c r="E16" s="106"/>
      <c r="F16" s="38"/>
      <c r="G16" s="38"/>
      <c r="H16" s="38"/>
      <c r="I16" s="20"/>
      <c r="J16" s="39"/>
      <c r="K16" s="20"/>
      <c r="L16" s="38"/>
      <c r="M16" s="20"/>
      <c r="N16" s="30">
        <v>184355673.94999993</v>
      </c>
      <c r="O16" s="20"/>
      <c r="P16" s="20"/>
      <c r="Q16" s="20"/>
      <c r="R16" s="30">
        <f t="shared" si="0"/>
        <v>184355673.94999993</v>
      </c>
    </row>
    <row r="17" spans="1:19">
      <c r="A17" s="23" t="s">
        <v>137</v>
      </c>
      <c r="C17" s="106"/>
      <c r="E17" s="106"/>
      <c r="F17" s="38"/>
      <c r="G17" s="38"/>
      <c r="H17" s="38"/>
      <c r="I17" s="20"/>
      <c r="J17" s="39"/>
      <c r="K17" s="20"/>
      <c r="L17" s="38"/>
      <c r="M17" s="20"/>
      <c r="N17" s="20">
        <v>7102548.8999999994</v>
      </c>
      <c r="O17" s="20"/>
      <c r="P17" s="161">
        <v>153445.23000000001</v>
      </c>
      <c r="Q17" s="20"/>
      <c r="R17" s="30">
        <f t="shared" si="0"/>
        <v>7255994.1299999999</v>
      </c>
    </row>
    <row r="18" spans="1:19" ht="23.5" thickBot="1">
      <c r="A18" s="23" t="s">
        <v>197</v>
      </c>
      <c r="C18" s="106"/>
      <c r="E18" s="106"/>
      <c r="F18" s="32">
        <f>SUM(F14:F17)</f>
        <v>300000000</v>
      </c>
      <c r="G18" s="30"/>
      <c r="H18" s="32">
        <f>SUM(H14:H17)</f>
        <v>285434649.17000002</v>
      </c>
      <c r="I18" s="31"/>
      <c r="J18" s="32">
        <f>SUM(J14:J17)</f>
        <v>110561100</v>
      </c>
      <c r="K18" s="31"/>
      <c r="L18" s="32">
        <f>SUM(L14:L17)</f>
        <v>30000000</v>
      </c>
      <c r="M18" s="31"/>
      <c r="N18" s="32">
        <f>SUM(N14:N17)</f>
        <v>194885342.65999994</v>
      </c>
      <c r="O18" s="31"/>
      <c r="P18" s="162">
        <f>SUM(P14:P17)</f>
        <v>159465.15000000002</v>
      </c>
      <c r="Q18" s="31"/>
      <c r="R18" s="32">
        <f>SUM(R14:R17)</f>
        <v>921040556.9799999</v>
      </c>
    </row>
    <row r="19" spans="1:19" ht="23.5" thickTop="1">
      <c r="C19" s="106"/>
      <c r="E19" s="106"/>
      <c r="F19" s="38"/>
      <c r="G19" s="38"/>
      <c r="H19" s="38"/>
      <c r="I19" s="20"/>
      <c r="J19" s="39"/>
      <c r="K19" s="20"/>
      <c r="L19" s="38"/>
      <c r="M19" s="20"/>
      <c r="N19" s="20"/>
      <c r="O19" s="20"/>
      <c r="P19" s="20"/>
      <c r="Q19" s="20"/>
      <c r="R19" s="38"/>
    </row>
    <row r="20" spans="1:19">
      <c r="C20" s="106"/>
      <c r="E20" s="106"/>
      <c r="F20" s="38"/>
      <c r="G20" s="38"/>
      <c r="H20" s="38"/>
      <c r="I20" s="20"/>
      <c r="J20" s="39"/>
      <c r="K20" s="20"/>
      <c r="L20" s="38"/>
      <c r="M20" s="20"/>
      <c r="N20" s="20"/>
      <c r="O20" s="20"/>
      <c r="P20" s="20"/>
      <c r="Q20" s="20"/>
      <c r="R20" s="38"/>
    </row>
    <row r="21" spans="1:19">
      <c r="A21" s="23" t="s">
        <v>19</v>
      </c>
      <c r="C21" s="106"/>
      <c r="E21" s="106"/>
      <c r="F21" s="38"/>
      <c r="G21" s="38"/>
      <c r="H21" s="38"/>
      <c r="I21" s="20"/>
      <c r="J21" s="39"/>
      <c r="K21" s="20"/>
      <c r="L21" s="38"/>
      <c r="M21" s="20"/>
      <c r="N21" s="20"/>
      <c r="O21" s="20"/>
      <c r="P21" s="20"/>
      <c r="Q21" s="20"/>
      <c r="R21" s="38"/>
    </row>
    <row r="22" spans="1:19">
      <c r="C22" s="165"/>
      <c r="D22" s="165"/>
      <c r="E22" s="165"/>
      <c r="F22" s="38"/>
      <c r="G22" s="38"/>
      <c r="H22" s="38"/>
      <c r="I22" s="20"/>
      <c r="J22" s="39"/>
      <c r="K22" s="20"/>
      <c r="L22" s="38"/>
      <c r="M22" s="20"/>
      <c r="N22" s="20"/>
      <c r="O22" s="20"/>
      <c r="P22" s="20"/>
      <c r="Q22" s="20"/>
      <c r="R22" s="38"/>
    </row>
    <row r="23" spans="1:19">
      <c r="C23" s="165"/>
      <c r="D23" s="165"/>
      <c r="E23" s="165"/>
      <c r="F23" s="38"/>
      <c r="G23" s="38"/>
      <c r="H23" s="38"/>
      <c r="I23" s="20"/>
      <c r="J23" s="39"/>
      <c r="K23" s="20"/>
      <c r="L23" s="38"/>
      <c r="M23" s="20"/>
      <c r="N23" s="20"/>
      <c r="O23" s="20"/>
      <c r="P23" s="20"/>
      <c r="Q23" s="20"/>
      <c r="R23" s="38"/>
    </row>
    <row r="24" spans="1:19" ht="13.5" customHeight="1">
      <c r="C24" s="165"/>
      <c r="D24" s="165"/>
      <c r="E24" s="165"/>
      <c r="F24" s="38"/>
      <c r="G24" s="38"/>
      <c r="H24" s="38"/>
      <c r="I24" s="20"/>
      <c r="J24" s="39"/>
      <c r="K24" s="20"/>
      <c r="L24" s="38"/>
      <c r="M24" s="20"/>
      <c r="N24" s="20"/>
      <c r="O24" s="20"/>
      <c r="P24" s="20"/>
      <c r="Q24" s="20"/>
      <c r="R24" s="38"/>
    </row>
    <row r="25" spans="1:19">
      <c r="A25" s="183" t="s">
        <v>130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</row>
    <row r="26" spans="1:19">
      <c r="A26" s="183" t="s">
        <v>131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</row>
  </sheetData>
  <mergeCells count="9">
    <mergeCell ref="A25:S25"/>
    <mergeCell ref="A26:S26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51181102362204722" right="0.51181102362204722" top="0.6692913385826772" bottom="0.27559055118110237" header="0.31496062992125984" footer="0.23622047244094491"/>
  <pageSetup paperSize="9" scale="85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view="pageBreakPreview" topLeftCell="E1" zoomScaleNormal="86" zoomScaleSheetLayoutView="100" workbookViewId="0">
      <selection activeCell="B24" sqref="B24"/>
    </sheetView>
  </sheetViews>
  <sheetFormatPr defaultColWidth="9.08203125" defaultRowHeight="23"/>
  <cols>
    <col min="1" max="1" width="6.08203125" style="23" customWidth="1"/>
    <col min="2" max="2" width="33.58203125" style="23" customWidth="1"/>
    <col min="3" max="3" width="1.08203125" style="23" customWidth="1"/>
    <col min="4" max="4" width="7.58203125" style="106" customWidth="1"/>
    <col min="5" max="5" width="1" style="23" customWidth="1"/>
    <col min="6" max="6" width="14.33203125" style="106" customWidth="1"/>
    <col min="7" max="7" width="1" style="106" customWidth="1"/>
    <col min="8" max="8" width="14.33203125" style="106" customWidth="1"/>
    <col min="9" max="9" width="1" style="23" customWidth="1"/>
    <col min="10" max="10" width="14.33203125" style="106" customWidth="1"/>
    <col min="11" max="11" width="1" style="23" customWidth="1"/>
    <col min="12" max="12" width="14.33203125" style="106" customWidth="1"/>
    <col min="13" max="13" width="1" style="23" customWidth="1"/>
    <col min="14" max="14" width="14.33203125" style="23" customWidth="1"/>
    <col min="15" max="15" width="1" style="23" customWidth="1"/>
    <col min="16" max="16" width="14.33203125" style="106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>
      <c r="A1" s="185" t="s">
        <v>186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9" s="24" customFormat="1">
      <c r="A2" s="184" t="s">
        <v>146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40"/>
      <c r="R2" s="40"/>
      <c r="S2" s="40"/>
    </row>
    <row r="3" spans="1:19" s="24" customFormat="1">
      <c r="A3" s="184" t="s">
        <v>71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9" s="24" customFormat="1">
      <c r="A4" s="184" t="s">
        <v>196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40"/>
      <c r="R4" s="40"/>
      <c r="S4" s="40"/>
    </row>
    <row r="5" spans="1:19" s="24" customFormat="1">
      <c r="A5" s="184" t="s">
        <v>48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40"/>
      <c r="R5" s="40"/>
      <c r="S5" s="40"/>
    </row>
    <row r="6" spans="1:19" s="24" customFormat="1" ht="9.75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40"/>
      <c r="R6" s="40"/>
      <c r="S6" s="40"/>
    </row>
    <row r="7" spans="1:19">
      <c r="P7" s="25" t="s">
        <v>2</v>
      </c>
    </row>
    <row r="8" spans="1:19">
      <c r="F8" s="186" t="s">
        <v>99</v>
      </c>
      <c r="G8" s="186"/>
      <c r="H8" s="186"/>
      <c r="I8" s="186"/>
      <c r="J8" s="186"/>
      <c r="K8" s="186"/>
      <c r="L8" s="186"/>
      <c r="M8" s="186"/>
      <c r="N8" s="186"/>
      <c r="O8" s="186"/>
      <c r="P8" s="186"/>
    </row>
    <row r="9" spans="1:19" ht="23.25" customHeight="1">
      <c r="C9" s="106"/>
      <c r="D9" s="106" t="s">
        <v>4</v>
      </c>
      <c r="E9" s="106"/>
      <c r="F9" s="111" t="s">
        <v>72</v>
      </c>
      <c r="G9" s="111"/>
      <c r="H9" s="110" t="s">
        <v>109</v>
      </c>
      <c r="I9" s="111"/>
      <c r="J9" s="35" t="s">
        <v>132</v>
      </c>
      <c r="K9" s="111"/>
      <c r="L9" s="187" t="s">
        <v>38</v>
      </c>
      <c r="M9" s="187"/>
      <c r="N9" s="187"/>
      <c r="O9" s="111"/>
      <c r="P9" s="106" t="s">
        <v>73</v>
      </c>
    </row>
    <row r="10" spans="1:19">
      <c r="C10" s="106"/>
      <c r="E10" s="106"/>
      <c r="F10" s="106" t="s">
        <v>117</v>
      </c>
      <c r="H10" s="29" t="s">
        <v>112</v>
      </c>
      <c r="I10" s="106"/>
      <c r="J10" s="110" t="s">
        <v>133</v>
      </c>
      <c r="K10" s="106"/>
      <c r="L10" s="111" t="s">
        <v>134</v>
      </c>
      <c r="M10" s="106"/>
      <c r="N10" s="106" t="s">
        <v>41</v>
      </c>
      <c r="O10" s="106"/>
      <c r="P10" s="111"/>
    </row>
    <row r="11" spans="1:19">
      <c r="C11" s="106"/>
      <c r="E11" s="106"/>
      <c r="F11" s="109" t="s">
        <v>122</v>
      </c>
      <c r="G11" s="111"/>
      <c r="H11" s="36" t="s">
        <v>93</v>
      </c>
      <c r="I11" s="106"/>
      <c r="J11" s="37" t="s">
        <v>135</v>
      </c>
      <c r="K11" s="106"/>
      <c r="L11" s="141"/>
      <c r="M11" s="139"/>
      <c r="N11" s="141"/>
      <c r="O11" s="139"/>
      <c r="P11" s="141"/>
    </row>
    <row r="12" spans="1:19">
      <c r="A12" s="15" t="s">
        <v>157</v>
      </c>
      <c r="C12" s="106"/>
      <c r="E12" s="106"/>
      <c r="F12" s="30">
        <v>300000000</v>
      </c>
      <c r="G12" s="30"/>
      <c r="H12" s="30">
        <v>285434649.17000002</v>
      </c>
      <c r="I12" s="31"/>
      <c r="J12" s="30">
        <v>110561100</v>
      </c>
      <c r="K12" s="31"/>
      <c r="L12" s="30">
        <v>30000000</v>
      </c>
      <c r="M12" s="31"/>
      <c r="N12" s="30">
        <v>58493270.019999832</v>
      </c>
      <c r="O12" s="30"/>
      <c r="P12" s="30">
        <f>SUM(F12:N12)</f>
        <v>784489019.18999994</v>
      </c>
    </row>
    <row r="13" spans="1:19">
      <c r="A13" s="15" t="s">
        <v>164</v>
      </c>
      <c r="C13" s="106"/>
      <c r="D13" s="140" t="s">
        <v>202</v>
      </c>
      <c r="E13" s="106"/>
      <c r="F13" s="30"/>
      <c r="G13" s="30"/>
      <c r="H13" s="30"/>
      <c r="I13" s="31"/>
      <c r="J13" s="30"/>
      <c r="K13" s="31"/>
      <c r="L13" s="30"/>
      <c r="M13" s="31"/>
      <c r="N13" s="55">
        <v>-53999991</v>
      </c>
      <c r="O13" s="30"/>
      <c r="P13" s="55">
        <f>SUM(F13:N13)</f>
        <v>-53999991</v>
      </c>
    </row>
    <row r="14" spans="1:19">
      <c r="A14" s="15" t="s">
        <v>70</v>
      </c>
      <c r="C14" s="106"/>
      <c r="E14" s="106"/>
      <c r="F14" s="30"/>
      <c r="G14" s="30"/>
      <c r="H14" s="30"/>
      <c r="I14" s="31"/>
      <c r="J14" s="30"/>
      <c r="K14" s="31"/>
      <c r="L14" s="30"/>
      <c r="M14" s="31"/>
      <c r="N14" s="31">
        <v>189382230.10999992</v>
      </c>
      <c r="O14" s="31"/>
      <c r="P14" s="30">
        <f>SUM(F14:N14)</f>
        <v>189382230.10999992</v>
      </c>
    </row>
    <row r="15" spans="1:19">
      <c r="A15" s="15" t="s">
        <v>137</v>
      </c>
      <c r="C15" s="106"/>
      <c r="E15" s="106"/>
      <c r="F15" s="30"/>
      <c r="G15" s="30"/>
      <c r="H15" s="30"/>
      <c r="I15" s="31"/>
      <c r="J15" s="30"/>
      <c r="K15" s="31"/>
      <c r="L15" s="30"/>
      <c r="M15" s="31"/>
      <c r="N15" s="31">
        <v>7102548.8999999994</v>
      </c>
      <c r="O15" s="31"/>
      <c r="P15" s="30">
        <f>SUM(F15:N15)</f>
        <v>7102548.8999999994</v>
      </c>
    </row>
    <row r="16" spans="1:19" ht="23.5" thickBot="1">
      <c r="A16" s="23" t="s">
        <v>197</v>
      </c>
      <c r="C16" s="106"/>
      <c r="E16" s="106"/>
      <c r="F16" s="32">
        <f>SUM(F12:F14)</f>
        <v>300000000</v>
      </c>
      <c r="G16" s="30"/>
      <c r="H16" s="32">
        <f>SUM(H12:H14)</f>
        <v>285434649.17000002</v>
      </c>
      <c r="I16" s="31"/>
      <c r="J16" s="32">
        <f>SUM(J12:J14)</f>
        <v>110561100</v>
      </c>
      <c r="K16" s="31"/>
      <c r="L16" s="32">
        <f>SUM(L12:L14)</f>
        <v>30000000</v>
      </c>
      <c r="M16" s="31"/>
      <c r="N16" s="32">
        <f>SUM(N12:N15)</f>
        <v>200978058.02999976</v>
      </c>
      <c r="O16" s="31"/>
      <c r="P16" s="32">
        <f>SUM(P12:P15)</f>
        <v>926973807.19999981</v>
      </c>
    </row>
    <row r="17" spans="1:16" ht="23.5" thickTop="1">
      <c r="C17" s="139"/>
      <c r="D17" s="139"/>
      <c r="E17" s="139"/>
      <c r="F17" s="30"/>
      <c r="G17" s="30"/>
      <c r="H17" s="30"/>
      <c r="I17" s="31"/>
      <c r="J17" s="30"/>
      <c r="K17" s="31"/>
      <c r="L17" s="30"/>
      <c r="M17" s="31"/>
      <c r="N17" s="30"/>
      <c r="O17" s="31"/>
      <c r="P17" s="30"/>
    </row>
    <row r="18" spans="1:16">
      <c r="A18" s="15" t="s">
        <v>129</v>
      </c>
      <c r="C18" s="106"/>
      <c r="D18" s="108"/>
      <c r="E18" s="106"/>
      <c r="F18" s="30">
        <v>300000000</v>
      </c>
      <c r="G18" s="30">
        <v>0</v>
      </c>
      <c r="H18" s="30">
        <v>285434649.17000002</v>
      </c>
      <c r="I18" s="31">
        <v>0</v>
      </c>
      <c r="J18" s="30">
        <v>110561100</v>
      </c>
      <c r="K18" s="31"/>
      <c r="L18" s="30">
        <v>30000000</v>
      </c>
      <c r="M18" s="31"/>
      <c r="N18" s="30">
        <v>15913624.450000003</v>
      </c>
      <c r="O18" s="31"/>
      <c r="P18" s="30">
        <f>SUM(F18:N18)</f>
        <v>741909373.62000012</v>
      </c>
    </row>
    <row r="19" spans="1:16">
      <c r="A19" s="15" t="s">
        <v>164</v>
      </c>
      <c r="C19" s="139"/>
      <c r="D19" s="140" t="s">
        <v>201</v>
      </c>
      <c r="E19" s="139"/>
      <c r="F19" s="30"/>
      <c r="G19" s="30"/>
      <c r="H19" s="30"/>
      <c r="I19" s="31"/>
      <c r="J19" s="30"/>
      <c r="K19" s="31"/>
      <c r="L19" s="30"/>
      <c r="M19" s="31"/>
      <c r="N19" s="55">
        <v>-89999400</v>
      </c>
      <c r="O19" s="30"/>
      <c r="P19" s="55">
        <f>SUM(F19:O19)</f>
        <v>-89999400</v>
      </c>
    </row>
    <row r="20" spans="1:16">
      <c r="A20" s="15" t="s">
        <v>70</v>
      </c>
      <c r="C20" s="106"/>
      <c r="E20" s="106"/>
      <c r="F20" s="30"/>
      <c r="G20" s="30"/>
      <c r="H20" s="30"/>
      <c r="I20" s="31"/>
      <c r="J20" s="30"/>
      <c r="K20" s="31"/>
      <c r="L20" s="30"/>
      <c r="M20" s="31"/>
      <c r="N20" s="31">
        <v>209544576.26999995</v>
      </c>
      <c r="O20" s="31"/>
      <c r="P20" s="31">
        <f>SUM(F20:N20)</f>
        <v>209544576.26999995</v>
      </c>
    </row>
    <row r="21" spans="1:16" ht="23.5" thickBot="1">
      <c r="A21" s="23" t="s">
        <v>198</v>
      </c>
      <c r="C21" s="106"/>
      <c r="E21" s="106"/>
      <c r="F21" s="32">
        <f>SUM(F18:F20)</f>
        <v>300000000</v>
      </c>
      <c r="G21" s="30"/>
      <c r="H21" s="32">
        <f>SUM(H18:H20)</f>
        <v>285434649.17000002</v>
      </c>
      <c r="I21" s="31"/>
      <c r="J21" s="32">
        <f>SUM(J18:J20)</f>
        <v>110561100</v>
      </c>
      <c r="K21" s="31"/>
      <c r="L21" s="32">
        <f>SUM(L18:L20)</f>
        <v>30000000</v>
      </c>
      <c r="M21" s="31"/>
      <c r="N21" s="32">
        <f>SUM(N18:N20)</f>
        <v>135458800.71999997</v>
      </c>
      <c r="O21" s="31"/>
      <c r="P21" s="32">
        <f>SUM(P18:P20)</f>
        <v>861454549.8900001</v>
      </c>
    </row>
    <row r="22" spans="1:16" ht="23.5" thickTop="1">
      <c r="C22" s="106"/>
      <c r="E22" s="106"/>
      <c r="F22" s="111"/>
      <c r="G22" s="111"/>
      <c r="H22" s="111"/>
      <c r="I22" s="106"/>
      <c r="J22" s="33"/>
      <c r="K22" s="106"/>
      <c r="L22" s="111"/>
      <c r="M22" s="106"/>
      <c r="N22" s="106"/>
      <c r="O22" s="106"/>
      <c r="P22" s="111"/>
    </row>
    <row r="23" spans="1:16">
      <c r="A23" s="23" t="s">
        <v>19</v>
      </c>
      <c r="C23" s="14"/>
      <c r="E23" s="14"/>
      <c r="I23" s="14"/>
      <c r="K23" s="14"/>
      <c r="L23" s="34"/>
      <c r="M23" s="14"/>
      <c r="N23" s="14"/>
      <c r="O23" s="14"/>
    </row>
    <row r="24" spans="1:16">
      <c r="C24" s="14"/>
      <c r="E24" s="14"/>
      <c r="I24" s="14"/>
      <c r="K24" s="14"/>
      <c r="L24" s="34"/>
      <c r="M24" s="14"/>
      <c r="N24" s="14"/>
      <c r="O24" s="14"/>
    </row>
    <row r="25" spans="1:16">
      <c r="A25" s="183" t="s">
        <v>136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A26" s="183" t="s">
        <v>131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78740157480314965" right="0.78740157480314965" top="0.78740157480314965" bottom="0.39370078740157483" header="0.31496062992125984" footer="0.31496062992125984"/>
  <pageSetup paperSize="9" scale="85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5"/>
  <sheetViews>
    <sheetView view="pageBreakPreview" zoomScale="90" zoomScaleNormal="80" zoomScaleSheetLayoutView="90" zoomScalePageLayoutView="80" workbookViewId="0">
      <selection activeCell="N11" sqref="N11"/>
    </sheetView>
  </sheetViews>
  <sheetFormatPr defaultColWidth="9.08203125" defaultRowHeight="23"/>
  <cols>
    <col min="1" max="3" width="2.08203125" style="76" customWidth="1"/>
    <col min="4" max="4" width="38.25" style="76" customWidth="1"/>
    <col min="5" max="5" width="1.25" style="76" customWidth="1"/>
    <col min="6" max="6" width="8" style="76" bestFit="1" customWidth="1"/>
    <col min="7" max="7" width="1.25" style="76" customWidth="1"/>
    <col min="8" max="8" width="15.25" style="82" customWidth="1"/>
    <col min="9" max="9" width="1.25" style="82" customWidth="1"/>
    <col min="10" max="10" width="15.25" style="82" customWidth="1"/>
    <col min="11" max="11" width="1.25" style="76" customWidth="1"/>
    <col min="12" max="12" width="15.25" style="82" customWidth="1"/>
    <col min="13" max="13" width="1.25" style="76" customWidth="1"/>
    <col min="14" max="14" width="15.33203125" style="80" customWidth="1"/>
    <col min="15" max="15" width="1" style="76" customWidth="1"/>
    <col min="16" max="16" width="15.08203125" style="76" bestFit="1" customWidth="1"/>
    <col min="17" max="17" width="2.08203125" style="76" customWidth="1"/>
    <col min="18" max="18" width="14.75" style="76" customWidth="1"/>
    <col min="19" max="16384" width="9.08203125" style="76"/>
  </cols>
  <sheetData>
    <row r="1" spans="1:16">
      <c r="A1" s="191" t="s">
        <v>96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74"/>
      <c r="O1" s="75"/>
    </row>
    <row r="2" spans="1:16" s="79" customFormat="1">
      <c r="A2" s="189" t="s">
        <v>187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77"/>
      <c r="O2" s="78"/>
      <c r="P2" s="79" t="s">
        <v>0</v>
      </c>
    </row>
    <row r="3" spans="1:16" s="79" customFormat="1">
      <c r="A3" s="189" t="s">
        <v>75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77"/>
      <c r="O3" s="78"/>
    </row>
    <row r="4" spans="1:16" s="79" customFormat="1">
      <c r="A4" s="189" t="s">
        <v>210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77"/>
      <c r="O4" s="78"/>
    </row>
    <row r="5" spans="1:16" s="79" customFormat="1">
      <c r="A5" s="189" t="s">
        <v>48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77"/>
      <c r="O5" s="78"/>
    </row>
    <row r="6" spans="1:16" s="79" customFormat="1" ht="7.5" customHeight="1">
      <c r="A6" s="113"/>
      <c r="B6" s="113"/>
      <c r="C6" s="113"/>
      <c r="D6" s="113"/>
      <c r="E6" s="113"/>
      <c r="F6" s="113"/>
      <c r="G6" s="113"/>
      <c r="H6" s="143"/>
      <c r="I6" s="143"/>
      <c r="J6" s="143"/>
      <c r="K6" s="143"/>
      <c r="L6" s="143"/>
      <c r="M6" s="113"/>
      <c r="N6" s="77"/>
      <c r="O6" s="78"/>
    </row>
    <row r="7" spans="1:16">
      <c r="H7" s="73"/>
      <c r="I7" s="73"/>
      <c r="J7" s="73"/>
      <c r="K7" s="142"/>
      <c r="L7" s="3" t="s">
        <v>2</v>
      </c>
      <c r="M7" s="112"/>
    </row>
    <row r="8" spans="1:16">
      <c r="H8" s="144" t="s">
        <v>98</v>
      </c>
      <c r="I8" s="73"/>
      <c r="J8" s="190" t="s">
        <v>99</v>
      </c>
      <c r="K8" s="190"/>
      <c r="L8" s="190"/>
      <c r="M8" s="112"/>
    </row>
    <row r="9" spans="1:16">
      <c r="H9" s="104" t="s">
        <v>192</v>
      </c>
      <c r="I9" s="81"/>
      <c r="J9" s="104" t="s">
        <v>192</v>
      </c>
      <c r="K9" s="20"/>
      <c r="L9" s="104" t="s">
        <v>193</v>
      </c>
      <c r="M9" s="112"/>
    </row>
    <row r="10" spans="1:16">
      <c r="A10" s="79" t="s">
        <v>59</v>
      </c>
      <c r="L10" s="83"/>
      <c r="N10" s="84"/>
    </row>
    <row r="11" spans="1:16">
      <c r="B11" s="76" t="s">
        <v>70</v>
      </c>
      <c r="H11" s="85">
        <v>184355673.94999993</v>
      </c>
      <c r="I11" s="85">
        <v>0</v>
      </c>
      <c r="J11" s="85">
        <v>189382230.10999992</v>
      </c>
      <c r="K11" s="85">
        <v>0</v>
      </c>
      <c r="L11" s="85">
        <v>209544576.26999995</v>
      </c>
      <c r="M11" s="86"/>
      <c r="N11" s="87"/>
    </row>
    <row r="12" spans="1:16">
      <c r="B12" s="79" t="s">
        <v>76</v>
      </c>
      <c r="L12" s="86"/>
      <c r="M12" s="86"/>
      <c r="N12" s="87"/>
    </row>
    <row r="13" spans="1:16">
      <c r="B13" s="76" t="s">
        <v>169</v>
      </c>
      <c r="H13" s="76"/>
      <c r="L13" s="86"/>
      <c r="M13" s="86"/>
      <c r="N13" s="87"/>
    </row>
    <row r="14" spans="1:16">
      <c r="B14" s="79"/>
      <c r="C14" s="76" t="s">
        <v>170</v>
      </c>
      <c r="H14" s="83">
        <v>325517.13</v>
      </c>
      <c r="I14" s="83"/>
      <c r="J14" s="83">
        <v>325517.13</v>
      </c>
      <c r="L14" s="88">
        <v>0</v>
      </c>
      <c r="M14" s="86"/>
      <c r="N14" s="87"/>
    </row>
    <row r="15" spans="1:16">
      <c r="B15" s="76" t="s">
        <v>169</v>
      </c>
      <c r="L15" s="86"/>
      <c r="M15" s="86"/>
      <c r="N15" s="87"/>
    </row>
    <row r="16" spans="1:16">
      <c r="C16" s="76" t="s">
        <v>171</v>
      </c>
      <c r="H16" s="153">
        <v>0</v>
      </c>
      <c r="I16" s="153"/>
      <c r="J16" s="8">
        <v>0</v>
      </c>
      <c r="K16" s="85"/>
      <c r="L16" s="89">
        <v>-671862.47</v>
      </c>
      <c r="M16" s="86"/>
      <c r="N16" s="87"/>
    </row>
    <row r="17" spans="2:20">
      <c r="B17" s="76" t="s">
        <v>60</v>
      </c>
      <c r="H17" s="83">
        <v>845015.41</v>
      </c>
      <c r="I17" s="8"/>
      <c r="J17" s="83">
        <v>845015.41</v>
      </c>
      <c r="K17" s="85"/>
      <c r="L17" s="153">
        <v>0</v>
      </c>
      <c r="M17" s="86"/>
      <c r="N17" s="87"/>
    </row>
    <row r="18" spans="2:20">
      <c r="B18" s="76" t="s">
        <v>61</v>
      </c>
      <c r="H18" s="8">
        <v>0</v>
      </c>
      <c r="I18" s="85"/>
      <c r="J18" s="154">
        <v>0</v>
      </c>
      <c r="K18" s="85"/>
      <c r="L18" s="85">
        <v>1187928.3700000001</v>
      </c>
      <c r="M18" s="86"/>
      <c r="N18" s="87"/>
    </row>
    <row r="19" spans="2:20">
      <c r="B19" s="76" t="s">
        <v>77</v>
      </c>
      <c r="F19" s="90"/>
      <c r="H19" s="89">
        <v>-8667552.1500000004</v>
      </c>
      <c r="I19" s="89"/>
      <c r="J19" s="89">
        <v>-8667552.1500000004</v>
      </c>
      <c r="K19" s="89"/>
      <c r="L19" s="89">
        <v>-1000348.76</v>
      </c>
      <c r="M19" s="86"/>
      <c r="N19" s="87"/>
    </row>
    <row r="20" spans="2:20">
      <c r="B20" s="76" t="s">
        <v>78</v>
      </c>
      <c r="H20" s="83">
        <v>92111.02</v>
      </c>
      <c r="I20" s="83"/>
      <c r="J20" s="83">
        <v>92111.02</v>
      </c>
      <c r="K20" s="89"/>
      <c r="L20" s="89">
        <v>-622054.6</v>
      </c>
      <c r="M20" s="86"/>
      <c r="N20" s="87"/>
    </row>
    <row r="21" spans="2:20">
      <c r="B21" s="76" t="s">
        <v>172</v>
      </c>
      <c r="H21" s="83">
        <v>178750.13</v>
      </c>
      <c r="I21" s="83"/>
      <c r="J21" s="83">
        <v>178750.13</v>
      </c>
      <c r="K21" s="85"/>
      <c r="L21" s="85">
        <v>185300.29</v>
      </c>
      <c r="M21" s="86"/>
      <c r="N21" s="87"/>
    </row>
    <row r="22" spans="2:20">
      <c r="B22" s="76" t="s">
        <v>79</v>
      </c>
      <c r="H22" s="83">
        <v>8093690.6600000001</v>
      </c>
      <c r="I22" s="83"/>
      <c r="J22" s="83">
        <v>8093264.7700000014</v>
      </c>
      <c r="K22" s="85"/>
      <c r="L22" s="85">
        <v>6505279.4199999999</v>
      </c>
      <c r="M22" s="86"/>
      <c r="N22" s="87"/>
      <c r="T22" s="76" t="s">
        <v>0</v>
      </c>
    </row>
    <row r="23" spans="2:20">
      <c r="B23" s="76" t="s">
        <v>167</v>
      </c>
      <c r="H23" s="83">
        <v>2</v>
      </c>
      <c r="I23" s="83"/>
      <c r="J23" s="83">
        <v>2</v>
      </c>
      <c r="K23" s="85"/>
      <c r="L23" s="85">
        <v>66294.27</v>
      </c>
      <c r="M23" s="86"/>
      <c r="N23" s="87"/>
    </row>
    <row r="24" spans="2:20">
      <c r="B24" s="76" t="s">
        <v>62</v>
      </c>
      <c r="H24" s="83">
        <v>495840.81000000006</v>
      </c>
      <c r="I24" s="83"/>
      <c r="J24" s="83">
        <v>495840.81000000006</v>
      </c>
      <c r="K24" s="85"/>
      <c r="L24" s="83">
        <v>128754.24000000001</v>
      </c>
      <c r="M24" s="86"/>
      <c r="N24" s="87"/>
    </row>
    <row r="25" spans="2:20">
      <c r="B25" s="76" t="s">
        <v>180</v>
      </c>
      <c r="H25" s="89">
        <v>-190.27</v>
      </c>
      <c r="I25" s="85"/>
      <c r="J25" s="89">
        <v>-190.27</v>
      </c>
      <c r="K25" s="85"/>
      <c r="L25" s="88">
        <v>0</v>
      </c>
      <c r="M25" s="86"/>
      <c r="N25" s="87"/>
    </row>
    <row r="26" spans="2:20">
      <c r="B26" s="76" t="s">
        <v>173</v>
      </c>
      <c r="H26" s="76"/>
      <c r="I26" s="76"/>
      <c r="J26" s="76"/>
      <c r="L26" s="76"/>
      <c r="M26" s="86"/>
      <c r="N26" s="87"/>
    </row>
    <row r="27" spans="2:20">
      <c r="D27" s="76" t="s">
        <v>16</v>
      </c>
      <c r="H27" s="89">
        <v>-117210.57</v>
      </c>
      <c r="I27" s="89"/>
      <c r="J27" s="89">
        <v>-117210.57</v>
      </c>
      <c r="K27" s="85"/>
      <c r="L27" s="89">
        <v>98917.36</v>
      </c>
      <c r="M27" s="86"/>
      <c r="N27" s="87"/>
    </row>
    <row r="28" spans="2:20">
      <c r="B28" s="76" t="s">
        <v>80</v>
      </c>
      <c r="H28" s="85">
        <v>5719704.0599999996</v>
      </c>
      <c r="I28" s="85"/>
      <c r="J28" s="85">
        <v>5719704.0599999996</v>
      </c>
      <c r="K28" s="85"/>
      <c r="L28" s="85">
        <v>1433082</v>
      </c>
      <c r="M28" s="86"/>
      <c r="N28" s="87"/>
    </row>
    <row r="29" spans="2:20">
      <c r="B29" s="76" t="s">
        <v>63</v>
      </c>
      <c r="H29" s="8">
        <v>0</v>
      </c>
      <c r="I29" s="85"/>
      <c r="J29" s="8">
        <v>0</v>
      </c>
      <c r="K29" s="85"/>
      <c r="L29" s="85">
        <v>23252.1</v>
      </c>
      <c r="M29" s="86"/>
      <c r="N29" s="87"/>
    </row>
    <row r="30" spans="2:20">
      <c r="B30" s="76" t="s">
        <v>56</v>
      </c>
      <c r="G30" s="90"/>
      <c r="H30" s="160">
        <v>47386944.409999996</v>
      </c>
      <c r="I30" s="99"/>
      <c r="J30" s="160">
        <v>47386944.409999996</v>
      </c>
      <c r="K30" s="99"/>
      <c r="L30" s="160">
        <v>52377320.630000003</v>
      </c>
      <c r="M30" s="87"/>
      <c r="N30" s="87"/>
    </row>
    <row r="31" spans="2:20">
      <c r="G31" s="91"/>
      <c r="H31" s="99">
        <f>SUM(H11:H30)</f>
        <v>238708296.58999991</v>
      </c>
      <c r="I31" s="87">
        <f>SUM(I11:I30)</f>
        <v>0</v>
      </c>
      <c r="J31" s="99">
        <f>SUM(J11:J30)</f>
        <v>243734426.85999992</v>
      </c>
      <c r="K31" s="87">
        <f>SUM(K11:K30)</f>
        <v>0</v>
      </c>
      <c r="L31" s="99">
        <f>SUM(L11:L30)</f>
        <v>269256439.12</v>
      </c>
      <c r="M31" s="87"/>
      <c r="N31" s="87"/>
    </row>
    <row r="32" spans="2:20">
      <c r="B32" s="79" t="s">
        <v>81</v>
      </c>
      <c r="L32" s="86"/>
      <c r="M32" s="86"/>
      <c r="N32" s="87"/>
      <c r="P32" s="92"/>
    </row>
    <row r="33" spans="1:18">
      <c r="B33" s="76" t="s">
        <v>181</v>
      </c>
      <c r="H33" s="85">
        <v>24639180.27</v>
      </c>
      <c r="I33" s="85"/>
      <c r="J33" s="85">
        <v>24097268.839999996</v>
      </c>
      <c r="K33" s="85"/>
      <c r="L33" s="85">
        <v>61046677.790000014</v>
      </c>
      <c r="M33" s="86"/>
      <c r="N33" s="87"/>
    </row>
    <row r="34" spans="1:18">
      <c r="B34" s="76" t="s">
        <v>82</v>
      </c>
      <c r="H34" s="86">
        <v>-416089.54999999993</v>
      </c>
      <c r="I34" s="86"/>
      <c r="J34" s="86">
        <v>-416089.54999999993</v>
      </c>
      <c r="K34" s="85"/>
      <c r="L34" s="89">
        <v>-4000145.5199999986</v>
      </c>
      <c r="M34" s="86"/>
      <c r="N34" s="87"/>
    </row>
    <row r="35" spans="1:18">
      <c r="B35" s="76" t="s">
        <v>97</v>
      </c>
      <c r="H35" s="8">
        <v>0</v>
      </c>
      <c r="I35" s="85"/>
      <c r="J35" s="8">
        <v>0</v>
      </c>
      <c r="K35" s="85"/>
      <c r="L35" s="85">
        <v>5000000</v>
      </c>
      <c r="M35" s="86"/>
      <c r="N35" s="87"/>
    </row>
    <row r="36" spans="1:18">
      <c r="B36" s="76" t="s">
        <v>83</v>
      </c>
      <c r="H36" s="86">
        <v>-264311.18</v>
      </c>
      <c r="I36" s="86"/>
      <c r="J36" s="86">
        <v>-264311.18</v>
      </c>
      <c r="L36" s="86">
        <v>-2895195.77</v>
      </c>
      <c r="M36" s="86"/>
      <c r="N36" s="87"/>
    </row>
    <row r="37" spans="1:18">
      <c r="B37" s="76" t="s">
        <v>84</v>
      </c>
      <c r="H37" s="85">
        <v>7810190.3500000015</v>
      </c>
      <c r="I37" s="85"/>
      <c r="J37" s="85">
        <v>5551130.4699999988</v>
      </c>
      <c r="L37" s="86">
        <v>-14213591.480000006</v>
      </c>
      <c r="M37" s="86"/>
      <c r="N37" s="87"/>
      <c r="R37" s="91"/>
    </row>
    <row r="38" spans="1:18">
      <c r="B38" s="76" t="s">
        <v>85</v>
      </c>
      <c r="H38" s="87">
        <v>-141709843.50999999</v>
      </c>
      <c r="I38" s="87"/>
      <c r="J38" s="87">
        <v>-139468026.03999999</v>
      </c>
      <c r="K38" s="94"/>
      <c r="L38" s="87">
        <v>-256032579.44</v>
      </c>
      <c r="M38" s="86"/>
      <c r="N38" s="87"/>
    </row>
    <row r="39" spans="1:18">
      <c r="B39" s="76" t="s">
        <v>168</v>
      </c>
      <c r="H39" s="93">
        <v>-302681</v>
      </c>
      <c r="I39" s="87"/>
      <c r="J39" s="93">
        <v>-302681</v>
      </c>
      <c r="K39" s="94"/>
      <c r="L39" s="68">
        <v>0</v>
      </c>
      <c r="M39" s="86"/>
      <c r="N39" s="87"/>
    </row>
    <row r="40" spans="1:18">
      <c r="B40" s="76" t="s">
        <v>86</v>
      </c>
      <c r="F40" s="90"/>
      <c r="H40" s="85">
        <f>SUM(H31:H39)</f>
        <v>128464741.96999991</v>
      </c>
      <c r="I40" s="87"/>
      <c r="J40" s="85">
        <f>SUM(J31:J39)</f>
        <v>132931718.39999995</v>
      </c>
      <c r="L40" s="85">
        <f>SUM(L31:L39)</f>
        <v>58161604.700000048</v>
      </c>
      <c r="M40" s="86"/>
      <c r="N40" s="87"/>
    </row>
    <row r="41" spans="1:18">
      <c r="F41" s="90"/>
      <c r="H41" s="85"/>
      <c r="I41" s="87"/>
      <c r="J41" s="85"/>
      <c r="L41" s="85"/>
      <c r="M41" s="86"/>
      <c r="N41" s="87"/>
    </row>
    <row r="42" spans="1:18">
      <c r="B42" s="188" t="str">
        <f>'SCI (3M)'!B44</f>
        <v xml:space="preserve">                   (ลงชื่อ) ………………………...…………………………………………………………... กรรมการ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N42" s="19"/>
    </row>
    <row r="43" spans="1:18">
      <c r="B43" s="188" t="str">
        <f>'SCI (3M)'!B45</f>
        <v xml:space="preserve">              ( นายอโณทัย   เอี่ยมลำเนา )                ( นายพีระพงศ์   เอี่ยมลำเนา )</v>
      </c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7"/>
      <c r="N43" s="19"/>
      <c r="O43" s="17"/>
    </row>
    <row r="44" spans="1:18">
      <c r="A44" s="191" t="s">
        <v>206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74"/>
      <c r="O44" s="75"/>
    </row>
    <row r="45" spans="1:18">
      <c r="A45" s="189" t="s">
        <v>187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74"/>
      <c r="O45" s="75"/>
    </row>
    <row r="46" spans="1:18">
      <c r="A46" s="189" t="s">
        <v>174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74"/>
      <c r="O46" s="75"/>
    </row>
    <row r="47" spans="1:18">
      <c r="A47" s="189" t="s">
        <v>210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74"/>
      <c r="O47" s="75"/>
    </row>
    <row r="48" spans="1:18">
      <c r="H48" s="73"/>
      <c r="I48" s="73"/>
      <c r="J48" s="73"/>
      <c r="L48" s="3"/>
      <c r="N48" s="19"/>
    </row>
    <row r="49" spans="1:28" s="72" customFormat="1">
      <c r="H49" s="154"/>
      <c r="I49" s="154"/>
      <c r="J49" s="154"/>
      <c r="K49" s="20"/>
      <c r="L49" s="153" t="s">
        <v>2</v>
      </c>
      <c r="M49" s="20"/>
      <c r="N49" s="172"/>
    </row>
    <row r="50" spans="1:28">
      <c r="F50" s="112"/>
      <c r="H50" s="144" t="s">
        <v>98</v>
      </c>
      <c r="I50" s="73"/>
      <c r="J50" s="190" t="s">
        <v>99</v>
      </c>
      <c r="K50" s="190"/>
      <c r="L50" s="190"/>
      <c r="M50" s="112"/>
    </row>
    <row r="51" spans="1:28">
      <c r="F51" s="46" t="s">
        <v>4</v>
      </c>
      <c r="H51" s="105" t="s">
        <v>192</v>
      </c>
      <c r="I51" s="101"/>
      <c r="J51" s="105" t="s">
        <v>192</v>
      </c>
      <c r="K51" s="101">
        <v>0</v>
      </c>
      <c r="L51" s="105" t="s">
        <v>193</v>
      </c>
      <c r="M51" s="112"/>
    </row>
    <row r="52" spans="1:28" s="18" customFormat="1">
      <c r="B52" s="18" t="s">
        <v>64</v>
      </c>
      <c r="C52" s="76"/>
      <c r="D52" s="76"/>
      <c r="E52" s="76"/>
      <c r="F52" s="76"/>
      <c r="G52" s="76"/>
      <c r="H52" s="8">
        <v>0</v>
      </c>
      <c r="I52" s="86"/>
      <c r="J52" s="8">
        <v>0</v>
      </c>
      <c r="K52" s="76"/>
      <c r="L52" s="86">
        <v>-23252.1</v>
      </c>
      <c r="M52" s="76"/>
      <c r="N52" s="87"/>
      <c r="O52" s="76"/>
      <c r="P52" s="76"/>
      <c r="Q52" s="76"/>
      <c r="R52" s="76"/>
      <c r="S52" s="76"/>
      <c r="T52" s="76"/>
      <c r="U52" s="76"/>
      <c r="V52" s="76"/>
      <c r="W52" s="88"/>
      <c r="X52" s="88"/>
      <c r="Y52" s="88"/>
      <c r="Z52" s="76"/>
      <c r="AA52" s="76"/>
      <c r="AB52" s="76"/>
    </row>
    <row r="53" spans="1:28" s="18" customFormat="1">
      <c r="B53" s="76" t="s">
        <v>65</v>
      </c>
      <c r="C53" s="76"/>
      <c r="D53" s="76"/>
      <c r="E53" s="76"/>
      <c r="F53" s="76"/>
      <c r="G53" s="76"/>
      <c r="H53" s="87">
        <v>-23973477.73399999</v>
      </c>
      <c r="I53" s="87"/>
      <c r="J53" s="87">
        <v>-23973477.73399999</v>
      </c>
      <c r="K53" s="87"/>
      <c r="L53" s="86">
        <v>-18295619.940000013</v>
      </c>
      <c r="M53" s="76"/>
      <c r="N53" s="87"/>
      <c r="O53" s="76"/>
      <c r="P53" s="76"/>
      <c r="Q53" s="76"/>
      <c r="R53" s="76"/>
      <c r="S53" s="76"/>
      <c r="T53" s="76"/>
      <c r="U53" s="76"/>
      <c r="V53" s="76"/>
      <c r="W53" s="88"/>
      <c r="X53" s="88"/>
      <c r="Y53" s="88"/>
      <c r="Z53" s="76"/>
      <c r="AA53" s="76"/>
      <c r="AB53" s="76"/>
    </row>
    <row r="54" spans="1:28">
      <c r="A54" s="79" t="s">
        <v>87</v>
      </c>
      <c r="F54" s="95"/>
      <c r="H54" s="96">
        <f>SUM(H40:H53)</f>
        <v>104491264.23599991</v>
      </c>
      <c r="I54" s="19"/>
      <c r="J54" s="96">
        <f>SUM(J40:J53)</f>
        <v>108958240.66599995</v>
      </c>
      <c r="K54" s="94"/>
      <c r="L54" s="96">
        <f>SUM(L40:L53)</f>
        <v>39842732.660000034</v>
      </c>
      <c r="N54" s="87"/>
    </row>
    <row r="55" spans="1:28">
      <c r="A55" s="79" t="s">
        <v>66</v>
      </c>
      <c r="I55" s="80"/>
      <c r="J55" s="80"/>
      <c r="K55" s="94"/>
      <c r="L55" s="86"/>
      <c r="M55" s="86"/>
      <c r="N55" s="87"/>
    </row>
    <row r="56" spans="1:28">
      <c r="B56" s="76" t="s">
        <v>199</v>
      </c>
      <c r="H56" s="85">
        <v>100692091.23000002</v>
      </c>
      <c r="I56" s="85"/>
      <c r="J56" s="85">
        <v>100692091.23000002</v>
      </c>
      <c r="K56" s="94"/>
      <c r="L56" s="86">
        <v>-341975365.09000003</v>
      </c>
      <c r="M56" s="86"/>
      <c r="N56" s="87"/>
    </row>
    <row r="57" spans="1:28">
      <c r="B57" s="76" t="s">
        <v>208</v>
      </c>
      <c r="H57" s="8">
        <v>0</v>
      </c>
      <c r="I57" s="76"/>
      <c r="J57" s="86">
        <v>-1602500</v>
      </c>
      <c r="L57" s="154">
        <v>0</v>
      </c>
      <c r="M57" s="86"/>
      <c r="N57" s="87"/>
    </row>
    <row r="58" spans="1:28">
      <c r="B58" s="76" t="s">
        <v>203</v>
      </c>
      <c r="H58" s="86">
        <v>-186563340.98000002</v>
      </c>
      <c r="I58" s="86"/>
      <c r="J58" s="86">
        <v>-186563340.98000002</v>
      </c>
      <c r="K58" s="86"/>
      <c r="L58" s="8">
        <v>0</v>
      </c>
      <c r="M58" s="86"/>
      <c r="N58" s="87"/>
    </row>
    <row r="59" spans="1:28">
      <c r="B59" s="76" t="s">
        <v>204</v>
      </c>
      <c r="H59" s="85">
        <v>196694</v>
      </c>
      <c r="I59" s="85"/>
      <c r="J59" s="85">
        <v>196694</v>
      </c>
      <c r="K59" s="86"/>
      <c r="L59" s="85">
        <v>208452</v>
      </c>
      <c r="M59" s="86"/>
      <c r="N59" s="87"/>
    </row>
    <row r="60" spans="1:28">
      <c r="B60" s="76" t="s">
        <v>200</v>
      </c>
      <c r="H60" s="87">
        <v>-60000</v>
      </c>
      <c r="I60" s="87"/>
      <c r="J60" s="87">
        <v>-60000</v>
      </c>
      <c r="K60" s="94"/>
      <c r="L60" s="86">
        <v>-531000</v>
      </c>
      <c r="M60" s="86"/>
      <c r="N60" s="87"/>
    </row>
    <row r="61" spans="1:28">
      <c r="B61" s="76" t="s">
        <v>175</v>
      </c>
      <c r="H61" s="86">
        <v>-53238519.140000001</v>
      </c>
      <c r="I61" s="86"/>
      <c r="J61" s="86">
        <v>-53233719.130000003</v>
      </c>
      <c r="L61" s="86">
        <v>-8412020.8399999999</v>
      </c>
      <c r="M61" s="86"/>
      <c r="N61" s="87"/>
    </row>
    <row r="62" spans="1:28">
      <c r="B62" s="76" t="s">
        <v>176</v>
      </c>
      <c r="H62" s="86">
        <v>-2968000</v>
      </c>
      <c r="I62" s="86"/>
      <c r="J62" s="86">
        <v>-2968000</v>
      </c>
      <c r="L62" s="93">
        <v>-903400</v>
      </c>
      <c r="M62" s="86"/>
      <c r="N62" s="87"/>
    </row>
    <row r="63" spans="1:28">
      <c r="A63" s="79" t="s">
        <v>67</v>
      </c>
      <c r="B63" s="79"/>
      <c r="C63" s="79"/>
      <c r="F63" s="91"/>
      <c r="H63" s="97">
        <f>SUM(H56:H62)</f>
        <v>-141941074.88999999</v>
      </c>
      <c r="I63" s="97"/>
      <c r="J63" s="97">
        <f>SUM(J56:J62)</f>
        <v>-143538774.88</v>
      </c>
      <c r="L63" s="97">
        <f>SUM(L56:L62)</f>
        <v>-351613333.93000001</v>
      </c>
      <c r="M63" s="86"/>
      <c r="N63" s="87"/>
      <c r="P63" s="90"/>
    </row>
    <row r="64" spans="1:28">
      <c r="A64" s="79" t="s">
        <v>68</v>
      </c>
      <c r="B64" s="79"/>
      <c r="C64" s="79"/>
      <c r="L64" s="86"/>
      <c r="M64" s="86"/>
      <c r="N64" s="87"/>
    </row>
    <row r="65" spans="1:18">
      <c r="B65" s="76" t="s">
        <v>177</v>
      </c>
      <c r="H65" s="8">
        <v>0</v>
      </c>
      <c r="I65" s="86"/>
      <c r="J65" s="8">
        <v>0</v>
      </c>
      <c r="L65" s="86">
        <v>-372561.72000000003</v>
      </c>
      <c r="M65" s="86"/>
      <c r="N65" s="87"/>
    </row>
    <row r="66" spans="1:18">
      <c r="B66" s="76" t="s">
        <v>205</v>
      </c>
      <c r="G66" s="90"/>
      <c r="H66" s="86">
        <v>-53999991</v>
      </c>
      <c r="I66" s="88"/>
      <c r="J66" s="86">
        <v>-53999991</v>
      </c>
      <c r="L66" s="93">
        <v>-89999400</v>
      </c>
      <c r="M66" s="86"/>
      <c r="N66" s="87"/>
    </row>
    <row r="67" spans="1:18">
      <c r="A67" s="79" t="s">
        <v>88</v>
      </c>
      <c r="H67" s="97">
        <f>SUM(H65:H66)</f>
        <v>-53999991</v>
      </c>
      <c r="I67" s="86"/>
      <c r="J67" s="97">
        <f>SUM(J65:J66)</f>
        <v>-53999991</v>
      </c>
      <c r="L67" s="86">
        <f>SUM(L65:L66)</f>
        <v>-90371961.719999999</v>
      </c>
      <c r="M67" s="86"/>
      <c r="N67" s="87"/>
    </row>
    <row r="68" spans="1:18">
      <c r="A68" s="76" t="s">
        <v>178</v>
      </c>
      <c r="B68" s="79"/>
      <c r="H68" s="97">
        <v>153445.23000000001</v>
      </c>
      <c r="I68" s="87"/>
      <c r="J68" s="155">
        <v>0</v>
      </c>
      <c r="K68" s="98"/>
      <c r="L68" s="155">
        <v>0</v>
      </c>
      <c r="M68" s="86"/>
      <c r="N68" s="87"/>
    </row>
    <row r="69" spans="1:18">
      <c r="A69" s="79" t="s">
        <v>185</v>
      </c>
      <c r="B69" s="79"/>
      <c r="H69" s="87">
        <f>H54+H63+H67+H68</f>
        <v>-91296356.424000069</v>
      </c>
      <c r="I69" s="87"/>
      <c r="J69" s="87">
        <f>J54+J63+J67+J68</f>
        <v>-88580525.214000046</v>
      </c>
      <c r="K69" s="94"/>
      <c r="L69" s="87">
        <f>L54+L63+L67+L68</f>
        <v>-402142562.99000001</v>
      </c>
      <c r="M69" s="86"/>
      <c r="N69" s="87"/>
    </row>
    <row r="70" spans="1:18">
      <c r="A70" s="76" t="s">
        <v>189</v>
      </c>
      <c r="F70" s="112" t="s">
        <v>182</v>
      </c>
      <c r="H70" s="99">
        <v>271015222.40000004</v>
      </c>
      <c r="I70" s="99"/>
      <c r="J70" s="99">
        <v>267394004.38000003</v>
      </c>
      <c r="K70" s="94"/>
      <c r="L70" s="99">
        <v>413988568.83999997</v>
      </c>
      <c r="M70" s="86"/>
      <c r="N70" s="87"/>
    </row>
    <row r="71" spans="1:18">
      <c r="A71" s="76" t="s">
        <v>179</v>
      </c>
      <c r="F71" s="112"/>
      <c r="H71" s="93">
        <v>-325517.13</v>
      </c>
      <c r="I71" s="87"/>
      <c r="J71" s="93">
        <v>-325517.13</v>
      </c>
      <c r="K71" s="94"/>
      <c r="L71" s="156">
        <v>0</v>
      </c>
      <c r="M71" s="86"/>
      <c r="N71" s="87"/>
    </row>
    <row r="72" spans="1:18" ht="23.5" thickBot="1">
      <c r="A72" s="79" t="s">
        <v>188</v>
      </c>
      <c r="F72" s="112" t="s">
        <v>183</v>
      </c>
      <c r="H72" s="100">
        <f>SUM(H69:H71)</f>
        <v>179393348.84599996</v>
      </c>
      <c r="I72" s="99"/>
      <c r="J72" s="100">
        <f>SUM(J69:J71)</f>
        <v>178487962.03599998</v>
      </c>
      <c r="L72" s="100">
        <f>SUM(L69:L71)</f>
        <v>11846005.849999964</v>
      </c>
      <c r="M72" s="86"/>
      <c r="N72" s="87"/>
      <c r="P72" s="91"/>
      <c r="R72" s="92"/>
    </row>
    <row r="73" spans="1:18" ht="23.5" thickTop="1">
      <c r="A73" s="79"/>
      <c r="B73" s="79"/>
      <c r="C73" s="79"/>
      <c r="F73" s="91"/>
      <c r="H73" s="87"/>
      <c r="I73" s="87"/>
      <c r="J73" s="87"/>
      <c r="L73" s="87"/>
      <c r="M73" s="86"/>
      <c r="N73" s="87"/>
      <c r="P73" s="90"/>
    </row>
    <row r="74" spans="1:18">
      <c r="L74" s="83"/>
      <c r="N74" s="84"/>
      <c r="O74" s="84"/>
      <c r="P74" s="84"/>
      <c r="Q74" s="84"/>
    </row>
    <row r="75" spans="1:18">
      <c r="A75" s="15" t="s">
        <v>184</v>
      </c>
      <c r="J75" s="76"/>
      <c r="K75" s="82"/>
      <c r="N75" s="84"/>
    </row>
    <row r="76" spans="1:18">
      <c r="L76" s="83"/>
      <c r="N76" s="84"/>
    </row>
    <row r="77" spans="1:18">
      <c r="A77" s="76" t="s">
        <v>19</v>
      </c>
      <c r="L77" s="83"/>
      <c r="N77" s="84"/>
    </row>
    <row r="78" spans="1:18">
      <c r="L78" s="83"/>
      <c r="N78" s="84"/>
    </row>
    <row r="79" spans="1:18">
      <c r="L79" s="83"/>
      <c r="N79" s="84"/>
    </row>
    <row r="80" spans="1:18">
      <c r="L80" s="83"/>
      <c r="N80" s="84"/>
    </row>
    <row r="81" spans="2:15">
      <c r="L81" s="83"/>
      <c r="N81" s="84"/>
    </row>
    <row r="82" spans="2:15">
      <c r="L82" s="83"/>
      <c r="N82" s="84"/>
    </row>
    <row r="83" spans="2:15">
      <c r="L83" s="83"/>
      <c r="N83" s="84"/>
    </row>
    <row r="84" spans="2:15">
      <c r="B84" s="188" t="str">
        <f>B42</f>
        <v xml:space="preserve">                   (ลงชื่อ) ………………………...…………………………………………………………... กรรมการ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</row>
    <row r="85" spans="2:15">
      <c r="B85" s="188" t="str">
        <f>B43</f>
        <v xml:space="preserve">              ( นายอโณทัย   เอี่ยมลำเนา )                ( นายพีระพงศ์   เอี่ยมลำเนา )</v>
      </c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7"/>
      <c r="O85" s="17"/>
    </row>
  </sheetData>
  <mergeCells count="15">
    <mergeCell ref="A44:M44"/>
    <mergeCell ref="A5:M5"/>
    <mergeCell ref="B42:L42"/>
    <mergeCell ref="B43:L43"/>
    <mergeCell ref="A1:M1"/>
    <mergeCell ref="A2:M2"/>
    <mergeCell ref="A3:M3"/>
    <mergeCell ref="A4:M4"/>
    <mergeCell ref="J8:L8"/>
    <mergeCell ref="B84:L84"/>
    <mergeCell ref="B85:L85"/>
    <mergeCell ref="A45:M45"/>
    <mergeCell ref="A46:M46"/>
    <mergeCell ref="A47:M47"/>
    <mergeCell ref="J50:L50"/>
  </mergeCells>
  <printOptions horizontalCentered="1"/>
  <pageMargins left="0.78740157480314965" right="0.19685039370078741" top="0.39370078740157483" bottom="0.39370078740157483" header="0.31496062992125984" footer="0.23622047244094491"/>
  <pageSetup paperSize="9" scale="78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(6)</vt:lpstr>
      <vt:lpstr>SE(Conso)</vt:lpstr>
      <vt:lpstr>SE</vt:lpstr>
      <vt:lpstr>SCF</vt:lpstr>
      <vt:lpstr>SCF!Print_Area</vt:lpstr>
      <vt:lpstr>'SCI (3M)'!Print_Area</vt:lpstr>
      <vt:lpstr>'SCI (6)'!Print_Area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2019-08-08T17:22:18Z</dcterms:modified>
</cp:coreProperties>
</file>